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codeName="ThisWorkbook" defaultThemeVersion="124226"/>
  <xr:revisionPtr revIDLastSave="0" documentId="14_{742B1687-DA81-4E21-A766-A9CDD9BEB90C}" xr6:coauthVersionLast="36" xr6:coauthVersionMax="36" xr10:uidLastSave="{00000000-0000-0000-0000-000000000000}"/>
  <bookViews>
    <workbookView xWindow="0" yWindow="0" windowWidth="28800" windowHeight="11625" tabRatio="803" firstSheet="1"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8"/>
</workbook>
</file>

<file path=xl/calcChain.xml><?xml version="1.0" encoding="utf-8"?>
<calcChain xmlns="http://schemas.openxmlformats.org/spreadsheetml/2006/main">
  <c r="J11" i="64" l="1"/>
  <c r="J10" i="64"/>
  <c r="G16" i="71" l="1"/>
  <c r="J7" i="71"/>
  <c r="J6" i="33"/>
  <c r="J7" i="33"/>
  <c r="J16" i="33"/>
  <c r="I16" i="33"/>
  <c r="E16" i="33"/>
  <c r="D16" i="33"/>
  <c r="J7" i="64"/>
  <c r="J6" i="64"/>
  <c r="I4" i="8"/>
  <c r="I3" i="8"/>
  <c r="I4" i="7"/>
  <c r="I3" i="7"/>
  <c r="I4" i="6"/>
  <c r="I3" i="6"/>
  <c r="G7" i="59"/>
  <c r="G11" i="59"/>
  <c r="G15" i="59"/>
  <c r="G18" i="59"/>
  <c r="K14" i="59"/>
  <c r="K15" i="59"/>
  <c r="J15" i="59"/>
  <c r="J7" i="59"/>
  <c r="J11" i="59"/>
  <c r="J19" i="59"/>
  <c r="I15" i="59"/>
  <c r="H15" i="59"/>
  <c r="F15" i="59"/>
  <c r="E15" i="59"/>
  <c r="E7" i="59"/>
  <c r="E11" i="59"/>
  <c r="E19" i="59"/>
  <c r="D15" i="59"/>
  <c r="D7" i="59"/>
  <c r="D11" i="59"/>
  <c r="D19" i="59"/>
  <c r="C15" i="59"/>
  <c r="I11" i="59"/>
  <c r="I7" i="59"/>
  <c r="I18" i="59"/>
  <c r="H11" i="59"/>
  <c r="F11" i="59"/>
  <c r="C11" i="59"/>
  <c r="C7" i="59"/>
  <c r="C18" i="59"/>
  <c r="K10" i="59"/>
  <c r="K11" i="59"/>
  <c r="J18" i="59"/>
  <c r="I19" i="59"/>
  <c r="H7" i="59"/>
  <c r="H18" i="59"/>
  <c r="G19" i="59"/>
  <c r="F7" i="59"/>
  <c r="F18" i="59"/>
  <c r="E18" i="59"/>
  <c r="D18" i="59"/>
  <c r="C19" i="59"/>
  <c r="K6" i="59"/>
  <c r="K7" i="59"/>
  <c r="E7" i="1"/>
  <c r="E11" i="1"/>
  <c r="E15" i="1"/>
  <c r="E18" i="1"/>
  <c r="K14" i="1"/>
  <c r="K15" i="1"/>
  <c r="J15" i="1"/>
  <c r="I15" i="1"/>
  <c r="G15" i="1"/>
  <c r="F15" i="1"/>
  <c r="D15" i="1"/>
  <c r="C15" i="1"/>
  <c r="J11" i="1"/>
  <c r="I11" i="1"/>
  <c r="I7" i="1"/>
  <c r="I18" i="1"/>
  <c r="H11" i="1"/>
  <c r="H7" i="1"/>
  <c r="H17" i="1"/>
  <c r="G11" i="1"/>
  <c r="F11" i="1"/>
  <c r="D11" i="1"/>
  <c r="C11" i="1"/>
  <c r="C7" i="1"/>
  <c r="C18" i="1"/>
  <c r="K10" i="1"/>
  <c r="K11" i="1"/>
  <c r="J7" i="1"/>
  <c r="J18" i="1"/>
  <c r="H18" i="1"/>
  <c r="G7" i="1"/>
  <c r="G17" i="1"/>
  <c r="F7" i="1"/>
  <c r="F17" i="1"/>
  <c r="E17" i="1"/>
  <c r="D7" i="1"/>
  <c r="D18" i="1"/>
  <c r="K6" i="1"/>
  <c r="K7" i="1"/>
  <c r="K19" i="59"/>
  <c r="K18" i="59"/>
  <c r="F19" i="59"/>
  <c r="H19" i="59"/>
  <c r="K18" i="1"/>
  <c r="K17" i="1"/>
  <c r="C17" i="1"/>
  <c r="I17" i="1"/>
  <c r="F18" i="1"/>
  <c r="D17" i="1"/>
  <c r="J17" i="1"/>
  <c r="G18" i="1"/>
  <c r="E12" i="31"/>
  <c r="E11" i="31"/>
  <c r="E10" i="31"/>
  <c r="E9" i="31"/>
  <c r="E8" i="31"/>
  <c r="E7" i="31"/>
  <c r="E6" i="31"/>
  <c r="E5" i="31"/>
  <c r="E4" i="31"/>
  <c r="I13" i="58"/>
  <c r="E13" i="58"/>
  <c r="C13" i="58"/>
  <c r="K12" i="58"/>
  <c r="J12" i="58"/>
  <c r="K9" i="58"/>
  <c r="J9" i="58"/>
  <c r="K6" i="58"/>
  <c r="J6" i="58"/>
  <c r="K5"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c r="E9" i="61"/>
  <c r="E8" i="61"/>
  <c r="E7" i="61"/>
  <c r="E6" i="61"/>
  <c r="E5" i="61"/>
  <c r="E4" i="61"/>
  <c r="N18" i="19"/>
  <c r="F18" i="19"/>
  <c r="R15" i="19"/>
  <c r="Q15" i="19"/>
  <c r="P15" i="19"/>
  <c r="M15" i="19"/>
  <c r="L15" i="19"/>
  <c r="J15" i="19"/>
  <c r="I15" i="19"/>
  <c r="H15" i="19"/>
  <c r="E15" i="19"/>
  <c r="D15" i="19"/>
  <c r="N15" i="19"/>
  <c r="F14" i="19"/>
  <c r="F15" i="19"/>
  <c r="R11" i="19"/>
  <c r="Q11" i="19"/>
  <c r="P11" i="19"/>
  <c r="N10" i="19"/>
  <c r="N11" i="19"/>
  <c r="M11" i="19"/>
  <c r="L11" i="19"/>
  <c r="J11" i="19"/>
  <c r="I11" i="19"/>
  <c r="H11" i="19"/>
  <c r="F10" i="19"/>
  <c r="F11" i="19"/>
  <c r="E11" i="19"/>
  <c r="D11" i="19"/>
  <c r="R7" i="19"/>
  <c r="Q7" i="19"/>
  <c r="P7" i="19"/>
  <c r="N6" i="19"/>
  <c r="N7" i="19"/>
  <c r="M7" i="19"/>
  <c r="L7" i="19"/>
  <c r="J7" i="19"/>
  <c r="I7" i="19"/>
  <c r="H7" i="19"/>
  <c r="F6" i="19"/>
  <c r="F7" i="19"/>
  <c r="E7" i="19"/>
  <c r="D7" i="19"/>
  <c r="J27" i="17"/>
  <c r="I27" i="17"/>
  <c r="H27" i="17"/>
  <c r="G27" i="17"/>
  <c r="F27" i="17"/>
  <c r="E27" i="17"/>
  <c r="D27" i="17"/>
  <c r="C27" i="17"/>
  <c r="K27" i="17"/>
  <c r="J26" i="17"/>
  <c r="I26" i="17"/>
  <c r="H26" i="17"/>
  <c r="G26" i="17"/>
  <c r="F26" i="17"/>
  <c r="E26" i="17"/>
  <c r="D26" i="17"/>
  <c r="C26" i="17"/>
  <c r="K26" i="17"/>
  <c r="J7" i="17"/>
  <c r="J13" i="17"/>
  <c r="J19" i="17"/>
  <c r="J25" i="17"/>
  <c r="I7" i="17"/>
  <c r="I13" i="17"/>
  <c r="I19" i="17"/>
  <c r="I25" i="17"/>
  <c r="D7" i="17"/>
  <c r="D13" i="17"/>
  <c r="D19" i="17"/>
  <c r="D25" i="17"/>
  <c r="C7" i="17"/>
  <c r="C13" i="17"/>
  <c r="C19" i="17"/>
  <c r="C25" i="17"/>
  <c r="J24" i="17"/>
  <c r="I24" i="17"/>
  <c r="H24" i="17"/>
  <c r="G24" i="17"/>
  <c r="F24" i="17"/>
  <c r="E24" i="17"/>
  <c r="D24" i="17"/>
  <c r="C24" i="17"/>
  <c r="K24" i="17"/>
  <c r="K25" i="17"/>
  <c r="K21" i="17"/>
  <c r="K20" i="17"/>
  <c r="K18" i="17"/>
  <c r="K19" i="17"/>
  <c r="H19" i="17"/>
  <c r="G19" i="17"/>
  <c r="F19" i="17"/>
  <c r="E19" i="17"/>
  <c r="K15" i="17"/>
  <c r="K14" i="17"/>
  <c r="K12" i="17"/>
  <c r="K13" i="17"/>
  <c r="H13" i="17"/>
  <c r="G13" i="17"/>
  <c r="F13" i="17"/>
  <c r="E13" i="17"/>
  <c r="K9" i="17"/>
  <c r="K8" i="17"/>
  <c r="K6" i="17"/>
  <c r="K7" i="17"/>
  <c r="H7" i="17"/>
  <c r="H25" i="17"/>
  <c r="G7" i="17"/>
  <c r="G25" i="17"/>
  <c r="F7" i="17"/>
  <c r="F25" i="17"/>
  <c r="E7" i="17"/>
  <c r="E25" i="17"/>
  <c r="C15" i="28"/>
  <c r="J18" i="14"/>
  <c r="I18" i="14"/>
  <c r="H18" i="14"/>
  <c r="G18" i="14"/>
  <c r="F18" i="14"/>
  <c r="E18" i="14"/>
  <c r="D18" i="14"/>
  <c r="C18" i="14"/>
  <c r="K18" i="14"/>
  <c r="K19" i="14"/>
  <c r="J15" i="14"/>
  <c r="I15" i="14"/>
  <c r="H15" i="14"/>
  <c r="G15" i="14"/>
  <c r="F15" i="14"/>
  <c r="F7" i="14"/>
  <c r="F11" i="14"/>
  <c r="F19" i="14"/>
  <c r="E15" i="14"/>
  <c r="D15" i="14"/>
  <c r="C15" i="14"/>
  <c r="K14" i="14"/>
  <c r="K15" i="14"/>
  <c r="J11" i="14"/>
  <c r="I11" i="14"/>
  <c r="H11" i="14"/>
  <c r="G11" i="14"/>
  <c r="E11" i="14"/>
  <c r="D11" i="14"/>
  <c r="C11" i="14"/>
  <c r="K10" i="14"/>
  <c r="K11" i="14"/>
  <c r="J7" i="14"/>
  <c r="J19" i="14"/>
  <c r="I7" i="14"/>
  <c r="I19" i="14"/>
  <c r="H7" i="14"/>
  <c r="H19" i="14"/>
  <c r="G7" i="14"/>
  <c r="G19" i="14"/>
  <c r="E7" i="14"/>
  <c r="E19" i="14"/>
  <c r="D7" i="14"/>
  <c r="D19" i="14"/>
  <c r="C7" i="14"/>
  <c r="C19" i="14"/>
  <c r="K6" i="14"/>
  <c r="K7" i="14"/>
  <c r="J27" i="47"/>
  <c r="I27" i="47"/>
  <c r="H27" i="47"/>
  <c r="G27" i="47"/>
  <c r="F27" i="47"/>
  <c r="E27" i="47"/>
  <c r="D27" i="47"/>
  <c r="C27" i="47"/>
  <c r="K27" i="47"/>
  <c r="J26" i="47"/>
  <c r="I26" i="47"/>
  <c r="H26" i="47"/>
  <c r="G26" i="47"/>
  <c r="F26" i="47"/>
  <c r="E26" i="47"/>
  <c r="D26" i="47"/>
  <c r="C26" i="47"/>
  <c r="K26" i="47"/>
  <c r="J7" i="47"/>
  <c r="J13" i="47"/>
  <c r="J19" i="47"/>
  <c r="J25" i="47"/>
  <c r="I7" i="47"/>
  <c r="I13" i="47"/>
  <c r="I19" i="47"/>
  <c r="I25" i="47"/>
  <c r="D7" i="47"/>
  <c r="D13" i="47"/>
  <c r="D19" i="47"/>
  <c r="D25" i="47"/>
  <c r="C7" i="47"/>
  <c r="C13" i="47"/>
  <c r="C19" i="47"/>
  <c r="C25" i="47"/>
  <c r="J24" i="47"/>
  <c r="I24" i="47"/>
  <c r="H24" i="47"/>
  <c r="G24" i="47"/>
  <c r="F24" i="47"/>
  <c r="E24" i="47"/>
  <c r="D24" i="47"/>
  <c r="C24" i="47"/>
  <c r="K24" i="47"/>
  <c r="K25" i="47"/>
  <c r="K21" i="47"/>
  <c r="K20" i="47"/>
  <c r="K18" i="47"/>
  <c r="K19" i="47"/>
  <c r="H19" i="47"/>
  <c r="G19" i="47"/>
  <c r="F19" i="47"/>
  <c r="E19" i="47"/>
  <c r="K15" i="47"/>
  <c r="K14" i="47"/>
  <c r="K12" i="47"/>
  <c r="K13" i="47"/>
  <c r="H13" i="47"/>
  <c r="G13" i="47"/>
  <c r="F13" i="47"/>
  <c r="E13" i="47"/>
  <c r="K9" i="47"/>
  <c r="K8" i="47"/>
  <c r="K6" i="47"/>
  <c r="K7" i="47"/>
  <c r="H7" i="47"/>
  <c r="H25" i="47"/>
  <c r="G7" i="47"/>
  <c r="G25" i="47"/>
  <c r="F7" i="47"/>
  <c r="F25" i="47"/>
  <c r="E7" i="47"/>
  <c r="E25" i="47"/>
  <c r="K43" i="68"/>
  <c r="J43" i="68"/>
  <c r="I43" i="68"/>
  <c r="H43" i="68"/>
  <c r="G43" i="68"/>
  <c r="F43" i="68"/>
  <c r="E43" i="68"/>
  <c r="D43" i="68"/>
  <c r="C43" i="68"/>
  <c r="B43" i="68"/>
  <c r="K42" i="68"/>
  <c r="J42" i="68"/>
  <c r="I42" i="68"/>
  <c r="H42" i="68"/>
  <c r="G42" i="68"/>
  <c r="F42" i="68"/>
  <c r="E42" i="68"/>
  <c r="D42" i="68"/>
  <c r="C42" i="68"/>
  <c r="B42" i="68"/>
  <c r="K41" i="68"/>
  <c r="J41" i="68"/>
  <c r="I41" i="68"/>
  <c r="H41" i="68"/>
  <c r="G41" i="68"/>
  <c r="F41" i="68"/>
  <c r="E41" i="68"/>
  <c r="D41" i="68"/>
  <c r="C41" i="68"/>
  <c r="B41" i="68"/>
  <c r="K40" i="68"/>
  <c r="J40" i="68"/>
  <c r="I40" i="68"/>
  <c r="H40" i="68"/>
  <c r="G40" i="68"/>
  <c r="F40" i="68"/>
  <c r="E40" i="68"/>
  <c r="D40" i="68"/>
  <c r="C40" i="68"/>
  <c r="B40" i="68"/>
  <c r="K39" i="68"/>
  <c r="J39" i="68"/>
  <c r="I39" i="68"/>
  <c r="H39" i="68"/>
  <c r="G39" i="68"/>
  <c r="F39" i="68"/>
  <c r="E39" i="68"/>
  <c r="D39" i="68"/>
  <c r="C39" i="68"/>
  <c r="B39" i="68"/>
  <c r="K38" i="68"/>
  <c r="J38" i="68"/>
  <c r="I38" i="68"/>
  <c r="H38" i="68"/>
  <c r="G38" i="68"/>
  <c r="F38" i="68"/>
  <c r="E38" i="68"/>
  <c r="D38" i="68"/>
  <c r="C38" i="68"/>
  <c r="B38" i="68"/>
  <c r="K37" i="68"/>
  <c r="K36" i="68"/>
  <c r="J37" i="68"/>
  <c r="J36" i="68"/>
  <c r="I37" i="68"/>
  <c r="I36" i="68"/>
  <c r="H37" i="68"/>
  <c r="H36" i="68"/>
  <c r="G37" i="68"/>
  <c r="F37" i="68"/>
  <c r="E37" i="68"/>
  <c r="E36" i="68"/>
  <c r="D37" i="68"/>
  <c r="D36" i="68"/>
  <c r="C37" i="68"/>
  <c r="C36" i="68"/>
  <c r="B37" i="68"/>
  <c r="B36" i="68"/>
  <c r="G36" i="68"/>
  <c r="F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K41" i="23"/>
  <c r="J41" i="23"/>
  <c r="I41" i="23"/>
  <c r="H41" i="23"/>
  <c r="G41" i="23"/>
  <c r="F41" i="23"/>
  <c r="E41" i="23"/>
  <c r="C41" i="23"/>
  <c r="M41" i="23"/>
  <c r="D41" i="23"/>
  <c r="B41" i="23"/>
  <c r="L41" i="23"/>
  <c r="K40" i="23"/>
  <c r="J40" i="23"/>
  <c r="I40" i="23"/>
  <c r="H40" i="23"/>
  <c r="G40" i="23"/>
  <c r="F40" i="23"/>
  <c r="E40" i="23"/>
  <c r="C40" i="23"/>
  <c r="M40" i="23"/>
  <c r="D40" i="23"/>
  <c r="B40" i="23"/>
  <c r="L40" i="23"/>
  <c r="K39" i="23"/>
  <c r="J39" i="23"/>
  <c r="I39" i="23"/>
  <c r="H39" i="23"/>
  <c r="G39" i="23"/>
  <c r="F39" i="23"/>
  <c r="E39" i="23"/>
  <c r="C39" i="23"/>
  <c r="M39" i="23"/>
  <c r="D39" i="23"/>
  <c r="B39" i="23"/>
  <c r="L39" i="23"/>
  <c r="K38" i="23"/>
  <c r="K42" i="23"/>
  <c r="J38" i="23"/>
  <c r="J42" i="23"/>
  <c r="I38" i="23"/>
  <c r="I42" i="23"/>
  <c r="H38" i="23"/>
  <c r="H42" i="23"/>
  <c r="G38" i="23"/>
  <c r="G42" i="23"/>
  <c r="F38" i="23"/>
  <c r="F42" i="23"/>
  <c r="E38" i="23"/>
  <c r="C38" i="23"/>
  <c r="M38" i="23"/>
  <c r="D38" i="23"/>
  <c r="B38" i="23"/>
  <c r="L38" i="23"/>
  <c r="C42" i="23"/>
  <c r="B42" i="23"/>
  <c r="K34" i="23"/>
  <c r="J34" i="23"/>
  <c r="I34" i="23"/>
  <c r="H34" i="23"/>
  <c r="G34" i="23"/>
  <c r="F34" i="23"/>
  <c r="E34" i="23"/>
  <c r="C34" i="23"/>
  <c r="M34" i="23"/>
  <c r="D34" i="23"/>
  <c r="B34" i="23"/>
  <c r="L34" i="23"/>
  <c r="M33" i="23"/>
  <c r="L33" i="23"/>
  <c r="M32" i="23"/>
  <c r="L32" i="23"/>
  <c r="M31" i="23"/>
  <c r="L31" i="23"/>
  <c r="M30" i="23"/>
  <c r="L30" i="23"/>
  <c r="B26" i="23"/>
  <c r="D26" i="23"/>
  <c r="F26" i="23"/>
  <c r="H26" i="23"/>
  <c r="J26" i="23"/>
  <c r="L26" i="23"/>
  <c r="K26" i="23"/>
  <c r="I26" i="23"/>
  <c r="G26" i="23"/>
  <c r="C26" i="23"/>
  <c r="E26" i="23"/>
  <c r="M26" i="23"/>
  <c r="M25" i="23"/>
  <c r="L25" i="23"/>
  <c r="M24" i="23"/>
  <c r="L24" i="23"/>
  <c r="M23" i="23"/>
  <c r="L23" i="23"/>
  <c r="M22" i="23"/>
  <c r="L22" i="23"/>
  <c r="K18" i="23"/>
  <c r="J18" i="23"/>
  <c r="I18" i="23"/>
  <c r="H18" i="23"/>
  <c r="G18" i="23"/>
  <c r="F18" i="23"/>
  <c r="E18" i="23"/>
  <c r="D18" i="23"/>
  <c r="C18" i="23"/>
  <c r="M18" i="23"/>
  <c r="B18" i="23"/>
  <c r="L18" i="23"/>
  <c r="M17" i="23"/>
  <c r="L17" i="23"/>
  <c r="M16" i="23"/>
  <c r="L16" i="23"/>
  <c r="M15" i="23"/>
  <c r="L15" i="23"/>
  <c r="M14" i="23"/>
  <c r="L14" i="23"/>
  <c r="K10" i="23"/>
  <c r="K43" i="23"/>
  <c r="J10" i="23"/>
  <c r="J43" i="23"/>
  <c r="I10" i="23"/>
  <c r="I43" i="23"/>
  <c r="H10" i="23"/>
  <c r="H43" i="23"/>
  <c r="G10" i="23"/>
  <c r="G43" i="23"/>
  <c r="F10" i="23"/>
  <c r="F43" i="23"/>
  <c r="E10" i="23"/>
  <c r="C10" i="23"/>
  <c r="M10" i="23"/>
  <c r="D10" i="23"/>
  <c r="D43" i="23"/>
  <c r="C43" i="23"/>
  <c r="B10" i="23"/>
  <c r="B43" i="23"/>
  <c r="M9" i="23"/>
  <c r="L9" i="23"/>
  <c r="M8" i="23"/>
  <c r="L8" i="23"/>
  <c r="M7" i="23"/>
  <c r="L7" i="23"/>
  <c r="M6" i="23"/>
  <c r="L6" i="23"/>
  <c r="C11" i="67"/>
  <c r="E11" i="67"/>
  <c r="G11" i="67"/>
  <c r="I11" i="67"/>
  <c r="K11" i="67"/>
  <c r="M11" i="67"/>
  <c r="O11" i="67"/>
  <c r="Q11" i="67"/>
  <c r="S11" i="67"/>
  <c r="U11" i="67"/>
  <c r="W11" i="67"/>
  <c r="Y11" i="67"/>
  <c r="V11" i="67"/>
  <c r="T11" i="67"/>
  <c r="R11" i="67"/>
  <c r="P11" i="67"/>
  <c r="N11" i="67"/>
  <c r="L11" i="67"/>
  <c r="J11" i="67"/>
  <c r="H11" i="67"/>
  <c r="F11" i="67"/>
  <c r="B11" i="67"/>
  <c r="D11" i="67"/>
  <c r="X11" i="67"/>
  <c r="Y10" i="67"/>
  <c r="X10" i="67"/>
  <c r="Y9" i="67"/>
  <c r="X9" i="67"/>
  <c r="Y8" i="67"/>
  <c r="X8" i="67"/>
  <c r="Y7" i="67"/>
  <c r="X7" i="67"/>
  <c r="Y6" i="67"/>
  <c r="X6" i="67"/>
  <c r="Y5" i="67"/>
  <c r="X5" i="67"/>
  <c r="M13" i="66"/>
  <c r="L13" i="66"/>
  <c r="K13" i="66"/>
  <c r="J13" i="66"/>
  <c r="I13" i="66"/>
  <c r="H13" i="66"/>
  <c r="G13" i="66"/>
  <c r="C13" i="66"/>
  <c r="D13" i="66"/>
  <c r="E13" i="66"/>
  <c r="F13" i="66"/>
  <c r="B13" i="66"/>
  <c r="M12" i="66"/>
  <c r="L12" i="66"/>
  <c r="K12" i="66"/>
  <c r="J12" i="66"/>
  <c r="I12" i="66"/>
  <c r="H12" i="66"/>
  <c r="G12" i="66"/>
  <c r="F12" i="66"/>
  <c r="E12" i="66"/>
  <c r="D12" i="66"/>
  <c r="C12" i="66"/>
  <c r="B12" i="66"/>
  <c r="B11" i="66"/>
  <c r="N11" i="66"/>
  <c r="B10" i="66"/>
  <c r="N10" i="66"/>
  <c r="B9" i="66"/>
  <c r="N9" i="66"/>
  <c r="B8" i="66"/>
  <c r="N8" i="66"/>
  <c r="B7" i="66"/>
  <c r="N7" i="66"/>
  <c r="B6" i="66"/>
  <c r="N6" i="66"/>
  <c r="B5" i="66"/>
  <c r="N5" i="66"/>
  <c r="N13" i="66"/>
  <c r="B4" i="66"/>
  <c r="N4" i="66"/>
  <c r="E42" i="23"/>
  <c r="M42" i="23"/>
  <c r="M43" i="23"/>
  <c r="D42" i="23"/>
  <c r="L42" i="23"/>
  <c r="E43" i="23"/>
  <c r="L10" i="23"/>
  <c r="L43" i="23"/>
  <c r="N12" i="66"/>
  <c r="D16" i="71"/>
  <c r="E16" i="71"/>
  <c r="C16" i="71"/>
  <c r="F16" i="71"/>
  <c r="F6" i="71"/>
  <c r="F7" i="71"/>
  <c r="F8" i="71"/>
  <c r="F9" i="71"/>
  <c r="F10" i="71"/>
  <c r="F11" i="71"/>
  <c r="F12" i="71"/>
  <c r="F13" i="71"/>
  <c r="F14" i="71"/>
  <c r="F15" i="71"/>
  <c r="F5" i="71"/>
  <c r="D8" i="36"/>
  <c r="C8" i="36"/>
  <c r="H15" i="64"/>
  <c r="H17" i="64" s="1"/>
  <c r="I15" i="64"/>
  <c r="I14" i="64"/>
  <c r="H14" i="64"/>
  <c r="B14" i="64"/>
  <c r="H16" i="32"/>
  <c r="G16" i="32"/>
  <c r="F16" i="32"/>
  <c r="E16" i="32"/>
  <c r="D16" i="32"/>
  <c r="C16" i="32"/>
  <c r="I16" i="32"/>
  <c r="J15" i="32"/>
  <c r="J13" i="64"/>
  <c r="J12" i="64"/>
  <c r="C10" i="57"/>
  <c r="D10" i="57"/>
  <c r="E10" i="57"/>
  <c r="F10" i="57"/>
  <c r="G10" i="57"/>
  <c r="C11" i="57"/>
  <c r="D11" i="57"/>
  <c r="E11" i="57"/>
  <c r="F11" i="57"/>
  <c r="G11" i="57"/>
  <c r="B11" i="57"/>
  <c r="B10" i="57"/>
  <c r="E8" i="36"/>
  <c r="B8" i="36"/>
  <c r="I17" i="64"/>
  <c r="G17" i="64"/>
  <c r="F15" i="64"/>
  <c r="F17" i="64"/>
  <c r="E15" i="64"/>
  <c r="E17" i="64"/>
  <c r="D15" i="64"/>
  <c r="D17" i="64"/>
  <c r="C15" i="64"/>
  <c r="C17" i="64" s="1"/>
  <c r="B15" i="64"/>
  <c r="B17" i="64"/>
  <c r="I16" i="64"/>
  <c r="H16" i="64"/>
  <c r="G16" i="64"/>
  <c r="F14" i="64"/>
  <c r="F16" i="64" s="1"/>
  <c r="E14" i="64"/>
  <c r="E16" i="64"/>
  <c r="D14" i="64"/>
  <c r="D16" i="64" s="1"/>
  <c r="C14" i="64"/>
  <c r="C16" i="64" s="1"/>
  <c r="B16" i="64"/>
  <c r="J9" i="64"/>
  <c r="J8" i="64"/>
  <c r="J14" i="64" s="1"/>
  <c r="J5" i="64"/>
  <c r="J4" i="64"/>
  <c r="J15" i="64"/>
  <c r="D6" i="40"/>
  <c r="D7" i="40"/>
  <c r="D8" i="40"/>
  <c r="D9" i="40"/>
  <c r="D5" i="40"/>
  <c r="K3" i="40"/>
  <c r="J3" i="40"/>
  <c r="J5" i="40"/>
  <c r="J6" i="32"/>
  <c r="J7" i="32"/>
  <c r="J8" i="32"/>
  <c r="J9" i="32"/>
  <c r="J10" i="32"/>
  <c r="J11" i="32"/>
  <c r="J12" i="32"/>
  <c r="J13" i="32"/>
  <c r="J14" i="32"/>
  <c r="J5" i="32"/>
  <c r="J16" i="32"/>
  <c r="J17" i="64" l="1"/>
  <c r="J16" i="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<sst xmlns="http://schemas.openxmlformats.org/spreadsheetml/2006/main" count="1385" uniqueCount="685">
  <si>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</si>
  <si>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</si>
  <si>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</si>
  <si>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</si>
  <si>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</si>
  <si>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</si>
  <si>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</si>
  <si>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</si>
  <si>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</si>
  <si>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</si>
  <si>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</si>
  <si>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Druh programu (Joint/Double/Multiple Degree)</t>
  </si>
  <si>
    <t>Typ programu (bakalářský, navazující magisterský, magisterský, doktorský)</t>
  </si>
  <si>
    <t>Název studijního programu 1</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</si>
  <si>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</si>
  <si>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</si>
  <si>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</si>
  <si>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</si>
  <si>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</si>
  <si>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</si>
  <si>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</si>
  <si>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</si>
  <si>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</si>
  <si>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</si>
  <si>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</si>
  <si>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</si>
  <si>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</si>
  <si>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</si>
  <si>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</si>
  <si>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</si>
  <si>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</si>
  <si>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</si>
  <si>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</si>
  <si>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</si>
  <si>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</si>
  <si>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</si>
  <si>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</si>
  <si>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</si>
  <si>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</si>
  <si>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</si>
  <si>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</si>
  <si>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</si>
  <si>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</si>
  <si>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</si>
  <si>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</si>
  <si>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</si>
  <si>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</si>
  <si>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</si>
  <si>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</si>
  <si>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</si>
  <si>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</si>
  <si>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</si>
  <si>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</si>
  <si>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</si>
  <si>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</si>
  <si>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</si>
  <si>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</si>
  <si>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</si>
  <si>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</si>
  <si>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</si>
  <si>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</si>
  <si>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</si>
  <si>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</si>
  <si>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</si>
  <si>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</si>
  <si>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</si>
  <si>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</si>
  <si>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</si>
  <si>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</si>
  <si>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</si>
  <si>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</si>
  <si>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</si>
  <si>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</si>
  <si>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</si>
  <si>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</si>
  <si>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Počty žen na fakultě 1</t>
  </si>
  <si>
    <t>Počty žen na fakultě 2</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</si>
  <si>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</si>
  <si>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</si>
  <si>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</si>
  <si>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</si>
  <si>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</si>
  <si>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</si>
  <si>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</si>
  <si>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</si>
  <si>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</si>
  <si>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</si>
  <si>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</si>
  <si>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</si>
  <si>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</si>
  <si>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</si>
  <si>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</si>
  <si>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</si>
  <si>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</si>
  <si>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</si>
  <si>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</si>
  <si>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</si>
  <si>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</si>
  <si>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</si>
  <si>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</si>
  <si>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</si>
  <si>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</si>
  <si>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</si>
  <si>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</si>
  <si>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</si>
  <si>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</si>
  <si>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</si>
  <si>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</si>
  <si>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</si>
  <si>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</si>
  <si>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</si>
  <si>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</si>
  <si>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</si>
  <si>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</si>
  <si>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</si>
  <si>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</si>
  <si>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</si>
  <si>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</si>
  <si>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</si>
  <si>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</si>
  <si>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</si>
  <si>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</si>
  <si>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</si>
  <si>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</si>
  <si>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</si>
  <si>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</si>
  <si>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</si>
  <si>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</si>
  <si>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</si>
  <si>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</si>
  <si>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</si>
  <si>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</si>
  <si>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</si>
  <si>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</si>
  <si>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</si>
  <si>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</si>
  <si>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</si>
  <si>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</si>
  <si>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</si>
  <si>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</si>
  <si>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</si>
  <si>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</si>
  <si>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</si>
  <si>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</si>
  <si>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</si>
  <si>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</si>
  <si>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</si>
  <si>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</si>
  <si>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</si>
  <si>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</si>
  <si>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</si>
  <si>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</si>
  <si>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</si>
  <si>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</si>
  <si>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</si>
  <si>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</si>
  <si>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</si>
  <si>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</si>
  <si>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</si>
  <si>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</si>
  <si>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</si>
  <si>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</si>
  <si>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</si>
  <si>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</si>
  <si>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</si>
  <si>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</si>
  <si>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</si>
  <si>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</si>
  <si>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</si>
  <si>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</si>
  <si>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</si>
  <si>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</si>
  <si>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</si>
  <si>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</si>
  <si>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</si>
  <si>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</si>
  <si>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</si>
  <si>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</si>
  <si>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</si>
  <si>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</si>
  <si>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</si>
  <si>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</si>
  <si>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</si>
  <si>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</si>
  <si>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</si>
  <si>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</si>
  <si>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</si>
  <si>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</si>
  <si>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</si>
  <si>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</si>
  <si>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</si>
  <si>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</si>
  <si>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</si>
  <si>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</si>
  <si>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</si>
  <si>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</si>
  <si>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</si>
  <si>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</si>
  <si>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</si>
  <si>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</si>
  <si>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</si>
  <si>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</si>
  <si>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</si>
  <si>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</si>
  <si>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</si>
  <si>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</si>
  <si>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</si>
  <si>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</si>
  <si>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</si>
  <si>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</si>
  <si>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</si>
  <si>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</si>
  <si>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</si>
  <si>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</si>
  <si>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</si>
  <si>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</si>
  <si>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</si>
  <si>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</si>
  <si>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</si>
  <si>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</si>
  <si>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</si>
  <si>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</si>
  <si>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</si>
  <si>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</si>
  <si>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</si>
  <si>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</si>
  <si>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</si>
  <si>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</si>
  <si>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</si>
  <si>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</si>
  <si>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</si>
  <si>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</si>
  <si>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</si>
  <si>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</si>
  <si>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</si>
  <si>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</si>
  <si>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</si>
  <si>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</si>
  <si>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</si>
  <si>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</si>
  <si>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</si>
  <si>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</si>
  <si>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</si>
  <si>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</si>
  <si>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</si>
  <si>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</si>
  <si>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</si>
  <si>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</si>
  <si>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</si>
  <si>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</si>
  <si>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</si>
  <si>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</si>
  <si>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</si>
  <si>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</si>
  <si>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</si>
  <si>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</si>
  <si>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</si>
  <si>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</si>
  <si>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</si>
  <si>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</si>
  <si>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</si>
  <si>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</si>
  <si>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</si>
  <si>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</si>
  <si>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</si>
  <si>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</si>
  <si>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</si>
  <si>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</si>
  <si>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</si>
  <si>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</si>
  <si>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</si>
  <si>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</si>
  <si>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</si>
  <si>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</si>
  <si>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</si>
  <si>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</si>
  <si>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</si>
  <si>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</si>
  <si>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</si>
  <si>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</si>
  <si>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</si>
  <si>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</si>
  <si>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</si>
  <si>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</si>
  <si>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</si>
  <si>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</si>
  <si>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</si>
  <si>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</si>
  <si>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</si>
  <si>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</si>
  <si>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</si>
  <si>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</si>
  <si>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</si>
  <si>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</si>
  <si>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</si>
  <si>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</si>
  <si>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</si>
  <si>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</si>
  <si>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</si>
  <si>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</si>
  <si>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</si>
  <si>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</si>
  <si>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</si>
  <si>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</si>
  <si>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</si>
  <si>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</si>
  <si>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</si>
  <si>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</si>
  <si>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</si>
  <si>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</si>
  <si>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</si>
  <si>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</si>
  <si>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</si>
  <si>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</si>
  <si>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</si>
  <si>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</si>
  <si>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</si>
  <si>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</si>
  <si>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</si>
  <si>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</si>
  <si>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</si>
  <si>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</si>
  <si>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</si>
  <si>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</si>
  <si>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</si>
  <si>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</si>
  <si>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</si>
  <si>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</si>
  <si>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</si>
  <si>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</si>
  <si>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</si>
  <si>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</si>
  <si>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</si>
  <si>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</si>
  <si>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</si>
  <si>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</si>
  <si>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</si>
  <si>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</si>
  <si>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</si>
  <si>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</si>
  <si>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</si>
  <si>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</si>
  <si>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</si>
  <si>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</si>
  <si>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</si>
  <si>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</si>
  <si>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</si>
  <si>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</si>
  <si>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</si>
  <si>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</si>
  <si>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</si>
  <si>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</si>
  <si>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</si>
  <si>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</si>
  <si>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</si>
  <si>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</si>
  <si>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</si>
  <si>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</si>
  <si>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</si>
  <si>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</si>
  <si>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</si>
  <si>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</si>
  <si>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</si>
  <si>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</si>
  <si>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</si>
  <si>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</si>
  <si>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</si>
  <si>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</si>
  <si>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</si>
  <si>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</si>
  <si>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</si>
  <si>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</si>
  <si>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</si>
  <si>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</si>
  <si>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</si>
  <si>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</si>
  <si>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</si>
  <si>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</si>
  <si>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</si>
  <si>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</si>
  <si>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</si>
  <si>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</si>
  <si>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</si>
  <si>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</si>
  <si>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</si>
  <si>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</si>
  <si>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</si>
  <si>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</si>
  <si>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</si>
  <si>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</si>
  <si>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</si>
  <si>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</si>
  <si>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</si>
  <si>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</si>
  <si>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</si>
  <si>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</si>
  <si>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</si>
  <si>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</si>
  <si>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</si>
  <si>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</si>
  <si>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</si>
  <si>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</si>
  <si>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</si>
  <si>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</si>
  <si>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</si>
  <si>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</si>
  <si>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</si>
  <si>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</si>
  <si>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</si>
  <si>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</si>
  <si>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</si>
  <si>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</si>
  <si>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</si>
  <si>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</si>
  <si>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</si>
  <si>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</si>
  <si>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</si>
  <si>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</si>
  <si>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</si>
  <si>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</si>
  <si>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</si>
  <si>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</si>
  <si>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</si>
  <si>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</si>
  <si>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</si>
  <si>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</si>
  <si>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</si>
  <si>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</si>
  <si>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</si>
  <si>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</si>
  <si>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</si>
  <si>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</si>
  <si>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</si>
  <si>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</si>
  <si>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</si>
  <si>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</si>
  <si>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</si>
  <si>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</si>
  <si>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</si>
  <si>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</si>
  <si>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</si>
  <si>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</si>
  <si>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</si>
  <si>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</si>
  <si>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</si>
  <si>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</si>
  <si>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</si>
  <si>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</si>
  <si>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</si>
  <si>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</si>
  <si>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</si>
  <si>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</si>
  <si>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</si>
  <si>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</si>
  <si>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</si>
  <si>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</si>
  <si>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</si>
  <si>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</si>
  <si>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</si>
  <si>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</si>
  <si>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</si>
  <si>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</si>
  <si>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</si>
  <si>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</si>
  <si>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</si>
  <si>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</si>
  <si>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</si>
  <si>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</si>
  <si>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</si>
  <si>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</si>
  <si>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</si>
  <si>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</si>
  <si>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</si>
  <si>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</si>
  <si>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</si>
  <si>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</si>
  <si>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</si>
  <si>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</si>
  <si>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</si>
  <si>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</si>
  <si>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</si>
  <si>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</si>
  <si>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</si>
  <si>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</si>
  <si>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</si>
  <si>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</si>
  <si>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</si>
  <si>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</si>
  <si>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</si>
  <si>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</si>
  <si>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</si>
  <si>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</si>
  <si>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</si>
  <si>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</si>
  <si>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</si>
  <si>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</si>
  <si>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</si>
  <si>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</si>
  <si>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</si>
  <si>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</si>
  <si>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</si>
  <si>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</si>
  <si>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</si>
  <si>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</si>
  <si>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</si>
  <si>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</si>
  <si>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</si>
  <si>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</si>
  <si>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</si>
  <si>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</si>
  <si>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</si>
  <si>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</si>
  <si>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</si>
  <si>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</si>
  <si>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</si>
  <si>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</si>
  <si>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</si>
  <si>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</si>
  <si>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</si>
  <si>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</si>
  <si>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</si>
  <si>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</si>
  <si>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</si>
  <si>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</si>
  <si>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</si>
  <si>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</si>
  <si>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</si>
  <si>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</si>
  <si>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</si>
  <si>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</si>
  <si>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</si>
  <si>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</si>
  <si>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</si>
  <si>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</si>
  <si>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</si>
  <si>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</si>
  <si>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</si>
  <si>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</si>
  <si>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</si>
  <si>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</si>
  <si>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</si>
  <si>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</si>
  <si>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</si>
  <si>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</si>
  <si>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</si>
  <si>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</si>
  <si>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</si>
  <si>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</si>
  <si>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</si>
  <si>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</si>
  <si>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</si>
  <si>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</si>
  <si>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</si>
  <si>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</si>
  <si>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</si>
  <si>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</si>
  <si>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</si>
  <si>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</si>
  <si>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</si>
  <si>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</si>
  <si>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</si>
  <si>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</si>
  <si>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</si>
  <si>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</si>
  <si>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</si>
  <si>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</si>
  <si>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</si>
  <si>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</si>
  <si>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</si>
  <si>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</si>
  <si>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</si>
  <si>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</si>
  <si>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</si>
  <si>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</si>
  <si>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</si>
  <si>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</si>
  <si>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</si>
  <si>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</si>
  <si>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</si>
  <si>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</si>
  <si>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</si>
  <si>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</si>
  <si>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</si>
  <si>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</si>
  <si>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</si>
  <si>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</si>
  <si>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</si>
  <si>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</si>
  <si>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</si>
  <si>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</si>
  <si>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</si>
  <si>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</si>
  <si>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</si>
  <si>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</si>
  <si>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</si>
  <si>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</si>
  <si>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</si>
  <si>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</si>
  <si>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</si>
  <si>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</si>
  <si>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</si>
  <si>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</si>
  <si>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</si>
  <si>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</si>
  <si>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</si>
  <si>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</si>
  <si>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</si>
  <si>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</si>
  <si>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</si>
  <si>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</si>
  <si>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</si>
  <si>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</si>
  <si>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</si>
  <si>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</si>
  <si>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</si>
  <si>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</si>
  <si>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</si>
  <si>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</si>
  <si>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</si>
  <si>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</si>
  <si>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</si>
  <si>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</si>
  <si>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</si>
  <si>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</si>
  <si>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</si>
  <si>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</si>
  <si>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</si>
  <si>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</si>
  <si>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</si>
  <si>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</si>
  <si>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</si>
  <si>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</si>
  <si>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</si>
  <si>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</si>
  <si>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</si>
  <si>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</si>
  <si>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</si>
  <si>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</si>
  <si>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</si>
  <si>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</si>
  <si>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</si>
  <si>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</si>
  <si>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</si>
  <si>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</si>
  <si>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</si>
  <si>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</si>
  <si>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</si>
  <si>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</si>
  <si>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</si>
  <si>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</si>
  <si>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</si>
  <si>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</si>
  <si>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</si>
  <si>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</si>
  <si>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</si>
  <si>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</si>
  <si>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</si>
  <si>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</si>
  <si>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</si>
  <si>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</si>
  <si>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</si>
  <si>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</si>
  <si>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</si>
  <si>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DAMU</t>
  </si>
  <si>
    <t>FAMU</t>
  </si>
  <si>
    <t>HAMU</t>
  </si>
  <si>
    <t>Akademie múzických umění v Praze</t>
  </si>
  <si>
    <t>Z toho počet žen na DAMU</t>
  </si>
  <si>
    <t>Z toho počet cizinců na DAMU</t>
  </si>
  <si>
    <t>Z toho počet žen na FAMU</t>
  </si>
  <si>
    <t>Z toho počet cizinců na FAMU</t>
  </si>
  <si>
    <t>Z toho počet žen na HAMU</t>
  </si>
  <si>
    <t>Z toho počet cizinců na HAMU</t>
  </si>
  <si>
    <r>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t>
    </r>
    <r>
      <rPr>
        <b/>
        <sz val="11"/>
        <rFont val="Calibri"/>
        <family val="2"/>
        <charset val="238"/>
        <scheme val="minor"/>
      </rPr>
      <t>za ostatní pracoviště celkem</t>
    </r>
    <r>
      <rPr>
        <sz val="11"/>
        <rFont val="Calibri"/>
        <family val="2"/>
        <charset val="238"/>
        <scheme val="minor"/>
      </rPr>
      <t xml:space="preserve">.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</si>
  <si>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t xml:space="preserve">Akademie múzických umění v Praze </t>
  </si>
  <si>
    <t xml:space="preserve">Akademie úzických umění v Praze </t>
  </si>
  <si>
    <t>PuppeTry - Puppet Artist Erasmus Mundus Joint Masters Degree</t>
  </si>
  <si>
    <t>The University of Theatre and Film Arts, Budapešť, Maďarsko</t>
  </si>
  <si>
    <t xml:space="preserve">Vysoká škola múzických umění v Bratislavě, Slovensko </t>
  </si>
  <si>
    <t>Divadelní akademie Aleksandera Zelwerowicze, Varšava, Polsko</t>
  </si>
  <si>
    <t>Joint Degree</t>
  </si>
  <si>
    <t>navazující magisterský</t>
  </si>
  <si>
    <t xml:space="preserve">Poznámka: program  získal akreditaci, ale nebude realizován. </t>
  </si>
  <si>
    <t>1018 </t>
  </si>
  <si>
    <t>Fakulty*, vysokoškolské ústavy a ostatní pracoviště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</si>
</sst>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8" formatCode="#,##0.00\ &quot;Kč&quot;;[Red]\-#,##0.0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2">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sz val="11"/>
      <color theme="0"/>
      <name val="Calibri"/>
      <family val="2"/>
      <charset val="238"/>
      <scheme val="minor"/>
    </font>
    <font>
      <sz val="10"/>
      <color theme="0"/>
      <name val="Calibri"/>
      <family val="2"/>
      <charset val="238"/>
      <scheme val="minor"/>
    </font>
    <font>
      <b/>
      <sz val="12"/>
      <color rgb="FF000000"/>
      <name val="Aptos"/>
      <family val="2"/>
    </font>
    <font>
      <b/>
      <i/>
      <sz val="10"/>
      <color rgb="FF00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00B0F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0" fontId="37" fillId="0" borderId="0" applyNumberFormat="0" applyFill="0" applyBorder="0" applyAlignment="0" applyProtection="0"/>
  </cellStyleXfs>
  <cellXfs count="65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0" fillId="0" borderId="0" xfId="0" applyAlignment="1">
      <alignment vertical="center" wrapText="1"/>
    </xf>
    <xf numFmtId="0" fontId="15"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3" borderId="1" xfId="0" applyFont="1" applyFill="1" applyBorder="1" applyAlignment="1">
      <alignment horizontal="center" wrapText="1"/>
    </xf>
    <xf numFmtId="0" fontId="5" fillId="0" borderId="5" xfId="0" applyFont="1" applyBorder="1"/>
    <xf numFmtId="0" fontId="11" fillId="0" borderId="10" xfId="0" applyFont="1" applyBorder="1"/>
    <xf numFmtId="0" fontId="11" fillId="0" borderId="0" xfId="0" applyFont="1"/>
    <xf numFmtId="0" fontId="7" fillId="0" borderId="1"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8" fillId="0" borderId="0" xfId="0" applyFont="1" applyAlignment="1">
      <alignment horizontal="left" vertical="top" wrapText="1"/>
    </xf>
    <xf numFmtId="0" fontId="11" fillId="0" borderId="10" xfId="0" applyFont="1" applyBorder="1" applyAlignment="1">
      <alignment wrapText="1"/>
    </xf>
    <xf numFmtId="0" fontId="26" fillId="0" borderId="3" xfId="0" applyFont="1" applyBorder="1" applyAlignment="1">
      <alignment horizontal="center"/>
    </xf>
    <xf numFmtId="0" fontId="18"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8"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4" fontId="6" fillId="3" borderId="1" xfId="5" applyNumberFormat="1" applyFont="1" applyFill="1" applyBorder="1"/>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166" fontId="6" fillId="3" borderId="1" xfId="0" applyNumberFormat="1" applyFont="1" applyFill="1" applyBorder="1" applyAlignment="1">
      <alignment wrapText="1"/>
    </xf>
    <xf numFmtId="0" fontId="5" fillId="0" borderId="11" xfId="0" applyFont="1" applyBorder="1" applyAlignment="1">
      <alignment horizontal="center" wrapText="1"/>
    </xf>
    <xf numFmtId="166" fontId="6" fillId="3" borderId="1" xfId="0" applyNumberFormat="1" applyFont="1" applyFill="1" applyBorder="1"/>
    <xf numFmtId="166" fontId="24"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Border="1" applyAlignment="1">
      <alignment horizontal="center" wrapText="1"/>
    </xf>
    <xf numFmtId="165" fontId="5" fillId="0" borderId="1" xfId="0" applyNumberFormat="1" applyFont="1" applyBorder="1" applyAlignment="1">
      <alignment wrapText="1"/>
    </xf>
    <xf numFmtId="165" fontId="7" fillId="4" borderId="13" xfId="0" applyNumberFormat="1" applyFont="1" applyFill="1" applyBorder="1" applyAlignment="1">
      <alignment horizontal="right" wrapText="1"/>
    </xf>
    <xf numFmtId="165" fontId="0" fillId="3" borderId="11" xfId="0" applyNumberFormat="1" applyFill="1" applyBorder="1"/>
    <xf numFmtId="165" fontId="0" fillId="0" borderId="0" xfId="0" applyNumberFormat="1"/>
    <xf numFmtId="165" fontId="5" fillId="0" borderId="1" xfId="0" applyNumberFormat="1" applyFont="1" applyBorder="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4"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8" fillId="0" borderId="39" xfId="0" applyNumberFormat="1" applyFont="1" applyBorder="1" applyAlignment="1">
      <alignment horizontal="right"/>
    </xf>
    <xf numFmtId="167" fontId="18" fillId="0" borderId="39" xfId="0" applyNumberFormat="1" applyFont="1" applyBorder="1"/>
    <xf numFmtId="167" fontId="18" fillId="0" borderId="40" xfId="0" applyNumberFormat="1" applyFont="1" applyBorder="1"/>
    <xf numFmtId="167" fontId="18" fillId="0" borderId="41" xfId="0" applyNumberFormat="1" applyFont="1" applyBorder="1"/>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167" fontId="18" fillId="0" borderId="18" xfId="0" applyNumberFormat="1" applyFont="1" applyBorder="1" applyAlignment="1">
      <alignment horizontal="right"/>
    </xf>
    <xf numFmtId="167" fontId="18" fillId="0" borderId="18" xfId="0" applyNumberFormat="1" applyFont="1" applyBorder="1"/>
    <xf numFmtId="167" fontId="18" fillId="0" borderId="37" xfId="0" applyNumberFormat="1" applyFont="1" applyBorder="1"/>
    <xf numFmtId="167" fontId="18" fillId="0" borderId="20" xfId="0" applyNumberFormat="1" applyFont="1" applyBorder="1"/>
    <xf numFmtId="167" fontId="18" fillId="0" borderId="11" xfId="0" applyNumberFormat="1" applyFont="1" applyBorder="1" applyAlignment="1">
      <alignment horizontal="right"/>
    </xf>
    <xf numFmtId="167" fontId="18" fillId="0" borderId="11" xfId="0" applyNumberFormat="1" applyFont="1" applyBorder="1"/>
    <xf numFmtId="167" fontId="18" fillId="0" borderId="4" xfId="0" applyNumberFormat="1" applyFont="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9" xfId="0" applyFont="1" applyFill="1" applyBorder="1" applyAlignment="1">
      <alignment wrapText="1"/>
    </xf>
    <xf numFmtId="0" fontId="18" fillId="3" borderId="46" xfId="0" applyFont="1" applyFill="1" applyBorder="1" applyAlignment="1">
      <alignment horizontal="center"/>
    </xf>
    <xf numFmtId="0" fontId="18" fillId="3" borderId="46" xfId="0" applyFont="1" applyFill="1" applyBorder="1"/>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0" borderId="18" xfId="0" applyFont="1" applyBorder="1" applyAlignment="1">
      <alignment horizontal="center" wrapText="1"/>
    </xf>
    <xf numFmtId="0" fontId="18"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8" fillId="2" borderId="69" xfId="0" applyFont="1" applyFill="1" applyBorder="1" applyAlignment="1">
      <alignment horizontal="right"/>
    </xf>
    <xf numFmtId="0" fontId="18"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26" fillId="0" borderId="0" xfId="0" applyFont="1"/>
    <xf numFmtId="0" fontId="11" fillId="4" borderId="60" xfId="0" applyFont="1" applyFill="1" applyBorder="1" applyAlignment="1">
      <alignment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6" fillId="0" borderId="1" xfId="0" applyFont="1" applyBorder="1" applyAlignment="1">
      <alignment horizontal="center" wrapText="1"/>
    </xf>
    <xf numFmtId="0" fontId="11" fillId="0" borderId="1"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1" fillId="0" borderId="16" xfId="0" applyFont="1" applyBorder="1" applyAlignment="1">
      <alignment horizontal="center" wrapText="1"/>
    </xf>
    <xf numFmtId="0" fontId="11" fillId="0" borderId="15" xfId="0" applyFont="1" applyBorder="1" applyAlignment="1">
      <alignment horizontal="center" wrapText="1"/>
    </xf>
    <xf numFmtId="0" fontId="7" fillId="2" borderId="24" xfId="0" applyFont="1" applyFill="1" applyBorder="1" applyAlignment="1">
      <alignment horizontal="center"/>
    </xf>
    <xf numFmtId="0" fontId="7" fillId="0" borderId="1" xfId="0" applyFont="1" applyBorder="1" applyAlignment="1">
      <alignment horizontal="center"/>
    </xf>
    <xf numFmtId="0" fontId="7" fillId="0" borderId="3" xfId="0" applyFont="1" applyBorder="1" applyAlignment="1">
      <alignment horizontal="center"/>
    </xf>
    <xf numFmtId="0" fontId="26" fillId="2" borderId="23" xfId="0" applyFont="1" applyFill="1" applyBorder="1" applyAlignment="1">
      <alignment horizontal="center"/>
    </xf>
    <xf numFmtId="0" fontId="26" fillId="2" borderId="24" xfId="0" applyFont="1" applyFill="1" applyBorder="1" applyAlignment="1">
      <alignment horizontal="center"/>
    </xf>
    <xf numFmtId="0" fontId="6" fillId="2" borderId="24" xfId="0" applyFont="1" applyFill="1" applyBorder="1" applyAlignment="1">
      <alignment horizontal="center"/>
    </xf>
    <xf numFmtId="0" fontId="6" fillId="4" borderId="3" xfId="0" applyFont="1" applyFill="1" applyBorder="1" applyAlignment="1">
      <alignment horizontal="center"/>
    </xf>
    <xf numFmtId="0" fontId="6" fillId="4" borderId="4" xfId="0" applyFont="1" applyFill="1" applyBorder="1" applyAlignment="1">
      <alignment horizontal="center"/>
    </xf>
    <xf numFmtId="0" fontId="6" fillId="0" borderId="1" xfId="0" applyFont="1" applyBorder="1" applyAlignment="1">
      <alignment horizontal="center" wrapText="1"/>
    </xf>
    <xf numFmtId="0" fontId="6" fillId="3" borderId="3" xfId="0" applyFont="1" applyFill="1" applyBorder="1" applyAlignment="1">
      <alignment horizontal="center" wrapText="1"/>
    </xf>
    <xf numFmtId="0" fontId="5" fillId="0" borderId="0" xfId="0" applyFont="1" applyBorder="1" applyAlignment="1">
      <alignment wrapText="1"/>
    </xf>
    <xf numFmtId="0" fontId="24" fillId="0" borderId="0" xfId="0" applyFont="1" applyBorder="1" applyAlignment="1">
      <alignment horizontal="center"/>
    </xf>
    <xf numFmtId="44" fontId="6" fillId="0" borderId="3" xfId="5" applyFont="1" applyBorder="1" applyAlignment="1">
      <alignment horizontal="right" wrapText="1"/>
    </xf>
    <xf numFmtId="0" fontId="0" fillId="0" borderId="0" xfId="0" applyBorder="1" applyAlignment="1">
      <alignment horizontal="center"/>
    </xf>
    <xf numFmtId="44" fontId="5" fillId="0" borderId="0" xfId="5" applyFont="1" applyBorder="1" applyAlignment="1">
      <alignment wrapText="1"/>
    </xf>
    <xf numFmtId="8" fontId="5" fillId="0" borderId="0" xfId="5" applyNumberFormat="1" applyFont="1" applyBorder="1" applyAlignment="1">
      <alignment wrapText="1"/>
    </xf>
    <xf numFmtId="0" fontId="38" fillId="4" borderId="0" xfId="0" applyFont="1" applyFill="1" applyBorder="1" applyAlignment="1">
      <alignment horizontal="center"/>
    </xf>
    <xf numFmtId="8" fontId="39" fillId="4" borderId="0" xfId="5" applyNumberFormat="1" applyFont="1" applyFill="1" applyBorder="1" applyAlignment="1">
      <alignment wrapText="1"/>
    </xf>
    <xf numFmtId="0" fontId="39" fillId="4" borderId="0" xfId="0" applyFont="1" applyFill="1" applyBorder="1" applyAlignment="1">
      <alignment wrapText="1"/>
    </xf>
    <xf numFmtId="44" fontId="39" fillId="4" borderId="0" xfId="5" applyFont="1" applyFill="1" applyBorder="1" applyAlignment="1">
      <alignment wrapText="1"/>
    </xf>
    <xf numFmtId="0" fontId="5" fillId="0" borderId="0" xfId="0" applyFont="1" applyBorder="1"/>
    <xf numFmtId="0" fontId="0" fillId="4" borderId="0" xfId="0" applyFill="1" applyBorder="1" applyAlignment="1">
      <alignment horizontal="center"/>
    </xf>
    <xf numFmtId="8" fontId="5" fillId="4" borderId="0" xfId="5" applyNumberFormat="1" applyFont="1" applyFill="1" applyBorder="1" applyAlignment="1">
      <alignment wrapText="1"/>
    </xf>
    <xf numFmtId="0" fontId="5" fillId="4" borderId="0" xfId="0" applyFont="1" applyFill="1" applyBorder="1" applyAlignment="1">
      <alignment wrapText="1"/>
    </xf>
    <xf numFmtId="44" fontId="5" fillId="4" borderId="0" xfId="5" applyFont="1" applyFill="1" applyBorder="1" applyAlignment="1">
      <alignment wrapText="1"/>
    </xf>
    <xf numFmtId="44" fontId="6" fillId="3" borderId="4" xfId="5" applyFont="1" applyFill="1" applyBorder="1" applyAlignment="1">
      <alignment horizontal="right"/>
    </xf>
    <xf numFmtId="8" fontId="5" fillId="0" borderId="0" xfId="0" applyNumberFormat="1" applyFont="1" applyBorder="1" applyAlignment="1">
      <alignment wrapText="1"/>
    </xf>
    <xf numFmtId="44" fontId="5" fillId="0" borderId="0" xfId="0" applyNumberFormat="1" applyFont="1" applyBorder="1" applyAlignment="1">
      <alignment wrapText="1"/>
    </xf>
    <xf numFmtId="3" fontId="18" fillId="3" borderId="30" xfId="0" applyNumberFormat="1" applyFont="1" applyFill="1" applyBorder="1" applyAlignment="1">
      <alignment horizontal="right"/>
    </xf>
    <xf numFmtId="3" fontId="18" fillId="3" borderId="31" xfId="0" applyNumberFormat="1" applyFont="1" applyFill="1" applyBorder="1"/>
    <xf numFmtId="3" fontId="18" fillId="3" borderId="17" xfId="0" applyNumberFormat="1" applyFont="1" applyFill="1" applyBorder="1"/>
    <xf numFmtId="4" fontId="40" fillId="0" borderId="0" xfId="0" applyNumberFormat="1" applyFont="1"/>
    <xf numFmtId="4" fontId="5" fillId="0" borderId="0" xfId="0" applyNumberFormat="1" applyFont="1"/>
    <xf numFmtId="0" fontId="11" fillId="4" borderId="49" xfId="0" applyFont="1" applyFill="1" applyBorder="1" applyAlignment="1">
      <alignment wrapText="1"/>
    </xf>
    <xf numFmtId="166" fontId="5" fillId="4" borderId="1" xfId="0" applyNumberFormat="1" applyFont="1" applyFill="1" applyBorder="1" applyAlignment="1">
      <alignment horizontal="right" wrapText="1"/>
    </xf>
    <xf numFmtId="165" fontId="5" fillId="4" borderId="1" xfId="0" applyNumberFormat="1" applyFont="1" applyFill="1" applyBorder="1" applyAlignment="1">
      <alignment horizontal="right" wrapText="1"/>
    </xf>
    <xf numFmtId="0" fontId="26" fillId="3" borderId="7" xfId="0" applyFont="1" applyFill="1" applyBorder="1" applyAlignment="1">
      <alignment wrapText="1"/>
    </xf>
    <xf numFmtId="0" fontId="18" fillId="3" borderId="5" xfId="0" applyFont="1" applyFill="1" applyBorder="1"/>
    <xf numFmtId="0" fontId="18" fillId="3" borderId="25" xfId="0" applyFont="1" applyFill="1" applyBorder="1"/>
    <xf numFmtId="0" fontId="18" fillId="3" borderId="65" xfId="0" applyFont="1" applyFill="1" applyBorder="1"/>
    <xf numFmtId="0" fontId="11" fillId="3" borderId="7" xfId="0" applyFont="1" applyFill="1" applyBorder="1" applyAlignment="1">
      <alignment wrapText="1"/>
    </xf>
    <xf numFmtId="0" fontId="6" fillId="0" borderId="2" xfId="0" applyFont="1" applyBorder="1"/>
    <xf numFmtId="0" fontId="5" fillId="0" borderId="2" xfId="0" applyFont="1" applyFill="1" applyBorder="1" applyAlignment="1">
      <alignment horizontal="right" wrapText="1"/>
    </xf>
    <xf numFmtId="0" fontId="5" fillId="0" borderId="2" xfId="0" applyFont="1" applyBorder="1" applyAlignment="1">
      <alignment vertical="center"/>
    </xf>
    <xf numFmtId="0" fontId="5" fillId="0" borderId="9" xfId="0" applyFont="1" applyBorder="1" applyAlignment="1">
      <alignment horizontal="right"/>
    </xf>
    <xf numFmtId="0" fontId="11" fillId="0" borderId="59" xfId="0" applyFont="1" applyFill="1" applyBorder="1"/>
    <xf numFmtId="0" fontId="12" fillId="0" borderId="47" xfId="0" applyFont="1" applyFill="1" applyBorder="1" applyAlignment="1">
      <alignment horizontal="right" wrapText="1"/>
    </xf>
    <xf numFmtId="0" fontId="8" fillId="0" borderId="0" xfId="0" applyFont="1"/>
    <xf numFmtId="0" fontId="16" fillId="0" borderId="4" xfId="0" applyFont="1" applyBorder="1" applyAlignment="1">
      <alignment horizontal="right" wrapText="1"/>
    </xf>
    <xf numFmtId="0" fontId="16" fillId="0" borderId="0" xfId="0" applyFont="1" applyAlignment="1">
      <alignment horizontal="right" wrapText="1"/>
    </xf>
    <xf numFmtId="3" fontId="18" fillId="0" borderId="1" xfId="0" applyNumberFormat="1" applyFont="1" applyFill="1" applyBorder="1"/>
    <xf numFmtId="3" fontId="18" fillId="0" borderId="3" xfId="0" applyNumberFormat="1" applyFont="1" applyFill="1" applyBorder="1"/>
    <xf numFmtId="0" fontId="6" fillId="0" borderId="1" xfId="0" applyFont="1" applyBorder="1" applyAlignment="1">
      <alignment horizontal="center" vertical="center" wrapText="1"/>
    </xf>
    <xf numFmtId="0" fontId="7" fillId="0" borderId="3" xfId="0" applyFont="1" applyBorder="1"/>
    <xf numFmtId="0" fontId="41" fillId="0" borderId="1" xfId="0" applyFont="1" applyBorder="1" applyAlignment="1">
      <alignment horizontal="right"/>
    </xf>
    <xf numFmtId="0" fontId="7" fillId="0" borderId="11" xfId="0" applyFont="1" applyBorder="1"/>
    <xf numFmtId="0" fontId="26" fillId="0" borderId="11" xfId="0" applyFont="1" applyBorder="1"/>
    <xf numFmtId="0" fontId="7" fillId="0" borderId="4" xfId="0" applyFont="1" applyBorder="1"/>
    <xf numFmtId="3" fontId="18" fillId="0" borderId="1" xfId="0" applyNumberFormat="1" applyFont="1" applyFill="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5" fillId="0" borderId="0" xfId="0" applyFont="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8" fillId="0" borderId="0" xfId="0" applyFont="1" applyAlignment="1">
      <alignment horizontal="left" vertical="top"/>
    </xf>
    <xf numFmtId="0" fontId="18" fillId="0" borderId="0" xfId="0" applyFont="1" applyAlignment="1">
      <alignment horizontal="left" vertical="top"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26" xfId="0" applyFont="1" applyFill="1" applyBorder="1" applyAlignment="1">
      <alignment horizontal="center" wrapText="1"/>
    </xf>
    <xf numFmtId="0" fontId="6" fillId="2" borderId="1" xfId="0" applyFont="1" applyFill="1" applyBorder="1" applyAlignment="1">
      <alignment horizontal="center" wrapText="1"/>
    </xf>
    <xf numFmtId="0" fontId="6" fillId="4" borderId="5" xfId="0" applyFont="1" applyFill="1" applyBorder="1" applyAlignment="1">
      <alignment horizontal="center" wrapText="1"/>
    </xf>
    <xf numFmtId="0" fontId="6" fillId="4" borderId="26" xfId="0" applyFont="1" applyFill="1" applyBorder="1" applyAlignment="1">
      <alignment horizontal="center" wrapText="1"/>
    </xf>
    <xf numFmtId="0" fontId="6" fillId="2" borderId="6"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7" borderId="9"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6" fillId="0" borderId="61" xfId="0" applyFont="1" applyBorder="1" applyAlignment="1">
      <alignment horizontal="center" wrapText="1"/>
    </xf>
    <xf numFmtId="0" fontId="26" fillId="0" borderId="55"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4"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28" xfId="0" applyFont="1" applyFill="1" applyBorder="1" applyAlignment="1">
      <alignment horizontal="left" vertical="center" wrapText="1"/>
    </xf>
    <xf numFmtId="0" fontId="2" fillId="6" borderId="29" xfId="0" applyFont="1" applyFill="1" applyBorder="1" applyAlignment="1">
      <alignment horizontal="left" vertical="center" wrapText="1"/>
    </xf>
    <xf numFmtId="0" fontId="6" fillId="0" borderId="2" xfId="0" applyFont="1" applyBorder="1" applyAlignment="1">
      <alignment horizontal="center" vertical="center" wrapText="1"/>
    </xf>
    <xf numFmtId="0" fontId="37"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5" fillId="0" borderId="0" xfId="0" applyFont="1" applyFill="1"/>
    <xf numFmtId="0" fontId="0" fillId="0" borderId="0" xfId="0" applyFill="1"/>
    <xf numFmtId="0" fontId="18" fillId="0" borderId="0" xfId="0" applyFont="1" applyBorder="1"/>
    <xf numFmtId="3" fontId="18" fillId="0" borderId="0" xfId="0" applyNumberFormat="1" applyFont="1" applyBorder="1" applyAlignment="1">
      <alignment horizontal="right"/>
    </xf>
    <xf numFmtId="3" fontId="18" fillId="0" borderId="0" xfId="0" applyNumberFormat="1" applyFont="1" applyBorder="1" applyAlignment="1">
      <alignment horizontal="right" wrapText="1"/>
    </xf>
    <xf numFmtId="0" fontId="6" fillId="0" borderId="0" xfId="0" applyFont="1" applyBorder="1" applyAlignment="1">
      <alignment horizontal="center" vertical="center" wrapText="1"/>
    </xf>
    <xf numFmtId="0" fontId="7" fillId="0" borderId="0" xfId="0" applyFont="1" applyBorder="1"/>
    <xf numFmtId="0" fontId="41" fillId="0" borderId="0" xfId="0" applyFont="1" applyBorder="1" applyAlignment="1">
      <alignment horizontal="right"/>
    </xf>
    <xf numFmtId="0" fontId="26" fillId="0" borderId="0" xfId="0" applyFont="1" applyBorder="1"/>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52" zoomScaleNormal="100" workbookViewId="0">
      <selection activeCell="C1" sqref="C1:D1048576"/>
    </sheetView>
  </sheetViews>
  <sheetFormatPr defaultColWidth="9.140625" defaultRowHeight="15"/>
  <cols>
    <col min="1" max="1" width="35.140625" style="71" customWidth="1"/>
    <col min="2" max="2" width="153.28515625" style="70" customWidth="1"/>
  </cols>
  <sheetData>
    <row r="1" spans="1:2" ht="45" customHeight="1">
      <c r="A1" s="435" t="s">
        <v>457</v>
      </c>
      <c r="B1" s="436"/>
    </row>
    <row r="2" spans="1:2" ht="15" customHeight="1">
      <c r="A2" s="227"/>
      <c r="B2" s="227"/>
    </row>
    <row r="3" spans="1:2" ht="20.100000000000001" customHeight="1">
      <c r="A3" s="228" t="s">
        <v>120</v>
      </c>
      <c r="B3" s="226"/>
    </row>
    <row r="4" spans="1:2" ht="30" customHeight="1">
      <c r="A4" s="437" t="s">
        <v>142</v>
      </c>
      <c r="B4" s="438"/>
    </row>
    <row r="5" spans="1:2" ht="30" customHeight="1">
      <c r="A5" s="432" t="s">
        <v>121</v>
      </c>
      <c r="B5" s="433"/>
    </row>
    <row r="6" spans="1:2" ht="15" customHeight="1">
      <c r="A6" s="432" t="s">
        <v>122</v>
      </c>
      <c r="B6" s="433"/>
    </row>
    <row r="7" spans="1:2" ht="30.75" customHeight="1">
      <c r="A7" s="432" t="s">
        <v>458</v>
      </c>
      <c r="B7" s="433"/>
    </row>
    <row r="8" spans="1:2" ht="15" customHeight="1">
      <c r="A8" s="432" t="s">
        <v>482</v>
      </c>
      <c r="B8" s="433"/>
    </row>
    <row r="9" spans="1:2" ht="15" customHeight="1">
      <c r="A9" s="432" t="s">
        <v>460</v>
      </c>
      <c r="B9" s="433"/>
    </row>
    <row r="10" spans="1:2" ht="15" customHeight="1">
      <c r="A10" s="434"/>
      <c r="B10" s="434"/>
    </row>
    <row r="11" spans="1:2" ht="18.75">
      <c r="A11" s="163" t="s">
        <v>625</v>
      </c>
      <c r="B11" s="163" t="s">
        <v>77</v>
      </c>
    </row>
    <row r="12" spans="1:2" ht="49.5" customHeight="1">
      <c r="A12" s="62" t="s">
        <v>616</v>
      </c>
      <c r="B12" s="68" t="s">
        <v>554</v>
      </c>
    </row>
    <row r="13" spans="1:2" ht="45">
      <c r="A13" s="60" t="s">
        <v>617</v>
      </c>
      <c r="B13" s="61" t="s">
        <v>555</v>
      </c>
    </row>
    <row r="14" spans="1:2" ht="92.25" customHeight="1">
      <c r="A14" s="62" t="s">
        <v>618</v>
      </c>
      <c r="B14" s="68" t="s">
        <v>479</v>
      </c>
    </row>
    <row r="15" spans="1:2" ht="105">
      <c r="A15" s="60" t="s">
        <v>619</v>
      </c>
      <c r="B15" s="69" t="s">
        <v>556</v>
      </c>
    </row>
    <row r="16" spans="1:2" ht="60">
      <c r="A16" s="62" t="s">
        <v>620</v>
      </c>
      <c r="B16" s="68" t="s">
        <v>557</v>
      </c>
    </row>
    <row r="17" spans="1:2" s="237" customFormat="1" ht="45">
      <c r="A17" s="359" t="s">
        <v>621</v>
      </c>
      <c r="B17" s="353" t="s">
        <v>604</v>
      </c>
    </row>
    <row r="18" spans="1:2" s="237" customFormat="1" ht="45">
      <c r="A18" s="360" t="s">
        <v>622</v>
      </c>
      <c r="B18" s="352" t="s">
        <v>558</v>
      </c>
    </row>
    <row r="19" spans="1:2" s="237" customFormat="1" ht="60">
      <c r="A19" s="359" t="s">
        <v>623</v>
      </c>
      <c r="B19" s="353" t="s">
        <v>613</v>
      </c>
    </row>
    <row r="20" spans="1:2" ht="45">
      <c r="A20" s="62" t="s">
        <v>624</v>
      </c>
      <c r="B20" s="68" t="s">
        <v>559</v>
      </c>
    </row>
    <row r="21" spans="1:2" ht="63.75" customHeight="1">
      <c r="A21" s="60" t="s">
        <v>418</v>
      </c>
      <c r="B21" s="69" t="s">
        <v>560</v>
      </c>
    </row>
    <row r="22" spans="1:2" ht="78" customHeight="1">
      <c r="A22" s="62" t="s">
        <v>419</v>
      </c>
      <c r="B22" s="68" t="s">
        <v>647</v>
      </c>
    </row>
    <row r="23" spans="1:2" ht="47.25" customHeight="1">
      <c r="A23" s="60" t="s">
        <v>400</v>
      </c>
      <c r="B23" s="69" t="s">
        <v>480</v>
      </c>
    </row>
    <row r="24" spans="1:2" ht="75">
      <c r="A24" s="356" t="s">
        <v>420</v>
      </c>
      <c r="B24" s="357" t="s">
        <v>561</v>
      </c>
    </row>
    <row r="25" spans="1:2" ht="152.25" customHeight="1">
      <c r="A25" s="354" t="s">
        <v>421</v>
      </c>
      <c r="B25" s="355" t="s">
        <v>626</v>
      </c>
    </row>
    <row r="26" spans="1:2" s="237" customFormat="1" ht="61.5" customHeight="1">
      <c r="A26" s="356" t="s">
        <v>478</v>
      </c>
      <c r="B26" s="357" t="s">
        <v>627</v>
      </c>
    </row>
    <row r="27" spans="1:2" s="237" customFormat="1" ht="60">
      <c r="A27" s="354" t="s">
        <v>569</v>
      </c>
      <c r="B27" s="355" t="s">
        <v>562</v>
      </c>
    </row>
    <row r="28" spans="1:2" ht="75">
      <c r="A28" s="356" t="s">
        <v>459</v>
      </c>
      <c r="B28" s="357" t="s">
        <v>511</v>
      </c>
    </row>
    <row r="29" spans="1:2" ht="90">
      <c r="A29" s="358" t="s">
        <v>449</v>
      </c>
      <c r="B29" s="355" t="s">
        <v>597</v>
      </c>
    </row>
    <row r="30" spans="1:2" s="237" customFormat="1" ht="47.25" customHeight="1">
      <c r="A30" s="356" t="s">
        <v>495</v>
      </c>
      <c r="B30" s="357" t="s">
        <v>628</v>
      </c>
    </row>
    <row r="31" spans="1:2" ht="105">
      <c r="A31" s="354" t="s">
        <v>450</v>
      </c>
      <c r="B31" s="355" t="s">
        <v>481</v>
      </c>
    </row>
    <row r="32" spans="1:2" ht="76.5" customHeight="1">
      <c r="A32" s="356" t="s">
        <v>424</v>
      </c>
      <c r="B32" s="357" t="s">
        <v>508</v>
      </c>
    </row>
    <row r="33" spans="1:2" s="237" customFormat="1" ht="91.5" customHeight="1">
      <c r="A33" s="354" t="s">
        <v>425</v>
      </c>
      <c r="B33" s="355" t="s">
        <v>598</v>
      </c>
    </row>
    <row r="34" spans="1:2" s="237" customFormat="1" ht="45">
      <c r="A34" s="356" t="s">
        <v>509</v>
      </c>
      <c r="B34" s="357" t="s">
        <v>611</v>
      </c>
    </row>
    <row r="35" spans="1:2" s="237" customFormat="1" ht="60">
      <c r="A35" s="354" t="s">
        <v>426</v>
      </c>
      <c r="B35" s="355" t="s">
        <v>673</v>
      </c>
    </row>
    <row r="36" spans="1:2" s="237" customFormat="1" ht="60">
      <c r="A36" s="356" t="s">
        <v>427</v>
      </c>
      <c r="B36" s="357" t="s">
        <v>152</v>
      </c>
    </row>
    <row r="37" spans="1:2" s="237" customFormat="1" ht="60">
      <c r="A37" s="354" t="s">
        <v>477</v>
      </c>
      <c r="B37" s="355" t="s">
        <v>433</v>
      </c>
    </row>
    <row r="38" spans="1:2" s="237" customFormat="1" ht="77.25" customHeight="1">
      <c r="A38" s="356" t="s">
        <v>428</v>
      </c>
      <c r="B38" s="357" t="s">
        <v>629</v>
      </c>
    </row>
    <row r="39" spans="1:2" s="237" customFormat="1" ht="30" customHeight="1">
      <c r="A39" s="354" t="s">
        <v>422</v>
      </c>
      <c r="B39" s="355" t="s">
        <v>599</v>
      </c>
    </row>
    <row r="40" spans="1:2" s="237" customFormat="1" ht="65.25" customHeight="1">
      <c r="A40" s="356" t="s">
        <v>423</v>
      </c>
      <c r="B40" s="357" t="s">
        <v>444</v>
      </c>
    </row>
    <row r="41" spans="1:2" ht="90">
      <c r="A41" s="354" t="s">
        <v>660</v>
      </c>
      <c r="B41" s="355" t="s">
        <v>662</v>
      </c>
    </row>
    <row r="42" spans="1:2">
      <c r="A42"/>
      <c r="B42"/>
    </row>
    <row r="43" spans="1:2">
      <c r="A43"/>
      <c r="B43"/>
    </row>
    <row r="44" spans="1:2">
      <c r="A44"/>
      <c r="B44"/>
    </row>
    <row r="45" spans="1:2">
      <c r="A45"/>
      <c r="B45"/>
    </row>
    <row r="46" spans="1:2">
      <c r="A46"/>
      <c r="B46"/>
    </row>
    <row r="47" spans="1:2">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24"/>
  <sheetViews>
    <sheetView tabSelected="1" zoomScaleNormal="100" workbookViewId="0">
      <selection activeCell="C26" sqref="C26"/>
    </sheetView>
  </sheetViews>
  <sheetFormatPr defaultColWidth="9.140625" defaultRowHeight="12.75"/>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c r="A1" s="440" t="s">
        <v>393</v>
      </c>
      <c r="B1" s="441"/>
      <c r="C1" s="441"/>
      <c r="D1" s="441"/>
      <c r="E1" s="441"/>
      <c r="F1" s="441"/>
      <c r="G1" s="441"/>
      <c r="H1" s="441"/>
      <c r="I1" s="441"/>
      <c r="J1" s="442"/>
      <c r="K1" s="443"/>
      <c r="M1" s="439"/>
      <c r="N1" s="439"/>
      <c r="O1" s="439"/>
      <c r="P1" s="439"/>
      <c r="Q1" s="439"/>
      <c r="R1" s="439"/>
      <c r="S1" s="439"/>
      <c r="T1" s="439"/>
      <c r="U1" s="439"/>
      <c r="V1" s="439"/>
      <c r="W1" s="439"/>
    </row>
    <row r="2" spans="1:23" s="4" customFormat="1" ht="38.25" customHeight="1">
      <c r="A2" s="109" t="s">
        <v>674</v>
      </c>
      <c r="B2" s="280"/>
      <c r="C2" s="444" t="s">
        <v>0</v>
      </c>
      <c r="D2" s="445"/>
      <c r="E2" s="444" t="s">
        <v>2</v>
      </c>
      <c r="F2" s="445"/>
      <c r="G2" s="444" t="s">
        <v>1</v>
      </c>
      <c r="H2" s="445"/>
      <c r="I2" s="444" t="s">
        <v>3</v>
      </c>
      <c r="J2" s="446"/>
      <c r="K2" s="281" t="s">
        <v>4</v>
      </c>
      <c r="N2" s="63"/>
      <c r="O2" s="63"/>
      <c r="P2" s="63"/>
      <c r="Q2" s="63"/>
      <c r="R2" s="63"/>
      <c r="S2" s="63"/>
      <c r="T2" s="63"/>
      <c r="U2" s="63"/>
      <c r="V2" s="63"/>
      <c r="W2" s="63"/>
    </row>
    <row r="3" spans="1:23" s="4" customFormat="1" ht="13.5" customHeight="1" thickBot="1">
      <c r="A3" s="103"/>
      <c r="B3" s="282"/>
      <c r="C3" s="283" t="s">
        <v>7</v>
      </c>
      <c r="D3" s="283" t="s">
        <v>8</v>
      </c>
      <c r="E3" s="283" t="s">
        <v>7</v>
      </c>
      <c r="F3" s="283" t="s">
        <v>8</v>
      </c>
      <c r="G3" s="283" t="s">
        <v>7</v>
      </c>
      <c r="H3" s="283" t="s">
        <v>8</v>
      </c>
      <c r="I3" s="283" t="s">
        <v>7</v>
      </c>
      <c r="J3" s="283" t="s">
        <v>8</v>
      </c>
      <c r="K3" s="284"/>
      <c r="M3" s="49"/>
    </row>
    <row r="4" spans="1:23" s="5" customFormat="1" ht="15" customHeight="1">
      <c r="A4" s="214" t="s">
        <v>663</v>
      </c>
      <c r="B4" s="448"/>
      <c r="C4" s="449"/>
      <c r="D4" s="449"/>
      <c r="E4" s="449"/>
      <c r="F4" s="449"/>
      <c r="G4" s="449"/>
      <c r="H4" s="449"/>
      <c r="I4" s="449"/>
      <c r="J4" s="449"/>
      <c r="K4" s="450"/>
      <c r="M4" s="49"/>
    </row>
    <row r="5" spans="1:23" s="2" customFormat="1">
      <c r="A5" s="285" t="s">
        <v>525</v>
      </c>
      <c r="B5" s="286" t="s">
        <v>524</v>
      </c>
      <c r="C5" s="451"/>
      <c r="D5" s="452"/>
      <c r="E5" s="452"/>
      <c r="F5" s="452"/>
      <c r="G5" s="452"/>
      <c r="H5" s="452"/>
      <c r="I5" s="452"/>
      <c r="J5" s="452"/>
      <c r="K5" s="453"/>
    </row>
    <row r="6" spans="1:23">
      <c r="A6" s="128" t="s">
        <v>541</v>
      </c>
      <c r="B6" s="287" t="s">
        <v>528</v>
      </c>
      <c r="C6" s="105">
        <v>10</v>
      </c>
      <c r="D6" s="105">
        <v>1</v>
      </c>
      <c r="E6" s="105">
        <v>1</v>
      </c>
      <c r="F6" s="105">
        <v>0</v>
      </c>
      <c r="G6" s="105">
        <v>13</v>
      </c>
      <c r="H6" s="105">
        <v>1</v>
      </c>
      <c r="I6" s="105">
        <v>6</v>
      </c>
      <c r="J6" s="115">
        <v>6</v>
      </c>
      <c r="K6" s="114">
        <f t="shared" ref="K6" si="0">SUM(C6:J6)</f>
        <v>38</v>
      </c>
    </row>
    <row r="7" spans="1:23">
      <c r="A7" s="288" t="s">
        <v>93</v>
      </c>
      <c r="B7" s="289" t="s">
        <v>94</v>
      </c>
      <c r="C7" s="123">
        <f t="shared" ref="C7:K7" si="1">SUM(C6:C6)</f>
        <v>10</v>
      </c>
      <c r="D7" s="123">
        <f t="shared" si="1"/>
        <v>1</v>
      </c>
      <c r="E7" s="123">
        <f t="shared" si="1"/>
        <v>1</v>
      </c>
      <c r="F7" s="123">
        <f t="shared" si="1"/>
        <v>0</v>
      </c>
      <c r="G7" s="123">
        <f t="shared" si="1"/>
        <v>13</v>
      </c>
      <c r="H7" s="123">
        <f t="shared" si="1"/>
        <v>1</v>
      </c>
      <c r="I7" s="123">
        <f t="shared" si="1"/>
        <v>6</v>
      </c>
      <c r="J7" s="123">
        <f t="shared" si="1"/>
        <v>6</v>
      </c>
      <c r="K7" s="114">
        <f t="shared" si="1"/>
        <v>38</v>
      </c>
    </row>
    <row r="8" spans="1:23" s="5" customFormat="1">
      <c r="A8" s="130" t="s">
        <v>664</v>
      </c>
      <c r="B8" s="290"/>
      <c r="C8" s="454"/>
      <c r="D8" s="455"/>
      <c r="E8" s="455"/>
      <c r="F8" s="455"/>
      <c r="G8" s="455"/>
      <c r="H8" s="455"/>
      <c r="I8" s="455"/>
      <c r="J8" s="455"/>
      <c r="K8" s="456"/>
    </row>
    <row r="9" spans="1:23" s="2" customFormat="1">
      <c r="A9" s="285" t="s">
        <v>525</v>
      </c>
      <c r="B9" s="286" t="s">
        <v>524</v>
      </c>
      <c r="C9" s="451"/>
      <c r="D9" s="452"/>
      <c r="E9" s="452"/>
      <c r="F9" s="452"/>
      <c r="G9" s="452"/>
      <c r="H9" s="452"/>
      <c r="I9" s="452"/>
      <c r="J9" s="452"/>
      <c r="K9" s="453"/>
    </row>
    <row r="10" spans="1:23">
      <c r="A10" s="128" t="s">
        <v>541</v>
      </c>
      <c r="B10" s="287" t="s">
        <v>528</v>
      </c>
      <c r="C10" s="105">
        <v>12</v>
      </c>
      <c r="D10" s="105">
        <v>0</v>
      </c>
      <c r="E10" s="105">
        <v>0</v>
      </c>
      <c r="F10" s="105">
        <v>0</v>
      </c>
      <c r="G10" s="105">
        <v>16</v>
      </c>
      <c r="H10" s="105">
        <v>0</v>
      </c>
      <c r="I10" s="105">
        <v>1</v>
      </c>
      <c r="J10" s="115">
        <v>1</v>
      </c>
      <c r="K10" s="114">
        <f t="shared" ref="K10" si="2">SUM(C10:J10)</f>
        <v>30</v>
      </c>
    </row>
    <row r="11" spans="1:23">
      <c r="A11" s="291" t="s">
        <v>93</v>
      </c>
      <c r="B11" s="292" t="s">
        <v>94</v>
      </c>
      <c r="C11" s="123">
        <f t="shared" ref="C11:K11" si="3">SUM(C10:C10)</f>
        <v>12</v>
      </c>
      <c r="D11" s="123">
        <f t="shared" si="3"/>
        <v>0</v>
      </c>
      <c r="E11" s="123">
        <f t="shared" si="3"/>
        <v>0</v>
      </c>
      <c r="F11" s="123">
        <f t="shared" si="3"/>
        <v>0</v>
      </c>
      <c r="G11" s="123">
        <f t="shared" si="3"/>
        <v>16</v>
      </c>
      <c r="H11" s="123">
        <f t="shared" si="3"/>
        <v>0</v>
      </c>
      <c r="I11" s="123">
        <f t="shared" si="3"/>
        <v>1</v>
      </c>
      <c r="J11" s="123">
        <f t="shared" si="3"/>
        <v>1</v>
      </c>
      <c r="K11" s="116">
        <f t="shared" si="3"/>
        <v>30</v>
      </c>
    </row>
    <row r="12" spans="1:23">
      <c r="A12" s="409" t="s">
        <v>665</v>
      </c>
      <c r="B12" s="292"/>
      <c r="C12" s="410"/>
      <c r="D12" s="411"/>
      <c r="E12" s="411"/>
      <c r="F12" s="411"/>
      <c r="G12" s="411"/>
      <c r="H12" s="411"/>
      <c r="I12" s="411"/>
      <c r="J12" s="411"/>
      <c r="K12" s="412"/>
    </row>
    <row r="13" spans="1:23" s="2" customFormat="1">
      <c r="A13" s="285" t="s">
        <v>525</v>
      </c>
      <c r="B13" s="286" t="s">
        <v>524</v>
      </c>
      <c r="C13" s="451"/>
      <c r="D13" s="452"/>
      <c r="E13" s="452"/>
      <c r="F13" s="452"/>
      <c r="G13" s="452"/>
      <c r="H13" s="452"/>
      <c r="I13" s="452"/>
      <c r="J13" s="452"/>
      <c r="K13" s="453"/>
    </row>
    <row r="14" spans="1:23">
      <c r="A14" s="128" t="s">
        <v>541</v>
      </c>
      <c r="B14" s="287" t="s">
        <v>528</v>
      </c>
      <c r="C14" s="105">
        <v>18</v>
      </c>
      <c r="D14" s="105">
        <v>0</v>
      </c>
      <c r="E14" s="105">
        <v>0</v>
      </c>
      <c r="F14" s="105">
        <v>0</v>
      </c>
      <c r="G14" s="105">
        <v>21</v>
      </c>
      <c r="H14" s="105">
        <v>0</v>
      </c>
      <c r="I14" s="105">
        <v>7</v>
      </c>
      <c r="J14" s="115">
        <v>7</v>
      </c>
      <c r="K14" s="114">
        <f t="shared" ref="K14" si="4">SUM(C14:J14)</f>
        <v>53</v>
      </c>
    </row>
    <row r="15" spans="1:23">
      <c r="A15" s="291" t="s">
        <v>93</v>
      </c>
      <c r="B15" s="292" t="s">
        <v>94</v>
      </c>
      <c r="C15" s="123">
        <f t="shared" ref="C15:K15" si="5">SUM(C14:C14)</f>
        <v>18</v>
      </c>
      <c r="D15" s="123">
        <f t="shared" si="5"/>
        <v>0</v>
      </c>
      <c r="E15" s="123">
        <f t="shared" si="5"/>
        <v>0</v>
      </c>
      <c r="F15" s="123">
        <f t="shared" si="5"/>
        <v>0</v>
      </c>
      <c r="G15" s="123">
        <f t="shared" si="5"/>
        <v>21</v>
      </c>
      <c r="H15" s="123">
        <v>0</v>
      </c>
      <c r="I15" s="123">
        <f t="shared" si="5"/>
        <v>7</v>
      </c>
      <c r="J15" s="123">
        <f t="shared" si="5"/>
        <v>7</v>
      </c>
      <c r="K15" s="116">
        <f t="shared" si="5"/>
        <v>53</v>
      </c>
    </row>
    <row r="16" spans="1:23">
      <c r="A16" s="413" t="s">
        <v>674</v>
      </c>
      <c r="B16" s="292"/>
      <c r="C16" s="123"/>
      <c r="D16" s="123"/>
      <c r="E16" s="123"/>
      <c r="F16" s="123"/>
      <c r="G16" s="123"/>
      <c r="H16" s="123"/>
      <c r="I16" s="123"/>
      <c r="J16" s="123"/>
      <c r="K16" s="116"/>
    </row>
    <row r="17" spans="1:11" ht="13.5" thickBot="1">
      <c r="A17" s="128" t="s">
        <v>541</v>
      </c>
      <c r="B17" s="287" t="s">
        <v>528</v>
      </c>
      <c r="C17" s="105">
        <f>SUM(C7,C11,C15)</f>
        <v>40</v>
      </c>
      <c r="D17" s="105">
        <f>SUM(D7,D11,D15)</f>
        <v>1</v>
      </c>
      <c r="E17" s="105">
        <f t="shared" ref="E17:K17" si="6">SUM(E7,E11,E15)</f>
        <v>1</v>
      </c>
      <c r="F17" s="105">
        <f t="shared" si="6"/>
        <v>0</v>
      </c>
      <c r="G17" s="105">
        <f t="shared" si="6"/>
        <v>50</v>
      </c>
      <c r="H17" s="105">
        <f t="shared" si="6"/>
        <v>1</v>
      </c>
      <c r="I17" s="105">
        <f t="shared" si="6"/>
        <v>14</v>
      </c>
      <c r="J17" s="105">
        <f t="shared" si="6"/>
        <v>14</v>
      </c>
      <c r="K17" s="105">
        <f t="shared" si="6"/>
        <v>121</v>
      </c>
    </row>
    <row r="18" spans="1:11" ht="13.5" thickBot="1">
      <c r="A18" s="293" t="s">
        <v>95</v>
      </c>
      <c r="B18" s="294" t="s">
        <v>94</v>
      </c>
      <c r="C18" s="295">
        <f>SUM(C7,C11,C15)</f>
        <v>40</v>
      </c>
      <c r="D18" s="295">
        <f t="shared" ref="D18:K18" si="7">SUM(D7,D11,D15)</f>
        <v>1</v>
      </c>
      <c r="E18" s="295">
        <f t="shared" si="7"/>
        <v>1</v>
      </c>
      <c r="F18" s="295">
        <f t="shared" si="7"/>
        <v>0</v>
      </c>
      <c r="G18" s="295">
        <f t="shared" si="7"/>
        <v>50</v>
      </c>
      <c r="H18" s="295">
        <f t="shared" si="7"/>
        <v>1</v>
      </c>
      <c r="I18" s="295">
        <f t="shared" si="7"/>
        <v>14</v>
      </c>
      <c r="J18" s="295">
        <f t="shared" si="7"/>
        <v>14</v>
      </c>
      <c r="K18" s="295">
        <f t="shared" si="7"/>
        <v>121</v>
      </c>
    </row>
    <row r="20" spans="1:11">
      <c r="A20" s="2" t="s">
        <v>5</v>
      </c>
      <c r="B20" s="1" t="s">
        <v>6</v>
      </c>
    </row>
    <row r="21" spans="1:11">
      <c r="A21" s="1" t="s">
        <v>143</v>
      </c>
      <c r="B21" s="1"/>
    </row>
    <row r="22" spans="1:11">
      <c r="A22" s="1"/>
      <c r="B22" s="1"/>
    </row>
    <row r="24" spans="1:11">
      <c r="A24" s="447" t="s">
        <v>554</v>
      </c>
      <c r="B24" s="447"/>
      <c r="C24" s="447"/>
      <c r="D24" s="447"/>
      <c r="E24" s="447"/>
      <c r="F24" s="447"/>
      <c r="G24" s="447"/>
      <c r="H24" s="447"/>
      <c r="I24" s="447"/>
      <c r="J24" s="447"/>
      <c r="K24" s="447"/>
    </row>
  </sheetData>
  <mergeCells count="12">
    <mergeCell ref="A24:K24"/>
    <mergeCell ref="B4:K4"/>
    <mergeCell ref="C5:K5"/>
    <mergeCell ref="C8:K8"/>
    <mergeCell ref="C9:K9"/>
    <mergeCell ref="C13:K13"/>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K27"/>
  <sheetViews>
    <sheetView workbookViewId="0">
      <selection sqref="A1:XFD1048576"/>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c r="A1" s="440" t="s">
        <v>392</v>
      </c>
      <c r="B1" s="441"/>
      <c r="C1" s="441"/>
      <c r="D1" s="441"/>
      <c r="E1" s="441"/>
      <c r="F1" s="441"/>
      <c r="G1" s="441"/>
      <c r="H1" s="441"/>
      <c r="I1" s="441"/>
      <c r="J1" s="442"/>
      <c r="K1" s="443"/>
    </row>
    <row r="2" spans="1:11" s="4" customFormat="1" ht="38.25" customHeight="1">
      <c r="A2" s="13" t="s">
        <v>674</v>
      </c>
      <c r="B2" s="7"/>
      <c r="C2" s="457" t="s">
        <v>0</v>
      </c>
      <c r="D2" s="457"/>
      <c r="E2" s="457" t="s">
        <v>2</v>
      </c>
      <c r="F2" s="457"/>
      <c r="G2" s="457" t="s">
        <v>1</v>
      </c>
      <c r="H2" s="457"/>
      <c r="I2" s="458" t="s">
        <v>3</v>
      </c>
      <c r="J2" s="459"/>
      <c r="K2" s="382" t="s">
        <v>4</v>
      </c>
    </row>
    <row r="3" spans="1:11" s="4" customFormat="1" ht="13.5" customHeight="1" thickBot="1">
      <c r="A3" s="42"/>
      <c r="B3" s="44"/>
      <c r="C3" s="45" t="s">
        <v>7</v>
      </c>
      <c r="D3" s="45" t="s">
        <v>8</v>
      </c>
      <c r="E3" s="45" t="s">
        <v>7</v>
      </c>
      <c r="F3" s="45" t="s">
        <v>8</v>
      </c>
      <c r="G3" s="45" t="s">
        <v>7</v>
      </c>
      <c r="H3" s="45" t="s">
        <v>8</v>
      </c>
      <c r="I3" s="45" t="s">
        <v>7</v>
      </c>
      <c r="J3" s="45" t="s">
        <v>8</v>
      </c>
      <c r="K3" s="40"/>
    </row>
    <row r="4" spans="1:11" s="5" customFormat="1">
      <c r="A4" s="83" t="s">
        <v>663</v>
      </c>
      <c r="B4" s="43"/>
      <c r="C4" s="466"/>
      <c r="D4" s="467"/>
      <c r="E4" s="467"/>
      <c r="F4" s="467"/>
      <c r="G4" s="467"/>
      <c r="H4" s="467"/>
      <c r="I4" s="467"/>
      <c r="J4" s="467"/>
      <c r="K4" s="468"/>
    </row>
    <row r="5" spans="1:11" s="2" customFormat="1">
      <c r="A5" s="285" t="s">
        <v>525</v>
      </c>
      <c r="B5" s="286" t="s">
        <v>524</v>
      </c>
      <c r="C5" s="460"/>
      <c r="D5" s="461"/>
      <c r="E5" s="461"/>
      <c r="F5" s="461"/>
      <c r="G5" s="461"/>
      <c r="H5" s="461"/>
      <c r="I5" s="461"/>
      <c r="J5" s="461"/>
      <c r="K5" s="462"/>
    </row>
    <row r="6" spans="1:11" ht="12.75" customHeight="1">
      <c r="A6" s="128" t="s">
        <v>541</v>
      </c>
      <c r="B6" s="287" t="s">
        <v>528</v>
      </c>
      <c r="C6" s="105">
        <v>1</v>
      </c>
      <c r="D6" s="105">
        <v>0</v>
      </c>
      <c r="E6" s="105">
        <v>0</v>
      </c>
      <c r="F6" s="105">
        <v>0</v>
      </c>
      <c r="G6" s="105">
        <v>4</v>
      </c>
      <c r="H6" s="105">
        <v>0</v>
      </c>
      <c r="I6" s="105">
        <v>0</v>
      </c>
      <c r="J6" s="115">
        <v>0</v>
      </c>
      <c r="K6" s="114">
        <f t="shared" ref="K6" si="0">SUM(C6:J6)</f>
        <v>5</v>
      </c>
    </row>
    <row r="7" spans="1:11" ht="12.75" customHeight="1">
      <c r="A7" s="288" t="s">
        <v>93</v>
      </c>
      <c r="B7" s="289" t="s">
        <v>94</v>
      </c>
      <c r="C7" s="123">
        <f t="shared" ref="C7:K7" si="1">SUM(C6:C6)</f>
        <v>1</v>
      </c>
      <c r="D7" s="123">
        <f t="shared" si="1"/>
        <v>0</v>
      </c>
      <c r="E7" s="123">
        <f t="shared" si="1"/>
        <v>0</v>
      </c>
      <c r="F7" s="123">
        <f t="shared" si="1"/>
        <v>0</v>
      </c>
      <c r="G7" s="123">
        <f t="shared" si="1"/>
        <v>4</v>
      </c>
      <c r="H7" s="123">
        <f t="shared" si="1"/>
        <v>0</v>
      </c>
      <c r="I7" s="123">
        <f t="shared" si="1"/>
        <v>0</v>
      </c>
      <c r="J7" s="123">
        <f t="shared" si="1"/>
        <v>0</v>
      </c>
      <c r="K7" s="114">
        <f t="shared" si="1"/>
        <v>5</v>
      </c>
    </row>
    <row r="8" spans="1:11" s="5" customFormat="1">
      <c r="A8" s="130" t="s">
        <v>664</v>
      </c>
      <c r="B8" s="290"/>
      <c r="C8" s="463"/>
      <c r="D8" s="464"/>
      <c r="E8" s="464"/>
      <c r="F8" s="464"/>
      <c r="G8" s="464"/>
      <c r="H8" s="464"/>
      <c r="I8" s="464"/>
      <c r="J8" s="464"/>
      <c r="K8" s="465"/>
    </row>
    <row r="9" spans="1:11" s="2" customFormat="1">
      <c r="A9" s="285" t="s">
        <v>525</v>
      </c>
      <c r="B9" s="286" t="s">
        <v>524</v>
      </c>
      <c r="C9" s="460"/>
      <c r="D9" s="461"/>
      <c r="E9" s="461"/>
      <c r="F9" s="461"/>
      <c r="G9" s="461"/>
      <c r="H9" s="461"/>
      <c r="I9" s="461"/>
      <c r="J9" s="461"/>
      <c r="K9" s="462"/>
    </row>
    <row r="10" spans="1:11">
      <c r="A10" s="128" t="s">
        <v>541</v>
      </c>
      <c r="B10" s="287" t="s">
        <v>528</v>
      </c>
      <c r="C10" s="105">
        <v>1</v>
      </c>
      <c r="D10" s="105">
        <v>0</v>
      </c>
      <c r="E10" s="105">
        <v>0</v>
      </c>
      <c r="F10" s="105">
        <v>0</v>
      </c>
      <c r="G10" s="105">
        <v>4</v>
      </c>
      <c r="H10" s="105">
        <v>0</v>
      </c>
      <c r="I10" s="105">
        <v>0</v>
      </c>
      <c r="J10" s="115">
        <v>0</v>
      </c>
      <c r="K10" s="114">
        <f t="shared" ref="K10" si="2">SUM(C10:J10)</f>
        <v>5</v>
      </c>
    </row>
    <row r="11" spans="1:11" ht="12.75" customHeight="1" thickBot="1">
      <c r="A11" s="291" t="s">
        <v>93</v>
      </c>
      <c r="B11" s="292" t="s">
        <v>94</v>
      </c>
      <c r="C11" s="123">
        <f t="shared" ref="C11:K11" si="3">SUM(C10:C10)</f>
        <v>1</v>
      </c>
      <c r="D11" s="123">
        <f t="shared" si="3"/>
        <v>0</v>
      </c>
      <c r="E11" s="123">
        <f t="shared" si="3"/>
        <v>0</v>
      </c>
      <c r="F11" s="123">
        <f t="shared" si="3"/>
        <v>0</v>
      </c>
      <c r="G11" s="123">
        <f t="shared" si="3"/>
        <v>4</v>
      </c>
      <c r="H11" s="123">
        <f t="shared" si="3"/>
        <v>0</v>
      </c>
      <c r="I11" s="123">
        <f t="shared" si="3"/>
        <v>0</v>
      </c>
      <c r="J11" s="123">
        <f t="shared" si="3"/>
        <v>0</v>
      </c>
      <c r="K11" s="116">
        <f t="shared" si="3"/>
        <v>5</v>
      </c>
    </row>
    <row r="12" spans="1:11">
      <c r="A12" s="83" t="s">
        <v>665</v>
      </c>
      <c r="B12" s="43"/>
      <c r="C12" s="466"/>
      <c r="D12" s="467"/>
      <c r="E12" s="467"/>
      <c r="F12" s="467"/>
      <c r="G12" s="467"/>
      <c r="H12" s="467"/>
      <c r="I12" s="467"/>
      <c r="J12" s="467"/>
      <c r="K12" s="468"/>
    </row>
    <row r="13" spans="1:11">
      <c r="A13" s="285" t="s">
        <v>525</v>
      </c>
      <c r="B13" s="286" t="s">
        <v>524</v>
      </c>
      <c r="C13" s="460"/>
      <c r="D13" s="461"/>
      <c r="E13" s="461"/>
      <c r="F13" s="461"/>
      <c r="G13" s="461"/>
      <c r="H13" s="461"/>
      <c r="I13" s="461"/>
      <c r="J13" s="461"/>
      <c r="K13" s="462"/>
    </row>
    <row r="14" spans="1:11">
      <c r="A14" s="128" t="s">
        <v>541</v>
      </c>
      <c r="B14" s="287" t="s">
        <v>528</v>
      </c>
      <c r="C14" s="105">
        <v>1</v>
      </c>
      <c r="D14" s="105">
        <v>0</v>
      </c>
      <c r="E14" s="105">
        <v>0</v>
      </c>
      <c r="F14" s="105">
        <v>0</v>
      </c>
      <c r="G14" s="105">
        <v>5</v>
      </c>
      <c r="H14" s="105">
        <v>0</v>
      </c>
      <c r="I14" s="105">
        <v>1</v>
      </c>
      <c r="J14" s="115">
        <v>1</v>
      </c>
      <c r="K14" s="114">
        <f t="shared" ref="K14" si="4">SUM(C14:J14)</f>
        <v>8</v>
      </c>
    </row>
    <row r="15" spans="1:11">
      <c r="A15" s="288" t="s">
        <v>93</v>
      </c>
      <c r="B15" s="289" t="s">
        <v>94</v>
      </c>
      <c r="C15" s="123">
        <f t="shared" ref="C15:K15" si="5">SUM(C14:C14)</f>
        <v>1</v>
      </c>
      <c r="D15" s="123">
        <f t="shared" si="5"/>
        <v>0</v>
      </c>
      <c r="E15" s="123">
        <f t="shared" si="5"/>
        <v>0</v>
      </c>
      <c r="F15" s="123">
        <f t="shared" si="5"/>
        <v>0</v>
      </c>
      <c r="G15" s="123">
        <f t="shared" si="5"/>
        <v>5</v>
      </c>
      <c r="H15" s="123">
        <f t="shared" si="5"/>
        <v>0</v>
      </c>
      <c r="I15" s="123">
        <f t="shared" si="5"/>
        <v>1</v>
      </c>
      <c r="J15" s="123">
        <f t="shared" si="5"/>
        <v>1</v>
      </c>
      <c r="K15" s="114">
        <f t="shared" si="5"/>
        <v>8</v>
      </c>
    </row>
    <row r="16" spans="1:11">
      <c r="A16" s="130" t="s">
        <v>674</v>
      </c>
      <c r="B16" s="290"/>
      <c r="C16" s="463"/>
      <c r="D16" s="464"/>
      <c r="E16" s="464"/>
      <c r="F16" s="464"/>
      <c r="G16" s="464"/>
      <c r="H16" s="464"/>
      <c r="I16" s="464"/>
      <c r="J16" s="464"/>
      <c r="K16" s="465"/>
    </row>
    <row r="17" spans="1:11">
      <c r="A17" s="285" t="s">
        <v>525</v>
      </c>
      <c r="B17" s="286" t="s">
        <v>524</v>
      </c>
      <c r="C17" s="460"/>
      <c r="D17" s="461"/>
      <c r="E17" s="461"/>
      <c r="F17" s="461"/>
      <c r="G17" s="461"/>
      <c r="H17" s="461"/>
      <c r="I17" s="461"/>
      <c r="J17" s="461"/>
      <c r="K17" s="462"/>
    </row>
    <row r="18" spans="1:11" ht="13.5" thickBot="1">
      <c r="A18" s="128" t="s">
        <v>541</v>
      </c>
      <c r="B18" s="287" t="s">
        <v>528</v>
      </c>
      <c r="C18" s="105">
        <f>SUM(C7,C11,C15)</f>
        <v>3</v>
      </c>
      <c r="D18" s="105">
        <f t="shared" ref="D18:K18" si="6">SUM(D7,D11,D15)</f>
        <v>0</v>
      </c>
      <c r="E18" s="105">
        <f t="shared" si="6"/>
        <v>0</v>
      </c>
      <c r="F18" s="105">
        <f t="shared" si="6"/>
        <v>0</v>
      </c>
      <c r="G18" s="105">
        <f t="shared" si="6"/>
        <v>13</v>
      </c>
      <c r="H18" s="105">
        <f t="shared" si="6"/>
        <v>0</v>
      </c>
      <c r="I18" s="105">
        <f t="shared" si="6"/>
        <v>1</v>
      </c>
      <c r="J18" s="105">
        <f t="shared" si="6"/>
        <v>1</v>
      </c>
      <c r="K18" s="105">
        <f t="shared" si="6"/>
        <v>18</v>
      </c>
    </row>
    <row r="19" spans="1:11" ht="13.5" thickBot="1">
      <c r="A19" s="79" t="s">
        <v>95</v>
      </c>
      <c r="B19" s="120" t="s">
        <v>94</v>
      </c>
      <c r="C19" s="80">
        <f>SUM(C7,C11,C15)</f>
        <v>3</v>
      </c>
      <c r="D19" s="80">
        <f t="shared" ref="D19:K19" si="7">SUM(D7,D11,D15)</f>
        <v>0</v>
      </c>
      <c r="E19" s="80">
        <f t="shared" si="7"/>
        <v>0</v>
      </c>
      <c r="F19" s="80">
        <f t="shared" si="7"/>
        <v>0</v>
      </c>
      <c r="G19" s="80">
        <f t="shared" si="7"/>
        <v>13</v>
      </c>
      <c r="H19" s="80">
        <f t="shared" si="7"/>
        <v>0</v>
      </c>
      <c r="I19" s="80">
        <f t="shared" si="7"/>
        <v>1</v>
      </c>
      <c r="J19" s="80">
        <f t="shared" si="7"/>
        <v>1</v>
      </c>
      <c r="K19" s="80">
        <f t="shared" si="7"/>
        <v>18</v>
      </c>
    </row>
    <row r="21" spans="1:11">
      <c r="A21" s="1" t="s">
        <v>143</v>
      </c>
    </row>
    <row r="22" spans="1:11">
      <c r="A22" s="2" t="s">
        <v>5</v>
      </c>
      <c r="B22" s="1" t="s">
        <v>6</v>
      </c>
    </row>
    <row r="24" spans="1:11" ht="12.75" customHeight="1">
      <c r="A24" s="447" t="s">
        <v>555</v>
      </c>
      <c r="B24" s="447"/>
      <c r="C24" s="447"/>
      <c r="D24" s="447"/>
      <c r="E24" s="447"/>
      <c r="F24" s="447"/>
      <c r="G24" s="447"/>
      <c r="H24" s="447"/>
      <c r="I24" s="447"/>
      <c r="J24" s="447"/>
      <c r="K24" s="447"/>
    </row>
    <row r="25" spans="1:11">
      <c r="A25" s="447"/>
      <c r="B25" s="447"/>
      <c r="C25" s="447"/>
      <c r="D25" s="447"/>
      <c r="E25" s="447"/>
      <c r="F25" s="447"/>
      <c r="G25" s="447"/>
      <c r="H25" s="447"/>
      <c r="I25" s="447"/>
      <c r="J25" s="447"/>
      <c r="K25" s="447"/>
    </row>
    <row r="26" spans="1:11">
      <c r="A26" s="447"/>
      <c r="B26" s="447"/>
      <c r="C26" s="447"/>
      <c r="D26" s="447"/>
      <c r="E26" s="447"/>
      <c r="F26" s="447"/>
      <c r="G26" s="447"/>
      <c r="H26" s="447"/>
      <c r="I26" s="447"/>
      <c r="J26" s="447"/>
      <c r="K26" s="447"/>
    </row>
    <row r="27" spans="1:11">
      <c r="A27" s="447"/>
      <c r="B27" s="447"/>
      <c r="C27" s="447"/>
      <c r="D27" s="447"/>
      <c r="E27" s="447"/>
      <c r="F27" s="447"/>
      <c r="G27" s="447"/>
      <c r="H27" s="447"/>
      <c r="I27" s="447"/>
      <c r="J27" s="447"/>
      <c r="K27" s="447"/>
    </row>
  </sheetData>
  <mergeCells count="14">
    <mergeCell ref="C13:K13"/>
    <mergeCell ref="C16:K16"/>
    <mergeCell ref="C17:K17"/>
    <mergeCell ref="A24:K27"/>
    <mergeCell ref="C4:K4"/>
    <mergeCell ref="C5:K5"/>
    <mergeCell ref="C8:K8"/>
    <mergeCell ref="C9:K9"/>
    <mergeCell ref="C12:K12"/>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14"/>
  <sheetViews>
    <sheetView zoomScaleNormal="100" workbookViewId="0">
      <selection sqref="A1:XFD1048576"/>
    </sheetView>
  </sheetViews>
  <sheetFormatPr defaultColWidth="9.140625" defaultRowHeight="12.75"/>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c r="A1" s="469" t="s">
        <v>394</v>
      </c>
      <c r="B1" s="443"/>
      <c r="D1" s="470" t="s">
        <v>413</v>
      </c>
      <c r="E1" s="471"/>
      <c r="F1" s="471"/>
      <c r="G1" s="471"/>
      <c r="H1" s="471"/>
      <c r="I1" s="472"/>
    </row>
    <row r="2" spans="1:9" s="4" customFormat="1" ht="38.25" customHeight="1">
      <c r="A2" s="13" t="s">
        <v>675</v>
      </c>
      <c r="B2" s="41"/>
      <c r="C2" s="1"/>
      <c r="D2" s="414" t="s">
        <v>674</v>
      </c>
      <c r="E2" s="381" t="s">
        <v>0</v>
      </c>
      <c r="F2" s="381" t="s">
        <v>2</v>
      </c>
      <c r="G2" s="381" t="s">
        <v>1</v>
      </c>
      <c r="H2" s="381" t="s">
        <v>3</v>
      </c>
      <c r="I2" s="177" t="s">
        <v>73</v>
      </c>
    </row>
    <row r="3" spans="1:9" s="4" customFormat="1" ht="25.5">
      <c r="A3" s="16" t="s">
        <v>10</v>
      </c>
      <c r="B3" s="415" t="s">
        <v>676</v>
      </c>
      <c r="C3" s="1"/>
      <c r="D3" s="58" t="s">
        <v>96</v>
      </c>
      <c r="E3" s="6"/>
      <c r="F3" s="6"/>
      <c r="G3" s="6">
        <v>0</v>
      </c>
      <c r="H3" s="6"/>
      <c r="I3" s="28">
        <f>SUM(E3:H3)</f>
        <v>0</v>
      </c>
    </row>
    <row r="4" spans="1:9" ht="12.75" customHeight="1" thickBot="1">
      <c r="A4" s="16" t="s">
        <v>10</v>
      </c>
      <c r="B4" s="415" t="s">
        <v>677</v>
      </c>
      <c r="D4" s="82" t="s">
        <v>443</v>
      </c>
      <c r="E4" s="76"/>
      <c r="F4" s="76"/>
      <c r="G4" s="76">
        <v>0</v>
      </c>
      <c r="H4" s="76"/>
      <c r="I4" s="178">
        <f>SUM(E4:H4)</f>
        <v>0</v>
      </c>
    </row>
    <row r="5" spans="1:9" ht="12.75" customHeight="1">
      <c r="A5" s="16" t="s">
        <v>10</v>
      </c>
      <c r="B5" s="57" t="s">
        <v>678</v>
      </c>
    </row>
    <row r="6" spans="1:9" ht="12.75" customHeight="1">
      <c r="A6" s="16" t="s">
        <v>10</v>
      </c>
      <c r="B6" s="57" t="s">
        <v>679</v>
      </c>
    </row>
    <row r="7" spans="1:9" ht="25.5" customHeight="1">
      <c r="A7" s="416" t="s">
        <v>11</v>
      </c>
      <c r="B7" s="10" t="s">
        <v>680</v>
      </c>
    </row>
    <row r="8" spans="1:9" ht="26.25" thickBot="1">
      <c r="A8" s="20" t="s">
        <v>12</v>
      </c>
      <c r="B8" s="417" t="s">
        <v>681</v>
      </c>
    </row>
    <row r="9" spans="1:9" ht="15.75" thickBot="1">
      <c r="A9" s="418" t="s">
        <v>78</v>
      </c>
      <c r="B9" s="419">
        <v>0</v>
      </c>
    </row>
    <row r="10" spans="1:9">
      <c r="A10" s="1"/>
      <c r="B10" s="1"/>
    </row>
    <row r="11" spans="1:9">
      <c r="A11" s="420" t="s">
        <v>682</v>
      </c>
      <c r="B11" s="1"/>
    </row>
    <row r="12" spans="1:9">
      <c r="A12" s="1"/>
      <c r="B12" s="1"/>
    </row>
    <row r="13" spans="1:9">
      <c r="A13" s="1"/>
      <c r="B13" s="1"/>
    </row>
    <row r="14" spans="1:9">
      <c r="A14" s="1"/>
      <c r="B14" s="1"/>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15"/>
  <sheetViews>
    <sheetView zoomScaleNormal="100" workbookViewId="0">
      <selection sqref="A1:XFD1048576"/>
    </sheetView>
  </sheetViews>
  <sheetFormatPr defaultColWidth="9.140625" defaultRowHeight="12.75"/>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c r="A1" s="473" t="s">
        <v>490</v>
      </c>
      <c r="B1" s="474"/>
      <c r="D1" s="470" t="s">
        <v>412</v>
      </c>
      <c r="E1" s="471"/>
      <c r="F1" s="471"/>
      <c r="G1" s="471"/>
      <c r="H1" s="471"/>
      <c r="I1" s="472"/>
    </row>
    <row r="2" spans="1:9" s="4" customFormat="1" ht="38.25" customHeight="1">
      <c r="A2" s="13" t="s">
        <v>666</v>
      </c>
      <c r="B2" s="41"/>
      <c r="D2" s="414" t="s">
        <v>9</v>
      </c>
      <c r="E2" s="381" t="s">
        <v>0</v>
      </c>
      <c r="F2" s="381" t="s">
        <v>2</v>
      </c>
      <c r="G2" s="381" t="s">
        <v>1</v>
      </c>
      <c r="H2" s="381" t="s">
        <v>3</v>
      </c>
      <c r="I2" s="177" t="s">
        <v>73</v>
      </c>
    </row>
    <row r="3" spans="1:9" s="4" customFormat="1" ht="12.75" customHeight="1">
      <c r="A3" s="26" t="s">
        <v>13</v>
      </c>
      <c r="B3" s="59"/>
      <c r="D3" s="58" t="s">
        <v>96</v>
      </c>
      <c r="E3" s="6"/>
      <c r="F3" s="6"/>
      <c r="G3" s="6"/>
      <c r="H3" s="6"/>
      <c r="I3" s="28">
        <f>SUM(E3:H3)</f>
        <v>0</v>
      </c>
    </row>
    <row r="4" spans="1:9" s="4" customFormat="1" ht="12.75" customHeight="1" thickBot="1">
      <c r="A4" s="180" t="s">
        <v>553</v>
      </c>
      <c r="B4" s="59"/>
      <c r="D4" s="82" t="s">
        <v>443</v>
      </c>
      <c r="E4" s="76"/>
      <c r="F4" s="76"/>
      <c r="G4" s="76"/>
      <c r="H4" s="76"/>
      <c r="I4" s="178">
        <f>SUM(E4:H4)</f>
        <v>0</v>
      </c>
    </row>
    <row r="5" spans="1:9" ht="12.75" customHeight="1">
      <c r="A5" s="128" t="s">
        <v>106</v>
      </c>
      <c r="B5" s="179"/>
    </row>
    <row r="6" spans="1:9" ht="25.5" customHeight="1">
      <c r="A6" s="128" t="s">
        <v>12</v>
      </c>
      <c r="B6" s="179"/>
    </row>
    <row r="7" spans="1:9" ht="15.75" thickBot="1">
      <c r="A7" s="91" t="s">
        <v>78</v>
      </c>
      <c r="B7" s="421">
        <v>0</v>
      </c>
    </row>
    <row r="8" spans="1:9" ht="15">
      <c r="A8" s="92"/>
      <c r="B8" s="422"/>
    </row>
    <row r="9" spans="1:9">
      <c r="A9" s="475" t="s">
        <v>86</v>
      </c>
      <c r="B9" s="475"/>
    </row>
    <row r="10" spans="1:9" ht="12.75" customHeight="1">
      <c r="A10" s="475"/>
      <c r="B10" s="475"/>
    </row>
    <row r="14" spans="1:9" ht="15" customHeight="1"/>
    <row r="15" spans="1:9" ht="15" customHeight="1"/>
  </sheetData>
  <mergeCells count="3">
    <mergeCell ref="A1:B1"/>
    <mergeCell ref="D1:I1"/>
    <mergeCell ref="A9:B10"/>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12"/>
  <sheetViews>
    <sheetView workbookViewId="0">
      <selection sqref="A1:XFD1048576"/>
    </sheetView>
  </sheetViews>
  <sheetFormatPr defaultColWidth="9.140625" defaultRowHeight="12.75"/>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c r="A1" s="473" t="s">
        <v>491</v>
      </c>
      <c r="B1" s="474"/>
      <c r="D1" s="470" t="s">
        <v>411</v>
      </c>
      <c r="E1" s="471"/>
      <c r="F1" s="471"/>
      <c r="G1" s="471"/>
      <c r="H1" s="471"/>
      <c r="I1" s="472"/>
    </row>
    <row r="2" spans="1:9" s="4" customFormat="1" ht="38.25" customHeight="1">
      <c r="A2" s="13" t="s">
        <v>674</v>
      </c>
      <c r="B2" s="41"/>
      <c r="D2" s="414" t="s">
        <v>9</v>
      </c>
      <c r="E2" s="381" t="s">
        <v>0</v>
      </c>
      <c r="F2" s="381" t="s">
        <v>2</v>
      </c>
      <c r="G2" s="381" t="s">
        <v>1</v>
      </c>
      <c r="H2" s="381" t="s">
        <v>3</v>
      </c>
      <c r="I2" s="177" t="s">
        <v>73</v>
      </c>
    </row>
    <row r="3" spans="1:9" s="4" customFormat="1">
      <c r="A3" s="26" t="s">
        <v>13</v>
      </c>
      <c r="B3" s="59"/>
      <c r="D3" s="58" t="s">
        <v>96</v>
      </c>
      <c r="E3" s="6"/>
      <c r="F3" s="6"/>
      <c r="G3" s="6"/>
      <c r="H3" s="6"/>
      <c r="I3" s="28">
        <f>SUM(E3:H3)</f>
        <v>0</v>
      </c>
    </row>
    <row r="4" spans="1:9" s="4" customFormat="1" ht="13.5" thickBot="1">
      <c r="A4" s="180" t="s">
        <v>552</v>
      </c>
      <c r="B4" s="59"/>
      <c r="D4" s="82" t="s">
        <v>443</v>
      </c>
      <c r="E4" s="76"/>
      <c r="F4" s="76"/>
      <c r="G4" s="76"/>
      <c r="H4" s="76"/>
      <c r="I4" s="178">
        <f>SUM(E4:H4)</f>
        <v>0</v>
      </c>
    </row>
    <row r="5" spans="1:9">
      <c r="A5" s="128" t="s">
        <v>14</v>
      </c>
      <c r="B5" s="57"/>
    </row>
    <row r="6" spans="1:9" ht="25.5">
      <c r="A6" s="128" t="s">
        <v>12</v>
      </c>
      <c r="B6" s="57"/>
    </row>
    <row r="7" spans="1:9">
      <c r="A7" s="109" t="s">
        <v>78</v>
      </c>
      <c r="B7" s="57">
        <v>0</v>
      </c>
    </row>
    <row r="8" spans="1:9">
      <c r="A8" s="1"/>
      <c r="B8" s="1"/>
    </row>
    <row r="9" spans="1:9">
      <c r="A9" s="1"/>
      <c r="B9" s="1"/>
    </row>
    <row r="10" spans="1:9">
      <c r="A10" s="1"/>
      <c r="B10" s="1"/>
    </row>
    <row r="11" spans="1:9">
      <c r="A11" s="1"/>
      <c r="B11" s="1"/>
    </row>
    <row r="12" spans="1:9">
      <c r="A12" s="1"/>
      <c r="B12" s="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activeCell="L10" sqref="L10"/>
    </sheetView>
  </sheetViews>
  <sheetFormatPr defaultColWidth="9.140625" defaultRowHeight="12.75"/>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c r="A1" s="469" t="s">
        <v>615</v>
      </c>
      <c r="B1" s="441"/>
      <c r="C1" s="441"/>
      <c r="D1" s="441"/>
      <c r="E1" s="441"/>
      <c r="F1" s="441"/>
      <c r="G1" s="441"/>
      <c r="H1" s="441"/>
      <c r="I1" s="441"/>
      <c r="J1" s="443"/>
    </row>
    <row r="2" spans="1:10" s="4" customFormat="1" ht="38.25" customHeight="1">
      <c r="A2" s="13" t="s">
        <v>666</v>
      </c>
      <c r="B2" s="7"/>
      <c r="C2" s="457" t="s">
        <v>43</v>
      </c>
      <c r="D2" s="457"/>
      <c r="E2" s="457"/>
      <c r="F2" s="457" t="s">
        <v>44</v>
      </c>
      <c r="G2" s="457"/>
      <c r="H2" s="457"/>
      <c r="I2" s="477" t="s">
        <v>45</v>
      </c>
      <c r="J2" s="479" t="s">
        <v>4</v>
      </c>
    </row>
    <row r="3" spans="1:10" s="4" customFormat="1" ht="25.5">
      <c r="A3" s="13"/>
      <c r="B3" s="7"/>
      <c r="C3" s="72" t="s">
        <v>47</v>
      </c>
      <c r="D3" s="72" t="s">
        <v>149</v>
      </c>
      <c r="E3" s="72" t="s">
        <v>150</v>
      </c>
      <c r="F3" s="72" t="s">
        <v>47</v>
      </c>
      <c r="G3" s="72" t="s">
        <v>149</v>
      </c>
      <c r="H3" s="72" t="s">
        <v>150</v>
      </c>
      <c r="I3" s="478"/>
      <c r="J3" s="480"/>
    </row>
    <row r="4" spans="1:10" s="2" customFormat="1">
      <c r="A4" s="285" t="s">
        <v>525</v>
      </c>
      <c r="B4" s="286" t="s">
        <v>524</v>
      </c>
      <c r="C4" s="476"/>
      <c r="D4" s="476"/>
      <c r="E4" s="476"/>
      <c r="F4" s="476"/>
      <c r="G4" s="476"/>
      <c r="H4" s="476"/>
      <c r="I4" s="476"/>
      <c r="J4" s="15"/>
    </row>
    <row r="5" spans="1:10">
      <c r="A5" s="128" t="s">
        <v>539</v>
      </c>
      <c r="B5" s="287" t="s">
        <v>526</v>
      </c>
      <c r="C5" s="9"/>
      <c r="D5" s="9"/>
      <c r="E5" s="9"/>
      <c r="F5" s="9"/>
      <c r="G5" s="9"/>
      <c r="H5" s="9"/>
      <c r="I5" s="9"/>
      <c r="J5" s="17">
        <f>SUM(C5:I5)</f>
        <v>0</v>
      </c>
    </row>
    <row r="6" spans="1:10">
      <c r="A6" s="128" t="s">
        <v>540</v>
      </c>
      <c r="B6" s="287" t="s">
        <v>527</v>
      </c>
      <c r="C6" s="9"/>
      <c r="D6" s="9">
        <v>2</v>
      </c>
      <c r="E6" s="9">
        <v>2</v>
      </c>
      <c r="F6" s="9"/>
      <c r="G6" s="9"/>
      <c r="H6" s="9"/>
      <c r="I6" s="9"/>
      <c r="J6" s="17">
        <f t="shared" ref="J6:J15" si="0">SUM(C6:I6)</f>
        <v>4</v>
      </c>
    </row>
    <row r="7" spans="1:10">
      <c r="A7" s="128" t="s">
        <v>541</v>
      </c>
      <c r="B7" s="287" t="s">
        <v>528</v>
      </c>
      <c r="C7" s="9"/>
      <c r="D7" s="9"/>
      <c r="E7" s="9">
        <v>3</v>
      </c>
      <c r="F7" s="9"/>
      <c r="G7" s="9"/>
      <c r="H7" s="9"/>
      <c r="I7" s="9">
        <v>3</v>
      </c>
      <c r="J7" s="17">
        <f t="shared" si="0"/>
        <v>6</v>
      </c>
    </row>
    <row r="8" spans="1:10">
      <c r="A8" s="128" t="s">
        <v>542</v>
      </c>
      <c r="B8" s="287" t="s">
        <v>529</v>
      </c>
      <c r="C8" s="9"/>
      <c r="D8" s="9"/>
      <c r="E8" s="9"/>
      <c r="F8" s="9"/>
      <c r="G8" s="9"/>
      <c r="H8" s="9"/>
      <c r="I8" s="9"/>
      <c r="J8" s="17">
        <f t="shared" si="0"/>
        <v>0</v>
      </c>
    </row>
    <row r="9" spans="1:10">
      <c r="A9" s="128" t="s">
        <v>543</v>
      </c>
      <c r="B9" s="287" t="s">
        <v>530</v>
      </c>
      <c r="C9" s="9"/>
      <c r="D9" s="9"/>
      <c r="E9" s="9"/>
      <c r="F9" s="9"/>
      <c r="G9" s="9"/>
      <c r="H9" s="9"/>
      <c r="I9" s="9"/>
      <c r="J9" s="17">
        <f t="shared" si="0"/>
        <v>0</v>
      </c>
    </row>
    <row r="10" spans="1:10">
      <c r="A10" s="128" t="s">
        <v>544</v>
      </c>
      <c r="B10" s="287" t="s">
        <v>531</v>
      </c>
      <c r="C10" s="9"/>
      <c r="D10" s="9"/>
      <c r="E10" s="9"/>
      <c r="F10" s="9"/>
      <c r="G10" s="9"/>
      <c r="H10" s="9"/>
      <c r="I10" s="9"/>
      <c r="J10" s="17">
        <f t="shared" si="0"/>
        <v>0</v>
      </c>
    </row>
    <row r="11" spans="1:10">
      <c r="A11" s="128" t="s">
        <v>538</v>
      </c>
      <c r="B11" s="287" t="s">
        <v>532</v>
      </c>
      <c r="C11" s="9"/>
      <c r="D11" s="9"/>
      <c r="E11" s="9"/>
      <c r="F11" s="9"/>
      <c r="G11" s="9"/>
      <c r="H11" s="9"/>
      <c r="I11" s="9"/>
      <c r="J11" s="17">
        <f t="shared" si="0"/>
        <v>0</v>
      </c>
    </row>
    <row r="12" spans="1:10">
      <c r="A12" s="128" t="s">
        <v>545</v>
      </c>
      <c r="B12" s="287" t="s">
        <v>533</v>
      </c>
      <c r="C12" s="9"/>
      <c r="D12" s="9"/>
      <c r="E12" s="9"/>
      <c r="F12" s="9"/>
      <c r="G12" s="9"/>
      <c r="H12" s="9"/>
      <c r="I12" s="9"/>
      <c r="J12" s="17">
        <f t="shared" si="0"/>
        <v>0</v>
      </c>
    </row>
    <row r="13" spans="1:10">
      <c r="A13" s="128" t="s">
        <v>546</v>
      </c>
      <c r="B13" s="287" t="s">
        <v>534</v>
      </c>
      <c r="C13" s="9"/>
      <c r="D13" s="9"/>
      <c r="E13" s="9"/>
      <c r="F13" s="9"/>
      <c r="G13" s="9"/>
      <c r="H13" s="9"/>
      <c r="I13" s="9"/>
      <c r="J13" s="17">
        <f t="shared" si="0"/>
        <v>0</v>
      </c>
    </row>
    <row r="14" spans="1:10">
      <c r="A14" s="128" t="s">
        <v>547</v>
      </c>
      <c r="B14" s="287" t="s">
        <v>535</v>
      </c>
      <c r="C14" s="9"/>
      <c r="D14" s="9"/>
      <c r="E14" s="9"/>
      <c r="F14" s="9"/>
      <c r="G14" s="9"/>
      <c r="H14" s="9"/>
      <c r="I14" s="9"/>
      <c r="J14" s="17">
        <f t="shared" si="0"/>
        <v>0</v>
      </c>
    </row>
    <row r="15" spans="1:10">
      <c r="A15" s="128" t="s">
        <v>537</v>
      </c>
      <c r="B15" s="287" t="s">
        <v>536</v>
      </c>
      <c r="C15" s="21"/>
      <c r="D15" s="21"/>
      <c r="E15" s="21"/>
      <c r="F15" s="21"/>
      <c r="G15" s="21"/>
      <c r="H15" s="21"/>
      <c r="I15" s="21"/>
      <c r="J15" s="17">
        <f t="shared" si="0"/>
        <v>0</v>
      </c>
    </row>
    <row r="16" spans="1:10" ht="13.5" thickBot="1">
      <c r="A16" s="23" t="s">
        <v>4</v>
      </c>
      <c r="B16" s="276" t="s">
        <v>94</v>
      </c>
      <c r="C16" s="25">
        <f t="shared" ref="C16:H16" si="1">SUM(C5:C15)</f>
        <v>0</v>
      </c>
      <c r="D16" s="25">
        <f t="shared" si="1"/>
        <v>2</v>
      </c>
      <c r="E16" s="25">
        <f t="shared" si="1"/>
        <v>5</v>
      </c>
      <c r="F16" s="25">
        <f t="shared" si="1"/>
        <v>0</v>
      </c>
      <c r="G16" s="25">
        <f t="shared" si="1"/>
        <v>0</v>
      </c>
      <c r="H16" s="25">
        <f t="shared" si="1"/>
        <v>0</v>
      </c>
      <c r="I16" s="25">
        <f>SUM(I5:I15)</f>
        <v>3</v>
      </c>
      <c r="J16" s="18">
        <f>SUM(J5:J15)</f>
        <v>10</v>
      </c>
    </row>
    <row r="18" spans="2: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A24" sqref="A24"/>
    </sheetView>
  </sheetViews>
  <sheetFormatPr defaultColWidth="9.140625" defaultRowHeight="12.75"/>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c r="A1" s="469" t="s">
        <v>605</v>
      </c>
      <c r="B1" s="441"/>
      <c r="C1" s="441"/>
      <c r="D1" s="441"/>
      <c r="E1" s="441"/>
      <c r="F1" s="441"/>
      <c r="G1" s="441"/>
      <c r="H1" s="441"/>
      <c r="I1" s="441"/>
      <c r="J1" s="441"/>
      <c r="K1" s="443"/>
    </row>
    <row r="2" spans="1:11" s="4" customFormat="1" ht="38.25" customHeight="1">
      <c r="A2" s="13" t="s">
        <v>666</v>
      </c>
      <c r="B2" s="7"/>
      <c r="C2" s="457" t="s">
        <v>43</v>
      </c>
      <c r="D2" s="457"/>
      <c r="E2" s="457"/>
      <c r="F2" s="457" t="s">
        <v>44</v>
      </c>
      <c r="G2" s="457"/>
      <c r="H2" s="457"/>
      <c r="I2" s="477" t="s">
        <v>45</v>
      </c>
      <c r="J2" s="482" t="s">
        <v>462</v>
      </c>
      <c r="K2" s="484" t="s">
        <v>46</v>
      </c>
    </row>
    <row r="3" spans="1:11" s="4" customFormat="1" ht="30.75" customHeight="1">
      <c r="A3" s="13"/>
      <c r="B3" s="7"/>
      <c r="C3" s="72" t="s">
        <v>47</v>
      </c>
      <c r="D3" s="72" t="s">
        <v>149</v>
      </c>
      <c r="E3" s="72" t="s">
        <v>150</v>
      </c>
      <c r="F3" s="72" t="s">
        <v>47</v>
      </c>
      <c r="G3" s="72" t="s">
        <v>149</v>
      </c>
      <c r="H3" s="72" t="s">
        <v>150</v>
      </c>
      <c r="I3" s="478"/>
      <c r="J3" s="483"/>
      <c r="K3" s="485"/>
    </row>
    <row r="4" spans="1:11" s="2" customFormat="1">
      <c r="A4" s="285" t="s">
        <v>525</v>
      </c>
      <c r="B4" s="286" t="s">
        <v>524</v>
      </c>
      <c r="C4" s="476"/>
      <c r="D4" s="476"/>
      <c r="E4" s="476"/>
      <c r="F4" s="476"/>
      <c r="G4" s="476"/>
      <c r="H4" s="476"/>
      <c r="I4" s="476"/>
      <c r="J4" s="35"/>
      <c r="K4" s="36"/>
    </row>
    <row r="5" spans="1:11">
      <c r="A5" s="128" t="s">
        <v>539</v>
      </c>
      <c r="B5" s="287" t="s">
        <v>526</v>
      </c>
      <c r="C5" s="9"/>
      <c r="D5" s="9"/>
      <c r="E5" s="9"/>
      <c r="F5" s="9"/>
      <c r="G5" s="9"/>
      <c r="H5" s="9"/>
      <c r="I5" s="9"/>
      <c r="J5" s="12"/>
      <c r="K5" s="34"/>
    </row>
    <row r="6" spans="1:11">
      <c r="A6" s="128" t="s">
        <v>540</v>
      </c>
      <c r="B6" s="287" t="s">
        <v>527</v>
      </c>
      <c r="C6" s="9"/>
      <c r="D6" s="9">
        <v>23</v>
      </c>
      <c r="E6" s="9">
        <v>20</v>
      </c>
      <c r="F6" s="9"/>
      <c r="G6" s="9"/>
      <c r="H6" s="9"/>
      <c r="I6" s="9"/>
      <c r="J6" s="12">
        <f>SUM(C6:I6)</f>
        <v>43</v>
      </c>
      <c r="K6" s="34"/>
    </row>
    <row r="7" spans="1:11">
      <c r="A7" s="128" t="s">
        <v>541</v>
      </c>
      <c r="B7" s="287" t="s">
        <v>528</v>
      </c>
      <c r="C7" s="9"/>
      <c r="D7" s="9"/>
      <c r="E7" s="9">
        <v>89</v>
      </c>
      <c r="F7" s="9"/>
      <c r="G7" s="9"/>
      <c r="H7" s="9"/>
      <c r="I7" s="9">
        <v>72</v>
      </c>
      <c r="J7" s="12">
        <f>SUM(C7:I7)</f>
        <v>161</v>
      </c>
      <c r="K7" s="34"/>
    </row>
    <row r="8" spans="1:11">
      <c r="A8" s="128" t="s">
        <v>542</v>
      </c>
      <c r="B8" s="287" t="s">
        <v>529</v>
      </c>
      <c r="C8" s="9"/>
      <c r="D8" s="9"/>
      <c r="E8" s="9"/>
      <c r="F8" s="9"/>
      <c r="G8" s="9"/>
      <c r="H8" s="9"/>
      <c r="I8" s="9"/>
      <c r="J8" s="12"/>
      <c r="K8" s="34"/>
    </row>
    <row r="9" spans="1:11">
      <c r="A9" s="128" t="s">
        <v>543</v>
      </c>
      <c r="B9" s="287" t="s">
        <v>530</v>
      </c>
      <c r="C9" s="9"/>
      <c r="D9" s="9"/>
      <c r="E9" s="9"/>
      <c r="F9" s="9"/>
      <c r="G9" s="9"/>
      <c r="H9" s="9"/>
      <c r="I9" s="9"/>
      <c r="J9" s="12"/>
      <c r="K9" s="34"/>
    </row>
    <row r="10" spans="1:11">
      <c r="A10" s="128" t="s">
        <v>544</v>
      </c>
      <c r="B10" s="287" t="s">
        <v>531</v>
      </c>
      <c r="C10" s="9"/>
      <c r="D10" s="9"/>
      <c r="E10" s="9"/>
      <c r="F10" s="9"/>
      <c r="G10" s="9"/>
      <c r="H10" s="9"/>
      <c r="I10" s="9"/>
      <c r="J10" s="12"/>
      <c r="K10" s="34"/>
    </row>
    <row r="11" spans="1:11">
      <c r="A11" s="128" t="s">
        <v>538</v>
      </c>
      <c r="B11" s="287" t="s">
        <v>532</v>
      </c>
      <c r="C11" s="9"/>
      <c r="D11" s="9"/>
      <c r="E11" s="9"/>
      <c r="F11" s="9"/>
      <c r="G11" s="9"/>
      <c r="H11" s="9"/>
      <c r="I11" s="9"/>
      <c r="J11" s="12"/>
      <c r="K11" s="34"/>
    </row>
    <row r="12" spans="1:11">
      <c r="A12" s="128" t="s">
        <v>545</v>
      </c>
      <c r="B12" s="287" t="s">
        <v>533</v>
      </c>
      <c r="C12" s="9"/>
      <c r="D12" s="9"/>
      <c r="E12" s="9"/>
      <c r="F12" s="9"/>
      <c r="G12" s="9"/>
      <c r="H12" s="9"/>
      <c r="I12" s="9"/>
      <c r="J12" s="12"/>
      <c r="K12" s="34"/>
    </row>
    <row r="13" spans="1:11">
      <c r="A13" s="128" t="s">
        <v>546</v>
      </c>
      <c r="B13" s="287" t="s">
        <v>534</v>
      </c>
      <c r="C13" s="9"/>
      <c r="D13" s="9"/>
      <c r="E13" s="9"/>
      <c r="F13" s="9"/>
      <c r="G13" s="9"/>
      <c r="H13" s="9"/>
      <c r="I13" s="9"/>
      <c r="J13" s="12"/>
      <c r="K13" s="34"/>
    </row>
    <row r="14" spans="1:11">
      <c r="A14" s="128" t="s">
        <v>547</v>
      </c>
      <c r="B14" s="287" t="s">
        <v>535</v>
      </c>
      <c r="C14" s="9"/>
      <c r="D14" s="9"/>
      <c r="E14" s="9"/>
      <c r="F14" s="9"/>
      <c r="G14" s="9"/>
      <c r="H14" s="9"/>
      <c r="I14" s="9"/>
      <c r="J14" s="12"/>
      <c r="K14" s="34"/>
    </row>
    <row r="15" spans="1:11">
      <c r="A15" s="128" t="s">
        <v>537</v>
      </c>
      <c r="B15" s="287" t="s">
        <v>536</v>
      </c>
      <c r="C15" s="21"/>
      <c r="D15" s="21"/>
      <c r="E15" s="21"/>
      <c r="F15" s="21"/>
      <c r="G15" s="21"/>
      <c r="H15" s="21"/>
      <c r="I15" s="21"/>
      <c r="J15" s="51"/>
      <c r="K15" s="275"/>
    </row>
    <row r="16" spans="1:11" ht="13.5" thickBot="1">
      <c r="A16" s="23" t="s">
        <v>462</v>
      </c>
      <c r="B16" s="276" t="s">
        <v>94</v>
      </c>
      <c r="C16" s="25"/>
      <c r="D16" s="25">
        <f>SUM(D5:D15)</f>
        <v>23</v>
      </c>
      <c r="E16" s="25">
        <f>SUM(E5:E15)</f>
        <v>109</v>
      </c>
      <c r="F16" s="25"/>
      <c r="G16" s="25"/>
      <c r="H16" s="25"/>
      <c r="I16" s="25">
        <f>SUM(I5:I15)</f>
        <v>72</v>
      </c>
      <c r="J16" s="25">
        <f>SUM(J5:J15)</f>
        <v>204</v>
      </c>
      <c r="K16" s="18"/>
    </row>
    <row r="18" spans="1:11" ht="30" customHeight="1">
      <c r="A18" s="481" t="s">
        <v>600</v>
      </c>
      <c r="B18" s="481"/>
      <c r="C18" s="481"/>
      <c r="D18" s="481"/>
      <c r="E18" s="481"/>
      <c r="F18" s="481"/>
      <c r="G18" s="481"/>
      <c r="H18" s="481"/>
      <c r="I18" s="481"/>
      <c r="J18" s="481"/>
      <c r="K18" s="48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92D050"/>
  </sheetPr>
  <dimension ref="A1:J18"/>
  <sheetViews>
    <sheetView workbookViewId="0">
      <selection activeCell="L6" sqref="L6:L9"/>
    </sheetView>
  </sheetViews>
  <sheetFormatPr defaultColWidth="9.140625" defaultRowHeight="12.75"/>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c r="A1" s="469" t="s">
        <v>608</v>
      </c>
      <c r="B1" s="441"/>
      <c r="C1" s="441"/>
      <c r="D1" s="441"/>
      <c r="E1" s="441"/>
      <c r="F1" s="441"/>
      <c r="G1" s="441"/>
      <c r="H1" s="441"/>
      <c r="I1" s="441"/>
      <c r="J1" s="443"/>
    </row>
    <row r="2" spans="1:10" s="4" customFormat="1" ht="15" customHeight="1">
      <c r="A2" s="13" t="s">
        <v>666</v>
      </c>
      <c r="B2" s="7"/>
      <c r="C2" s="457" t="s">
        <v>606</v>
      </c>
      <c r="D2" s="457"/>
      <c r="E2" s="457"/>
      <c r="F2" s="486" t="s">
        <v>4</v>
      </c>
      <c r="G2" s="459" t="s">
        <v>609</v>
      </c>
      <c r="H2" s="457"/>
      <c r="I2" s="457"/>
      <c r="J2" s="344" t="s">
        <v>462</v>
      </c>
    </row>
    <row r="3" spans="1:10" s="4" customFormat="1" ht="45" customHeight="1">
      <c r="A3" s="13"/>
      <c r="B3" s="7"/>
      <c r="C3" s="342" t="s">
        <v>607</v>
      </c>
      <c r="D3" s="342" t="s">
        <v>610</v>
      </c>
      <c r="E3" s="343" t="s">
        <v>45</v>
      </c>
      <c r="F3" s="487"/>
      <c r="G3" s="341" t="s">
        <v>607</v>
      </c>
      <c r="H3" s="342" t="s">
        <v>610</v>
      </c>
      <c r="I3" s="343" t="s">
        <v>45</v>
      </c>
      <c r="J3" s="345"/>
    </row>
    <row r="4" spans="1:10" s="2" customFormat="1">
      <c r="A4" s="285" t="s">
        <v>525</v>
      </c>
      <c r="B4" s="286" t="s">
        <v>524</v>
      </c>
      <c r="C4" s="346"/>
      <c r="D4" s="346"/>
      <c r="E4" s="346"/>
      <c r="F4" s="15"/>
      <c r="G4" s="347"/>
      <c r="H4" s="346"/>
      <c r="I4" s="346"/>
      <c r="J4" s="15"/>
    </row>
    <row r="5" spans="1:10">
      <c r="A5" s="128" t="s">
        <v>539</v>
      </c>
      <c r="B5" s="287" t="s">
        <v>526</v>
      </c>
      <c r="C5" s="9"/>
      <c r="D5" s="9"/>
      <c r="E5" s="9"/>
      <c r="F5" s="17">
        <f>SUM(C5:E5)</f>
        <v>0</v>
      </c>
      <c r="G5" s="348"/>
      <c r="H5" s="9"/>
      <c r="I5" s="9"/>
      <c r="J5" s="17"/>
    </row>
    <row r="6" spans="1:10">
      <c r="A6" s="128" t="s">
        <v>540</v>
      </c>
      <c r="B6" s="287" t="s">
        <v>527</v>
      </c>
      <c r="C6" s="9"/>
      <c r="D6" s="9"/>
      <c r="E6" s="9"/>
      <c r="F6" s="17">
        <f t="shared" ref="F6:F16" si="0">SUM(C6:E6)</f>
        <v>0</v>
      </c>
      <c r="G6" s="348"/>
      <c r="H6" s="9"/>
      <c r="I6" s="9"/>
      <c r="J6" s="17"/>
    </row>
    <row r="7" spans="1:10">
      <c r="A7" s="128" t="s">
        <v>541</v>
      </c>
      <c r="B7" s="287" t="s">
        <v>528</v>
      </c>
      <c r="C7" s="9">
        <v>2</v>
      </c>
      <c r="D7" s="9"/>
      <c r="E7" s="9"/>
      <c r="F7" s="17">
        <f t="shared" si="0"/>
        <v>2</v>
      </c>
      <c r="G7" s="348">
        <v>16</v>
      </c>
      <c r="H7" s="9"/>
      <c r="I7" s="9"/>
      <c r="J7" s="17">
        <f>SUM(G7:I7)</f>
        <v>16</v>
      </c>
    </row>
    <row r="8" spans="1:10">
      <c r="A8" s="128" t="s">
        <v>542</v>
      </c>
      <c r="B8" s="287" t="s">
        <v>529</v>
      </c>
      <c r="C8" s="9"/>
      <c r="D8" s="9"/>
      <c r="E8" s="9"/>
      <c r="F8" s="17">
        <f t="shared" si="0"/>
        <v>0</v>
      </c>
      <c r="G8" s="348"/>
      <c r="H8" s="9"/>
      <c r="I8" s="9"/>
      <c r="J8" s="17"/>
    </row>
    <row r="9" spans="1:10">
      <c r="A9" s="128" t="s">
        <v>543</v>
      </c>
      <c r="B9" s="287" t="s">
        <v>530</v>
      </c>
      <c r="C9" s="9"/>
      <c r="D9" s="9"/>
      <c r="E9" s="9"/>
      <c r="F9" s="17">
        <f t="shared" si="0"/>
        <v>0</v>
      </c>
      <c r="G9" s="348"/>
      <c r="H9" s="9"/>
      <c r="I9" s="9"/>
      <c r="J9" s="17"/>
    </row>
    <row r="10" spans="1:10">
      <c r="A10" s="128" t="s">
        <v>544</v>
      </c>
      <c r="B10" s="287" t="s">
        <v>531</v>
      </c>
      <c r="C10" s="9"/>
      <c r="D10" s="9"/>
      <c r="E10" s="9"/>
      <c r="F10" s="17">
        <f t="shared" si="0"/>
        <v>0</v>
      </c>
      <c r="G10" s="348"/>
      <c r="H10" s="9"/>
      <c r="I10" s="9"/>
      <c r="J10" s="17"/>
    </row>
    <row r="11" spans="1:10">
      <c r="A11" s="128" t="s">
        <v>538</v>
      </c>
      <c r="B11" s="287" t="s">
        <v>532</v>
      </c>
      <c r="C11" s="9"/>
      <c r="D11" s="9"/>
      <c r="E11" s="9"/>
      <c r="F11" s="17">
        <f t="shared" si="0"/>
        <v>0</v>
      </c>
      <c r="G11" s="348"/>
      <c r="H11" s="9"/>
      <c r="I11" s="9"/>
      <c r="J11" s="17"/>
    </row>
    <row r="12" spans="1:10">
      <c r="A12" s="128" t="s">
        <v>545</v>
      </c>
      <c r="B12" s="287" t="s">
        <v>533</v>
      </c>
      <c r="C12" s="9"/>
      <c r="D12" s="9"/>
      <c r="E12" s="9"/>
      <c r="F12" s="17">
        <f t="shared" si="0"/>
        <v>0</v>
      </c>
      <c r="G12" s="348"/>
      <c r="H12" s="9"/>
      <c r="I12" s="9"/>
      <c r="J12" s="17"/>
    </row>
    <row r="13" spans="1:10">
      <c r="A13" s="128" t="s">
        <v>546</v>
      </c>
      <c r="B13" s="287" t="s">
        <v>534</v>
      </c>
      <c r="C13" s="9"/>
      <c r="D13" s="9"/>
      <c r="E13" s="9"/>
      <c r="F13" s="17">
        <f t="shared" si="0"/>
        <v>0</v>
      </c>
      <c r="G13" s="348"/>
      <c r="H13" s="9"/>
      <c r="I13" s="9"/>
      <c r="J13" s="17"/>
    </row>
    <row r="14" spans="1:10">
      <c r="A14" s="128" t="s">
        <v>547</v>
      </c>
      <c r="B14" s="287" t="s">
        <v>535</v>
      </c>
      <c r="C14" s="9"/>
      <c r="D14" s="9"/>
      <c r="E14" s="9"/>
      <c r="F14" s="17">
        <f t="shared" si="0"/>
        <v>0</v>
      </c>
      <c r="G14" s="348"/>
      <c r="H14" s="9"/>
      <c r="I14" s="9"/>
      <c r="J14" s="17"/>
    </row>
    <row r="15" spans="1:10">
      <c r="A15" s="128" t="s">
        <v>537</v>
      </c>
      <c r="B15" s="287" t="s">
        <v>536</v>
      </c>
      <c r="C15" s="21"/>
      <c r="D15" s="21"/>
      <c r="E15" s="21"/>
      <c r="F15" s="22">
        <f t="shared" si="0"/>
        <v>0</v>
      </c>
      <c r="G15" s="349"/>
      <c r="H15" s="21"/>
      <c r="I15" s="21"/>
      <c r="J15" s="22"/>
    </row>
    <row r="16" spans="1:10" ht="13.5" thickBot="1">
      <c r="A16" s="23" t="s">
        <v>462</v>
      </c>
      <c r="B16" s="276" t="s">
        <v>94</v>
      </c>
      <c r="C16" s="25">
        <f>SUM(C5:C15)</f>
        <v>2</v>
      </c>
      <c r="D16" s="25">
        <f t="shared" ref="D16:E16" si="1">SUM(D5:D15)</f>
        <v>0</v>
      </c>
      <c r="E16" s="25">
        <f t="shared" si="1"/>
        <v>0</v>
      </c>
      <c r="F16" s="18">
        <f t="shared" si="0"/>
        <v>2</v>
      </c>
      <c r="G16" s="350">
        <f>SUM(G5:G15)</f>
        <v>16</v>
      </c>
      <c r="H16" s="25"/>
      <c r="I16" s="25"/>
      <c r="J16" s="18"/>
    </row>
    <row r="18" spans="1:10" ht="30" customHeight="1">
      <c r="A18" s="481" t="s">
        <v>614</v>
      </c>
      <c r="B18" s="481"/>
      <c r="C18" s="481"/>
      <c r="D18" s="481"/>
      <c r="E18" s="481"/>
      <c r="F18" s="481"/>
      <c r="G18" s="481"/>
      <c r="H18" s="481"/>
      <c r="I18" s="481"/>
      <c r="J18" s="481"/>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31"/>
  <sheetViews>
    <sheetView workbookViewId="0">
      <selection activeCell="A17" sqref="A17"/>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489" t="s">
        <v>395</v>
      </c>
      <c r="B1" s="490"/>
      <c r="C1" s="490"/>
      <c r="D1" s="490"/>
      <c r="E1" s="490"/>
      <c r="F1" s="490"/>
      <c r="G1" s="490"/>
      <c r="H1" s="490"/>
      <c r="I1" s="490"/>
      <c r="J1" s="490"/>
      <c r="K1" s="474"/>
    </row>
    <row r="2" spans="1:11" s="4" customFormat="1" ht="38.25" customHeight="1">
      <c r="A2" s="13" t="s">
        <v>666</v>
      </c>
      <c r="B2" s="7"/>
      <c r="C2" s="457" t="s">
        <v>0</v>
      </c>
      <c r="D2" s="457"/>
      <c r="E2" s="457" t="s">
        <v>2</v>
      </c>
      <c r="F2" s="457"/>
      <c r="G2" s="457" t="s">
        <v>1</v>
      </c>
      <c r="H2" s="457"/>
      <c r="I2" s="458" t="s">
        <v>3</v>
      </c>
      <c r="J2" s="459"/>
      <c r="K2" s="369" t="s">
        <v>4</v>
      </c>
    </row>
    <row r="3" spans="1:11" s="4" customFormat="1" ht="13.5" customHeight="1" thickBot="1">
      <c r="A3" s="42"/>
      <c r="B3" s="44"/>
      <c r="C3" s="45" t="s">
        <v>7</v>
      </c>
      <c r="D3" s="45" t="s">
        <v>8</v>
      </c>
      <c r="E3" s="45" t="s">
        <v>7</v>
      </c>
      <c r="F3" s="45" t="s">
        <v>8</v>
      </c>
      <c r="G3" s="45" t="s">
        <v>7</v>
      </c>
      <c r="H3" s="45" t="s">
        <v>8</v>
      </c>
      <c r="I3" s="45" t="s">
        <v>7</v>
      </c>
      <c r="J3" s="45" t="s">
        <v>8</v>
      </c>
      <c r="K3" s="40"/>
    </row>
    <row r="4" spans="1:11" s="5" customFormat="1">
      <c r="A4" s="83" t="s">
        <v>663</v>
      </c>
      <c r="B4" s="43"/>
      <c r="C4" s="466"/>
      <c r="D4" s="467"/>
      <c r="E4" s="467"/>
      <c r="F4" s="467"/>
      <c r="G4" s="467"/>
      <c r="H4" s="467"/>
      <c r="I4" s="467"/>
      <c r="J4" s="467"/>
      <c r="K4" s="468"/>
    </row>
    <row r="5" spans="1:11">
      <c r="A5" s="285" t="s">
        <v>525</v>
      </c>
      <c r="B5" s="286" t="s">
        <v>524</v>
      </c>
      <c r="C5" s="460"/>
      <c r="D5" s="461"/>
      <c r="E5" s="461"/>
      <c r="F5" s="461"/>
      <c r="G5" s="461"/>
      <c r="H5" s="461"/>
      <c r="I5" s="461"/>
      <c r="J5" s="461"/>
      <c r="K5" s="462"/>
    </row>
    <row r="6" spans="1:11">
      <c r="A6" s="128" t="s">
        <v>541</v>
      </c>
      <c r="B6" s="287" t="s">
        <v>528</v>
      </c>
      <c r="C6" s="9">
        <v>188</v>
      </c>
      <c r="D6" s="9">
        <v>21</v>
      </c>
      <c r="E6" s="9">
        <v>68</v>
      </c>
      <c r="F6" s="9"/>
      <c r="G6" s="9">
        <v>149</v>
      </c>
      <c r="H6" s="9">
        <v>13</v>
      </c>
      <c r="I6" s="9">
        <v>53</v>
      </c>
      <c r="J6" s="90">
        <v>8</v>
      </c>
      <c r="K6" s="17">
        <f t="shared" ref="K6:K9" si="0">SUM(C6:J6)</f>
        <v>500</v>
      </c>
    </row>
    <row r="7" spans="1:11" s="5" customFormat="1">
      <c r="A7" s="288" t="s">
        <v>93</v>
      </c>
      <c r="B7" s="289" t="s">
        <v>94</v>
      </c>
      <c r="C7" s="12">
        <f t="shared" ref="C7:K7" si="1">SUM(C6:C6)</f>
        <v>188</v>
      </c>
      <c r="D7" s="12">
        <f t="shared" si="1"/>
        <v>21</v>
      </c>
      <c r="E7" s="12">
        <f t="shared" si="1"/>
        <v>68</v>
      </c>
      <c r="F7" s="12">
        <f t="shared" si="1"/>
        <v>0</v>
      </c>
      <c r="G7" s="12">
        <f t="shared" si="1"/>
        <v>149</v>
      </c>
      <c r="H7" s="12">
        <f t="shared" si="1"/>
        <v>13</v>
      </c>
      <c r="I7" s="12">
        <f t="shared" si="1"/>
        <v>53</v>
      </c>
      <c r="J7" s="12">
        <f t="shared" si="1"/>
        <v>8</v>
      </c>
      <c r="K7" s="17">
        <f t="shared" si="1"/>
        <v>500</v>
      </c>
    </row>
    <row r="8" spans="1:11" s="5" customFormat="1">
      <c r="A8" s="128" t="s">
        <v>667</v>
      </c>
      <c r="B8" s="296" t="s">
        <v>94</v>
      </c>
      <c r="C8" s="9">
        <v>121</v>
      </c>
      <c r="D8" s="9">
        <v>18</v>
      </c>
      <c r="E8" s="9">
        <v>35</v>
      </c>
      <c r="F8" s="9"/>
      <c r="G8" s="9">
        <v>106</v>
      </c>
      <c r="H8" s="9">
        <v>10</v>
      </c>
      <c r="I8" s="9">
        <v>30</v>
      </c>
      <c r="J8" s="9">
        <v>4</v>
      </c>
      <c r="K8" s="19">
        <f t="shared" si="0"/>
        <v>324</v>
      </c>
    </row>
    <row r="9" spans="1:11" s="5" customFormat="1" ht="13.5" thickBot="1">
      <c r="A9" s="128" t="s">
        <v>668</v>
      </c>
      <c r="B9" s="296" t="s">
        <v>94</v>
      </c>
      <c r="C9" s="9">
        <v>22</v>
      </c>
      <c r="D9" s="9"/>
      <c r="E9" s="9">
        <v>2</v>
      </c>
      <c r="F9" s="9"/>
      <c r="G9" s="9">
        <v>54</v>
      </c>
      <c r="H9" s="9"/>
      <c r="I9" s="9">
        <v>2</v>
      </c>
      <c r="J9" s="9">
        <v>1</v>
      </c>
      <c r="K9" s="19">
        <f t="shared" si="0"/>
        <v>81</v>
      </c>
    </row>
    <row r="10" spans="1:11" s="5" customFormat="1">
      <c r="A10" s="83" t="s">
        <v>664</v>
      </c>
      <c r="B10" s="43"/>
      <c r="C10" s="466"/>
      <c r="D10" s="467"/>
      <c r="E10" s="467"/>
      <c r="F10" s="467"/>
      <c r="G10" s="467"/>
      <c r="H10" s="467"/>
      <c r="I10" s="467"/>
      <c r="J10" s="467"/>
      <c r="K10" s="468"/>
    </row>
    <row r="11" spans="1:11" s="5" customFormat="1">
      <c r="A11" s="285" t="s">
        <v>525</v>
      </c>
      <c r="B11" s="286" t="s">
        <v>524</v>
      </c>
      <c r="C11" s="460"/>
      <c r="D11" s="461"/>
      <c r="E11" s="461"/>
      <c r="F11" s="461"/>
      <c r="G11" s="461"/>
      <c r="H11" s="461"/>
      <c r="I11" s="461"/>
      <c r="J11" s="461"/>
      <c r="K11" s="462"/>
    </row>
    <row r="12" spans="1:11" s="5" customFormat="1">
      <c r="A12" s="128" t="s">
        <v>541</v>
      </c>
      <c r="B12" s="287" t="s">
        <v>528</v>
      </c>
      <c r="C12" s="9">
        <v>296</v>
      </c>
      <c r="D12" s="9"/>
      <c r="E12" s="9"/>
      <c r="F12" s="9"/>
      <c r="G12" s="9">
        <v>256</v>
      </c>
      <c r="H12" s="9"/>
      <c r="I12" s="9">
        <v>23</v>
      </c>
      <c r="J12" s="90"/>
      <c r="K12" s="17">
        <f t="shared" ref="K12" si="2">SUM(C12:J12)</f>
        <v>575</v>
      </c>
    </row>
    <row r="13" spans="1:11" s="5" customFormat="1">
      <c r="A13" s="288" t="s">
        <v>93</v>
      </c>
      <c r="B13" s="289" t="s">
        <v>94</v>
      </c>
      <c r="C13" s="12">
        <f t="shared" ref="C13:K13" si="3">SUM(C12:C12)</f>
        <v>296</v>
      </c>
      <c r="D13" s="12">
        <f t="shared" si="3"/>
        <v>0</v>
      </c>
      <c r="E13" s="12">
        <f t="shared" si="3"/>
        <v>0</v>
      </c>
      <c r="F13" s="12">
        <f t="shared" si="3"/>
        <v>0</v>
      </c>
      <c r="G13" s="12">
        <f t="shared" si="3"/>
        <v>256</v>
      </c>
      <c r="H13" s="12">
        <f t="shared" si="3"/>
        <v>0</v>
      </c>
      <c r="I13" s="12">
        <f t="shared" si="3"/>
        <v>23</v>
      </c>
      <c r="J13" s="12">
        <f t="shared" si="3"/>
        <v>0</v>
      </c>
      <c r="K13" s="17">
        <f t="shared" si="3"/>
        <v>575</v>
      </c>
    </row>
    <row r="14" spans="1:11" s="5" customFormat="1">
      <c r="A14" s="128" t="s">
        <v>669</v>
      </c>
      <c r="B14" s="296" t="s">
        <v>94</v>
      </c>
      <c r="C14" s="9">
        <v>177</v>
      </c>
      <c r="D14" s="9"/>
      <c r="E14" s="9"/>
      <c r="F14" s="9"/>
      <c r="G14" s="9">
        <v>129</v>
      </c>
      <c r="H14" s="9"/>
      <c r="I14" s="9">
        <v>14</v>
      </c>
      <c r="J14" s="9"/>
      <c r="K14" s="19">
        <f t="shared" ref="K14:K15" si="4">SUM(C14:J14)</f>
        <v>320</v>
      </c>
    </row>
    <row r="15" spans="1:11" s="5" customFormat="1">
      <c r="A15" s="128" t="s">
        <v>670</v>
      </c>
      <c r="B15" s="296" t="s">
        <v>94</v>
      </c>
      <c r="C15" s="9">
        <v>74</v>
      </c>
      <c r="D15" s="9"/>
      <c r="E15" s="9"/>
      <c r="F15" s="9"/>
      <c r="G15" s="9">
        <v>113</v>
      </c>
      <c r="H15" s="9"/>
      <c r="I15" s="9">
        <v>1</v>
      </c>
      <c r="J15" s="9"/>
      <c r="K15" s="19">
        <f t="shared" si="4"/>
        <v>188</v>
      </c>
    </row>
    <row r="16" spans="1:11" s="2" customFormat="1">
      <c r="A16" s="130" t="s">
        <v>665</v>
      </c>
      <c r="B16" s="290"/>
      <c r="C16" s="463"/>
      <c r="D16" s="464"/>
      <c r="E16" s="464"/>
      <c r="F16" s="464"/>
      <c r="G16" s="464"/>
      <c r="H16" s="464"/>
      <c r="I16" s="464"/>
      <c r="J16" s="464"/>
      <c r="K16" s="465"/>
    </row>
    <row r="17" spans="1:11">
      <c r="A17" s="285" t="s">
        <v>525</v>
      </c>
      <c r="B17" s="286" t="s">
        <v>524</v>
      </c>
      <c r="C17" s="460"/>
      <c r="D17" s="461"/>
      <c r="E17" s="461"/>
      <c r="F17" s="461"/>
      <c r="G17" s="461"/>
      <c r="H17" s="461"/>
      <c r="I17" s="461"/>
      <c r="J17" s="461"/>
      <c r="K17" s="462"/>
    </row>
    <row r="18" spans="1:11">
      <c r="A18" s="128" t="s">
        <v>541</v>
      </c>
      <c r="B18" s="287" t="s">
        <v>528</v>
      </c>
      <c r="C18" s="9">
        <v>245</v>
      </c>
      <c r="D18" s="9">
        <v>9</v>
      </c>
      <c r="E18" s="9"/>
      <c r="F18" s="9"/>
      <c r="G18" s="9">
        <v>158</v>
      </c>
      <c r="H18" s="9"/>
      <c r="I18" s="9">
        <v>38</v>
      </c>
      <c r="J18" s="90">
        <v>3</v>
      </c>
      <c r="K18" s="17">
        <f t="shared" ref="K18" si="5">SUM(C18:J18)</f>
        <v>453</v>
      </c>
    </row>
    <row r="19" spans="1:11">
      <c r="A19" s="288" t="s">
        <v>93</v>
      </c>
      <c r="B19" s="289" t="s">
        <v>94</v>
      </c>
      <c r="C19" s="12">
        <f t="shared" ref="C19:K19" si="6">SUM(C18:C18)</f>
        <v>245</v>
      </c>
      <c r="D19" s="12">
        <f t="shared" si="6"/>
        <v>9</v>
      </c>
      <c r="E19" s="12">
        <f t="shared" si="6"/>
        <v>0</v>
      </c>
      <c r="F19" s="12">
        <f t="shared" si="6"/>
        <v>0</v>
      </c>
      <c r="G19" s="12">
        <f t="shared" si="6"/>
        <v>158</v>
      </c>
      <c r="H19" s="12">
        <f t="shared" si="6"/>
        <v>0</v>
      </c>
      <c r="I19" s="12">
        <f t="shared" si="6"/>
        <v>38</v>
      </c>
      <c r="J19" s="12">
        <f t="shared" si="6"/>
        <v>3</v>
      </c>
      <c r="K19" s="17">
        <f t="shared" si="6"/>
        <v>453</v>
      </c>
    </row>
    <row r="20" spans="1:11">
      <c r="A20" s="128" t="s">
        <v>671</v>
      </c>
      <c r="B20" s="296" t="s">
        <v>94</v>
      </c>
      <c r="C20" s="9">
        <v>130</v>
      </c>
      <c r="D20" s="9">
        <v>9</v>
      </c>
      <c r="E20" s="9"/>
      <c r="F20" s="9"/>
      <c r="G20" s="9">
        <v>88</v>
      </c>
      <c r="H20" s="9"/>
      <c r="I20" s="9">
        <v>19</v>
      </c>
      <c r="J20" s="9"/>
      <c r="K20" s="19">
        <f t="shared" ref="K20:K21" si="7">SUM(C20:J20)</f>
        <v>246</v>
      </c>
    </row>
    <row r="21" spans="1:11">
      <c r="A21" s="128" t="s">
        <v>672</v>
      </c>
      <c r="B21" s="296" t="s">
        <v>94</v>
      </c>
      <c r="C21" s="9">
        <v>31</v>
      </c>
      <c r="D21" s="9"/>
      <c r="E21" s="9"/>
      <c r="F21" s="9"/>
      <c r="G21" s="9">
        <v>33</v>
      </c>
      <c r="H21" s="9"/>
      <c r="I21" s="9">
        <v>4</v>
      </c>
      <c r="J21" s="9">
        <v>1</v>
      </c>
      <c r="K21" s="19">
        <f t="shared" si="7"/>
        <v>69</v>
      </c>
    </row>
    <row r="22" spans="1:11">
      <c r="A22" s="130" t="s">
        <v>666</v>
      </c>
      <c r="B22" s="290"/>
      <c r="C22" s="463"/>
      <c r="D22" s="464"/>
      <c r="E22" s="464"/>
      <c r="F22" s="464"/>
      <c r="G22" s="464"/>
      <c r="H22" s="464"/>
      <c r="I22" s="464"/>
      <c r="J22" s="464"/>
      <c r="K22" s="465"/>
    </row>
    <row r="23" spans="1:11">
      <c r="A23" s="285" t="s">
        <v>525</v>
      </c>
      <c r="B23" s="286" t="s">
        <v>524</v>
      </c>
      <c r="C23" s="460"/>
      <c r="D23" s="461"/>
      <c r="E23" s="461"/>
      <c r="F23" s="461"/>
      <c r="G23" s="461"/>
      <c r="H23" s="461"/>
      <c r="I23" s="461"/>
      <c r="J23" s="461"/>
      <c r="K23" s="462"/>
    </row>
    <row r="24" spans="1:11" ht="13.5" thickBot="1">
      <c r="A24" s="128" t="s">
        <v>541</v>
      </c>
      <c r="B24" s="287" t="s">
        <v>528</v>
      </c>
      <c r="C24" s="105">
        <f t="shared" ref="C24:J27" si="8">SUM(C6,C12,C18)</f>
        <v>729</v>
      </c>
      <c r="D24" s="105">
        <f t="shared" si="8"/>
        <v>30</v>
      </c>
      <c r="E24" s="105">
        <f t="shared" si="8"/>
        <v>68</v>
      </c>
      <c r="F24" s="105">
        <f t="shared" si="8"/>
        <v>0</v>
      </c>
      <c r="G24" s="105">
        <f t="shared" si="8"/>
        <v>563</v>
      </c>
      <c r="H24" s="105">
        <f t="shared" si="8"/>
        <v>13</v>
      </c>
      <c r="I24" s="105">
        <f t="shared" si="8"/>
        <v>114</v>
      </c>
      <c r="J24" s="105">
        <f t="shared" si="8"/>
        <v>11</v>
      </c>
      <c r="K24" s="114">
        <f t="shared" ref="K24" si="9">SUM(C24:J24)</f>
        <v>1528</v>
      </c>
    </row>
    <row r="25" spans="1:11">
      <c r="A25" s="181" t="s">
        <v>95</v>
      </c>
      <c r="B25" s="182" t="s">
        <v>94</v>
      </c>
      <c r="C25" s="183">
        <f t="shared" si="8"/>
        <v>729</v>
      </c>
      <c r="D25" s="183">
        <f t="shared" si="8"/>
        <v>30</v>
      </c>
      <c r="E25" s="183">
        <f t="shared" si="8"/>
        <v>68</v>
      </c>
      <c r="F25" s="183">
        <f t="shared" si="8"/>
        <v>0</v>
      </c>
      <c r="G25" s="183">
        <f t="shared" si="8"/>
        <v>563</v>
      </c>
      <c r="H25" s="183">
        <f t="shared" si="8"/>
        <v>13</v>
      </c>
      <c r="I25" s="183">
        <f t="shared" si="8"/>
        <v>114</v>
      </c>
      <c r="J25" s="184">
        <f t="shared" si="8"/>
        <v>11</v>
      </c>
      <c r="K25" s="185">
        <f>SUM(K24:K24)</f>
        <v>1528</v>
      </c>
    </row>
    <row r="26" spans="1:11">
      <c r="A26" s="13" t="s">
        <v>79</v>
      </c>
      <c r="B26" s="118" t="s">
        <v>94</v>
      </c>
      <c r="C26" s="9">
        <f t="shared" si="8"/>
        <v>428</v>
      </c>
      <c r="D26" s="9">
        <f t="shared" si="8"/>
        <v>27</v>
      </c>
      <c r="E26" s="9">
        <f t="shared" si="8"/>
        <v>35</v>
      </c>
      <c r="F26" s="9">
        <f t="shared" si="8"/>
        <v>0</v>
      </c>
      <c r="G26" s="9">
        <f t="shared" si="8"/>
        <v>323</v>
      </c>
      <c r="H26" s="9">
        <f t="shared" si="8"/>
        <v>10</v>
      </c>
      <c r="I26" s="9">
        <f t="shared" si="8"/>
        <v>63</v>
      </c>
      <c r="J26" s="9">
        <f t="shared" si="8"/>
        <v>4</v>
      </c>
      <c r="K26" s="17">
        <f t="shared" ref="K26:K27" si="10">SUM(C26:J26)</f>
        <v>890</v>
      </c>
    </row>
    <row r="27" spans="1:11" ht="13.5" thickBot="1">
      <c r="A27" s="42" t="s">
        <v>80</v>
      </c>
      <c r="B27" s="119" t="s">
        <v>94</v>
      </c>
      <c r="C27" s="76">
        <f t="shared" si="8"/>
        <v>127</v>
      </c>
      <c r="D27" s="76">
        <f t="shared" si="8"/>
        <v>0</v>
      </c>
      <c r="E27" s="76">
        <f t="shared" si="8"/>
        <v>2</v>
      </c>
      <c r="F27" s="76">
        <f t="shared" si="8"/>
        <v>0</v>
      </c>
      <c r="G27" s="76">
        <f t="shared" si="8"/>
        <v>200</v>
      </c>
      <c r="H27" s="76">
        <f t="shared" si="8"/>
        <v>0</v>
      </c>
      <c r="I27" s="76">
        <f t="shared" si="8"/>
        <v>7</v>
      </c>
      <c r="J27" s="76">
        <f t="shared" si="8"/>
        <v>2</v>
      </c>
      <c r="K27" s="18">
        <f t="shared" si="10"/>
        <v>338</v>
      </c>
    </row>
    <row r="29" spans="1:11">
      <c r="A29" s="488" t="s">
        <v>143</v>
      </c>
      <c r="B29" s="488"/>
      <c r="C29" s="488"/>
      <c r="D29" s="488"/>
      <c r="E29" s="488"/>
      <c r="F29" s="488"/>
      <c r="G29" s="488"/>
      <c r="H29" s="488"/>
      <c r="I29" s="488"/>
      <c r="J29" s="488"/>
      <c r="K29" s="488"/>
    </row>
    <row r="30" spans="1:11">
      <c r="A30" s="2" t="s">
        <v>5</v>
      </c>
    </row>
    <row r="31" spans="1:11">
      <c r="A31" s="1" t="s">
        <v>6</v>
      </c>
    </row>
  </sheetData>
  <mergeCells count="14">
    <mergeCell ref="I2:J2"/>
    <mergeCell ref="A1:K1"/>
    <mergeCell ref="C2:D2"/>
    <mergeCell ref="E2:F2"/>
    <mergeCell ref="G2:H2"/>
    <mergeCell ref="C17:K17"/>
    <mergeCell ref="C22:K22"/>
    <mergeCell ref="C23:K23"/>
    <mergeCell ref="A29:K29"/>
    <mergeCell ref="C4:K4"/>
    <mergeCell ref="C5:K5"/>
    <mergeCell ref="C10:K10"/>
    <mergeCell ref="C11:K11"/>
    <mergeCell ref="C16:K16"/>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92D050"/>
    <pageSetUpPr fitToPage="1"/>
  </sheetPr>
  <dimension ref="A1:K48"/>
  <sheetViews>
    <sheetView workbookViewId="0">
      <selection activeCell="C31" sqref="C31"/>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489" t="s">
        <v>492</v>
      </c>
      <c r="B1" s="490"/>
      <c r="C1" s="490"/>
      <c r="D1" s="490"/>
      <c r="E1" s="490"/>
      <c r="F1" s="490"/>
      <c r="G1" s="490"/>
      <c r="H1" s="490"/>
      <c r="I1" s="490"/>
      <c r="J1" s="490"/>
      <c r="K1" s="474"/>
    </row>
    <row r="2" spans="1:11" s="4" customFormat="1" ht="38.25" customHeight="1">
      <c r="A2" s="13" t="s">
        <v>666</v>
      </c>
      <c r="B2" s="7"/>
      <c r="C2" s="457" t="s">
        <v>0</v>
      </c>
      <c r="D2" s="457"/>
      <c r="E2" s="457" t="s">
        <v>2</v>
      </c>
      <c r="F2" s="457"/>
      <c r="G2" s="457" t="s">
        <v>1</v>
      </c>
      <c r="H2" s="457"/>
      <c r="I2" s="458" t="s">
        <v>3</v>
      </c>
      <c r="J2" s="459"/>
      <c r="K2" s="369" t="s">
        <v>4</v>
      </c>
    </row>
    <row r="3" spans="1:11" s="4" customFormat="1" ht="13.5" customHeight="1" thickBot="1">
      <c r="A3" s="42"/>
      <c r="B3" s="44"/>
      <c r="C3" s="45" t="s">
        <v>7</v>
      </c>
      <c r="D3" s="45" t="s">
        <v>8</v>
      </c>
      <c r="E3" s="45" t="s">
        <v>7</v>
      </c>
      <c r="F3" s="45" t="s">
        <v>8</v>
      </c>
      <c r="G3" s="45" t="s">
        <v>7</v>
      </c>
      <c r="H3" s="45" t="s">
        <v>8</v>
      </c>
      <c r="I3" s="45" t="s">
        <v>7</v>
      </c>
      <c r="J3" s="45" t="s">
        <v>8</v>
      </c>
      <c r="K3" s="40"/>
    </row>
    <row r="4" spans="1:11" s="5" customFormat="1">
      <c r="A4" s="83" t="s">
        <v>663</v>
      </c>
      <c r="B4" s="43"/>
      <c r="C4" s="466"/>
      <c r="D4" s="467"/>
      <c r="E4" s="467"/>
      <c r="F4" s="467"/>
      <c r="G4" s="467"/>
      <c r="H4" s="467"/>
      <c r="I4" s="467"/>
      <c r="J4" s="467"/>
      <c r="K4" s="468"/>
    </row>
    <row r="5" spans="1:11" s="2" customFormat="1">
      <c r="A5" s="285" t="s">
        <v>525</v>
      </c>
      <c r="B5" s="286" t="s">
        <v>524</v>
      </c>
      <c r="C5" s="460"/>
      <c r="D5" s="461"/>
      <c r="E5" s="461"/>
      <c r="F5" s="461"/>
      <c r="G5" s="461"/>
      <c r="H5" s="461"/>
      <c r="I5" s="461"/>
      <c r="J5" s="461"/>
      <c r="K5" s="462"/>
    </row>
    <row r="6" spans="1:11">
      <c r="A6" s="128" t="s">
        <v>541</v>
      </c>
      <c r="B6" s="287" t="s">
        <v>528</v>
      </c>
      <c r="C6" s="9">
        <v>5</v>
      </c>
      <c r="D6" s="9"/>
      <c r="E6" s="9"/>
      <c r="F6" s="9"/>
      <c r="G6" s="9">
        <v>28</v>
      </c>
      <c r="H6" s="9"/>
      <c r="I6" s="9"/>
      <c r="J6" s="90"/>
      <c r="K6" s="17">
        <f t="shared" ref="K6" si="0">SUM(C6:J6)</f>
        <v>33</v>
      </c>
    </row>
    <row r="7" spans="1:11" ht="13.5" thickBot="1">
      <c r="A7" s="288" t="s">
        <v>93</v>
      </c>
      <c r="B7" s="289" t="s">
        <v>94</v>
      </c>
      <c r="C7" s="12">
        <f t="shared" ref="C7:K7" si="1">SUM(C6:C6)</f>
        <v>5</v>
      </c>
      <c r="D7" s="12">
        <f t="shared" si="1"/>
        <v>0</v>
      </c>
      <c r="E7" s="12">
        <f t="shared" si="1"/>
        <v>0</v>
      </c>
      <c r="F7" s="12">
        <f t="shared" si="1"/>
        <v>0</v>
      </c>
      <c r="G7" s="12">
        <f t="shared" si="1"/>
        <v>28</v>
      </c>
      <c r="H7" s="12">
        <f t="shared" si="1"/>
        <v>0</v>
      </c>
      <c r="I7" s="12">
        <f t="shared" si="1"/>
        <v>0</v>
      </c>
      <c r="J7" s="12">
        <f t="shared" si="1"/>
        <v>0</v>
      </c>
      <c r="K7" s="121">
        <f t="shared" si="1"/>
        <v>33</v>
      </c>
    </row>
    <row r="8" spans="1:11">
      <c r="A8" s="83" t="s">
        <v>664</v>
      </c>
      <c r="B8" s="43"/>
      <c r="C8" s="466"/>
      <c r="D8" s="467"/>
      <c r="E8" s="467"/>
      <c r="F8" s="467"/>
      <c r="G8" s="467"/>
      <c r="H8" s="467"/>
      <c r="I8" s="467"/>
      <c r="J8" s="467"/>
      <c r="K8" s="468"/>
    </row>
    <row r="9" spans="1:11">
      <c r="A9" s="285" t="s">
        <v>525</v>
      </c>
      <c r="B9" s="286" t="s">
        <v>524</v>
      </c>
      <c r="C9" s="460"/>
      <c r="D9" s="461"/>
      <c r="E9" s="461"/>
      <c r="F9" s="461"/>
      <c r="G9" s="461"/>
      <c r="H9" s="461"/>
      <c r="I9" s="461"/>
      <c r="J9" s="461"/>
      <c r="K9" s="462"/>
    </row>
    <row r="10" spans="1:11">
      <c r="A10" s="128" t="s">
        <v>541</v>
      </c>
      <c r="B10" s="287" t="s">
        <v>528</v>
      </c>
      <c r="C10" s="9">
        <v>23</v>
      </c>
      <c r="D10" s="9"/>
      <c r="E10" s="9"/>
      <c r="F10" s="9"/>
      <c r="G10" s="9">
        <v>73</v>
      </c>
      <c r="H10" s="9"/>
      <c r="I10" s="9"/>
      <c r="J10" s="90"/>
      <c r="K10" s="17">
        <f t="shared" ref="K10" si="2">SUM(C10:J10)</f>
        <v>96</v>
      </c>
    </row>
    <row r="11" spans="1:11">
      <c r="A11" s="288" t="s">
        <v>93</v>
      </c>
      <c r="B11" s="289" t="s">
        <v>94</v>
      </c>
      <c r="C11" s="12">
        <f t="shared" ref="C11:K11" si="3">SUM(C10:C10)</f>
        <v>23</v>
      </c>
      <c r="D11" s="12">
        <f t="shared" si="3"/>
        <v>0</v>
      </c>
      <c r="E11" s="12">
        <f t="shared" si="3"/>
        <v>0</v>
      </c>
      <c r="F11" s="12">
        <f t="shared" si="3"/>
        <v>0</v>
      </c>
      <c r="G11" s="12">
        <f t="shared" si="3"/>
        <v>73</v>
      </c>
      <c r="H11" s="12">
        <f t="shared" si="3"/>
        <v>0</v>
      </c>
      <c r="I11" s="12">
        <f t="shared" si="3"/>
        <v>0</v>
      </c>
      <c r="J11" s="12">
        <f t="shared" si="3"/>
        <v>0</v>
      </c>
      <c r="K11" s="121">
        <f t="shared" si="3"/>
        <v>96</v>
      </c>
    </row>
    <row r="12" spans="1:11" s="5" customFormat="1">
      <c r="A12" s="130" t="s">
        <v>665</v>
      </c>
      <c r="B12" s="290"/>
      <c r="C12" s="463"/>
      <c r="D12" s="464"/>
      <c r="E12" s="464"/>
      <c r="F12" s="464"/>
      <c r="G12" s="464"/>
      <c r="H12" s="464"/>
      <c r="I12" s="464"/>
      <c r="J12" s="464"/>
      <c r="K12" s="465"/>
    </row>
    <row r="13" spans="1:11" s="2" customFormat="1">
      <c r="A13" s="285" t="s">
        <v>525</v>
      </c>
      <c r="B13" s="286" t="s">
        <v>524</v>
      </c>
      <c r="C13" s="460"/>
      <c r="D13" s="461"/>
      <c r="E13" s="461"/>
      <c r="F13" s="461"/>
      <c r="G13" s="461"/>
      <c r="H13" s="461"/>
      <c r="I13" s="461"/>
      <c r="J13" s="461"/>
      <c r="K13" s="462"/>
    </row>
    <row r="14" spans="1:11">
      <c r="A14" s="128" t="s">
        <v>541</v>
      </c>
      <c r="B14" s="287" t="s">
        <v>528</v>
      </c>
      <c r="C14" s="9"/>
      <c r="D14" s="9"/>
      <c r="E14" s="9"/>
      <c r="F14" s="9"/>
      <c r="G14" s="9">
        <v>2</v>
      </c>
      <c r="H14" s="9"/>
      <c r="I14" s="9">
        <v>1</v>
      </c>
      <c r="J14" s="90"/>
      <c r="K14" s="17">
        <f t="shared" ref="K14" si="4">SUM(C14:J14)</f>
        <v>3</v>
      </c>
    </row>
    <row r="15" spans="1:11">
      <c r="A15" s="291" t="s">
        <v>93</v>
      </c>
      <c r="B15" s="292" t="s">
        <v>94</v>
      </c>
      <c r="C15" s="12">
        <f t="shared" ref="C15:K15" si="5">SUM(C14:C14)</f>
        <v>0</v>
      </c>
      <c r="D15" s="12">
        <f t="shared" si="5"/>
        <v>0</v>
      </c>
      <c r="E15" s="12">
        <f t="shared" si="5"/>
        <v>0</v>
      </c>
      <c r="F15" s="12">
        <f t="shared" si="5"/>
        <v>0</v>
      </c>
      <c r="G15" s="12">
        <f t="shared" si="5"/>
        <v>2</v>
      </c>
      <c r="H15" s="12">
        <f t="shared" si="5"/>
        <v>0</v>
      </c>
      <c r="I15" s="12">
        <f t="shared" si="5"/>
        <v>1</v>
      </c>
      <c r="J15" s="12">
        <f t="shared" si="5"/>
        <v>0</v>
      </c>
      <c r="K15" s="124">
        <f t="shared" si="5"/>
        <v>3</v>
      </c>
    </row>
    <row r="16" spans="1:11">
      <c r="A16" s="130" t="s">
        <v>666</v>
      </c>
      <c r="B16" s="290"/>
      <c r="C16" s="463"/>
      <c r="D16" s="464"/>
      <c r="E16" s="464"/>
      <c r="F16" s="464"/>
      <c r="G16" s="464"/>
      <c r="H16" s="464"/>
      <c r="I16" s="464"/>
      <c r="J16" s="464"/>
      <c r="K16" s="465"/>
    </row>
    <row r="17" spans="1:11">
      <c r="A17" s="285" t="s">
        <v>525</v>
      </c>
      <c r="B17" s="286" t="s">
        <v>524</v>
      </c>
      <c r="C17" s="460"/>
      <c r="D17" s="461"/>
      <c r="E17" s="461"/>
      <c r="F17" s="461"/>
      <c r="G17" s="461"/>
      <c r="H17" s="461"/>
      <c r="I17" s="461"/>
      <c r="J17" s="461"/>
      <c r="K17" s="462"/>
    </row>
    <row r="18" spans="1:11" ht="13.5" thickBot="1">
      <c r="A18" s="128" t="s">
        <v>541</v>
      </c>
      <c r="B18" s="287" t="s">
        <v>528</v>
      </c>
      <c r="C18" s="105">
        <f t="shared" ref="C18:J19" si="6">SUM(C6,C10,C14)</f>
        <v>28</v>
      </c>
      <c r="D18" s="105">
        <f t="shared" si="6"/>
        <v>0</v>
      </c>
      <c r="E18" s="105">
        <f t="shared" si="6"/>
        <v>0</v>
      </c>
      <c r="F18" s="105">
        <f t="shared" si="6"/>
        <v>0</v>
      </c>
      <c r="G18" s="105">
        <f t="shared" si="6"/>
        <v>103</v>
      </c>
      <c r="H18" s="105">
        <f t="shared" si="6"/>
        <v>0</v>
      </c>
      <c r="I18" s="105">
        <f t="shared" si="6"/>
        <v>1</v>
      </c>
      <c r="J18" s="115">
        <f t="shared" si="6"/>
        <v>0</v>
      </c>
      <c r="K18" s="114">
        <f t="shared" ref="K18" si="7">SUM(C18:J18)</f>
        <v>132</v>
      </c>
    </row>
    <row r="19" spans="1:11" ht="13.5" thickBot="1">
      <c r="A19" s="79" t="s">
        <v>95</v>
      </c>
      <c r="B19" s="120" t="s">
        <v>94</v>
      </c>
      <c r="C19" s="80">
        <f t="shared" si="6"/>
        <v>28</v>
      </c>
      <c r="D19" s="80">
        <f t="shared" si="6"/>
        <v>0</v>
      </c>
      <c r="E19" s="80">
        <f t="shared" si="6"/>
        <v>0</v>
      </c>
      <c r="F19" s="80">
        <f t="shared" si="6"/>
        <v>0</v>
      </c>
      <c r="G19" s="80">
        <f t="shared" si="6"/>
        <v>103</v>
      </c>
      <c r="H19" s="80">
        <f t="shared" si="6"/>
        <v>0</v>
      </c>
      <c r="I19" s="80">
        <f t="shared" si="6"/>
        <v>1</v>
      </c>
      <c r="J19" s="80">
        <f t="shared" si="6"/>
        <v>0</v>
      </c>
      <c r="K19" s="81">
        <f>SUM(K18:K18)</f>
        <v>132</v>
      </c>
    </row>
    <row r="21" spans="1:11">
      <c r="A21" s="488" t="s">
        <v>143</v>
      </c>
      <c r="B21" s="488"/>
      <c r="C21" s="488"/>
      <c r="D21" s="488"/>
      <c r="E21" s="488"/>
      <c r="F21" s="488"/>
      <c r="G21" s="488"/>
      <c r="H21" s="488"/>
      <c r="I21" s="488"/>
      <c r="J21" s="488"/>
      <c r="K21" s="488"/>
    </row>
    <row r="22" spans="1:11">
      <c r="A22" s="491" t="s">
        <v>123</v>
      </c>
      <c r="B22" s="491"/>
      <c r="C22" s="491"/>
      <c r="D22" s="491"/>
      <c r="E22" s="491"/>
      <c r="F22" s="491"/>
      <c r="G22" s="491"/>
      <c r="H22" s="491"/>
      <c r="I22" s="491"/>
      <c r="J22" s="491"/>
      <c r="K22" s="491"/>
    </row>
    <row r="23" spans="1:11">
      <c r="A23" s="2" t="s">
        <v>5</v>
      </c>
    </row>
    <row r="24" spans="1:11">
      <c r="A24" s="1" t="s">
        <v>6</v>
      </c>
    </row>
    <row r="48" ht="26.25" customHeight="1"/>
  </sheetData>
  <mergeCells count="15">
    <mergeCell ref="C13:K13"/>
    <mergeCell ref="C16:K16"/>
    <mergeCell ref="C17:K17"/>
    <mergeCell ref="A21:K21"/>
    <mergeCell ref="A22:K22"/>
    <mergeCell ref="A1:K1"/>
    <mergeCell ref="C2:D2"/>
    <mergeCell ref="E2:F2"/>
    <mergeCell ref="G2:H2"/>
    <mergeCell ref="I2:J2"/>
    <mergeCell ref="C4:K4"/>
    <mergeCell ref="C5:K5"/>
    <mergeCell ref="C8:K8"/>
    <mergeCell ref="C9:K9"/>
    <mergeCell ref="C12:K1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17"/>
  <sheetViews>
    <sheetView zoomScaleNormal="100" workbookViewId="0">
      <selection activeCell="L22" sqref="L22"/>
    </sheetView>
  </sheetViews>
  <sheetFormatPr defaultRowHeight="15"/>
  <cols>
    <col min="1" max="1" width="32.140625" customWidth="1"/>
  </cols>
  <sheetData>
    <row r="1" spans="1:14" ht="30" customHeight="1" thickBot="1">
      <c r="A1" s="492" t="s">
        <v>396</v>
      </c>
      <c r="B1" s="493"/>
      <c r="C1" s="493"/>
      <c r="D1" s="493"/>
      <c r="E1" s="493"/>
      <c r="F1" s="493"/>
      <c r="G1" s="493"/>
      <c r="H1" s="493"/>
      <c r="I1" s="493"/>
      <c r="J1" s="493"/>
      <c r="K1" s="493"/>
      <c r="L1" s="493"/>
      <c r="M1" s="493"/>
      <c r="N1" s="494"/>
    </row>
    <row r="2" spans="1:14" ht="15" customHeight="1">
      <c r="A2" s="13" t="s">
        <v>666</v>
      </c>
      <c r="B2" s="495" t="s">
        <v>0</v>
      </c>
      <c r="C2" s="495"/>
      <c r="D2" s="495"/>
      <c r="E2" s="495" t="s">
        <v>2</v>
      </c>
      <c r="F2" s="495"/>
      <c r="G2" s="495"/>
      <c r="H2" s="495" t="s">
        <v>1</v>
      </c>
      <c r="I2" s="495"/>
      <c r="J2" s="495"/>
      <c r="K2" s="495" t="s">
        <v>104</v>
      </c>
      <c r="L2" s="495"/>
      <c r="M2" s="495"/>
      <c r="N2" s="496" t="s">
        <v>4</v>
      </c>
    </row>
    <row r="3" spans="1:14" ht="15" customHeight="1">
      <c r="A3" s="13"/>
      <c r="B3" s="364" t="s">
        <v>7</v>
      </c>
      <c r="C3" s="364" t="s">
        <v>8</v>
      </c>
      <c r="D3" s="364" t="s">
        <v>4</v>
      </c>
      <c r="E3" s="364" t="s">
        <v>7</v>
      </c>
      <c r="F3" s="364" t="s">
        <v>8</v>
      </c>
      <c r="G3" s="364" t="s">
        <v>4</v>
      </c>
      <c r="H3" s="364" t="s">
        <v>7</v>
      </c>
      <c r="I3" s="364" t="s">
        <v>8</v>
      </c>
      <c r="J3" s="364" t="s">
        <v>4</v>
      </c>
      <c r="K3" s="364" t="s">
        <v>7</v>
      </c>
      <c r="L3" s="364" t="s">
        <v>8</v>
      </c>
      <c r="M3" s="364" t="s">
        <v>4</v>
      </c>
      <c r="N3" s="497"/>
    </row>
    <row r="4" spans="1:14" ht="15" customHeight="1">
      <c r="A4" s="83" t="s">
        <v>663</v>
      </c>
      <c r="B4" s="204">
        <v>0.11864406779661017</v>
      </c>
      <c r="C4" s="204">
        <v>9.0909090909090912E-2</v>
      </c>
      <c r="D4" s="204">
        <v>0.11428571428571428</v>
      </c>
      <c r="E4" s="204">
        <v>7.1428571428571425E-2</v>
      </c>
      <c r="F4" s="204"/>
      <c r="G4" s="204">
        <v>7.1428571428571425E-2</v>
      </c>
      <c r="H4" s="204">
        <v>1.8518518518518517E-2</v>
      </c>
      <c r="I4" s="204">
        <v>0</v>
      </c>
      <c r="J4" s="204">
        <v>1.5625E-2</v>
      </c>
      <c r="K4" s="204">
        <v>0</v>
      </c>
      <c r="L4" s="204">
        <v>0</v>
      </c>
      <c r="M4" s="204">
        <v>0</v>
      </c>
      <c r="N4" s="205">
        <v>6.4102564102564097E-2</v>
      </c>
    </row>
    <row r="5" spans="1:14" ht="15" customHeight="1">
      <c r="A5" s="83" t="s">
        <v>664</v>
      </c>
      <c r="B5" s="204">
        <v>1.2195121951219513E-2</v>
      </c>
      <c r="C5" s="204"/>
      <c r="D5" s="204">
        <v>1.2195121951219513E-2</v>
      </c>
      <c r="E5" s="204"/>
      <c r="F5" s="204"/>
      <c r="G5" s="204"/>
      <c r="H5" s="204">
        <v>5.128205128205128E-2</v>
      </c>
      <c r="I5" s="204"/>
      <c r="J5" s="204">
        <v>5.128205128205128E-2</v>
      </c>
      <c r="K5" s="204">
        <v>0.1111111111111111</v>
      </c>
      <c r="L5" s="204"/>
      <c r="M5" s="204">
        <v>0.1111111111111111</v>
      </c>
      <c r="N5" s="205">
        <v>3.5502958579881658E-2</v>
      </c>
    </row>
    <row r="6" spans="1:14">
      <c r="A6" s="83" t="s">
        <v>665</v>
      </c>
      <c r="B6" s="204">
        <v>0.13725490196078433</v>
      </c>
      <c r="C6" s="204">
        <v>0</v>
      </c>
      <c r="D6" s="204">
        <v>0.12612612612612611</v>
      </c>
      <c r="E6" s="204"/>
      <c r="F6" s="204"/>
      <c r="G6" s="204"/>
      <c r="H6" s="204">
        <v>1.9230769230769232E-2</v>
      </c>
      <c r="I6" s="204"/>
      <c r="J6" s="204">
        <v>1.9230769230769232E-2</v>
      </c>
      <c r="K6" s="204">
        <v>9.0909090909090912E-2</v>
      </c>
      <c r="L6" s="204">
        <v>0</v>
      </c>
      <c r="M6" s="204">
        <v>7.6923076923076927E-2</v>
      </c>
      <c r="N6" s="205">
        <v>9.0909090909090912E-2</v>
      </c>
    </row>
    <row r="7" spans="1:14" ht="15.75" thickBot="1">
      <c r="A7" s="198" t="s">
        <v>95</v>
      </c>
      <c r="B7" s="206">
        <v>9.0534979423868317E-2</v>
      </c>
      <c r="C7" s="206">
        <v>0.05</v>
      </c>
      <c r="D7" s="206">
        <v>8.7452471482889732E-2</v>
      </c>
      <c r="E7" s="206">
        <v>7.1428571428571425E-2</v>
      </c>
      <c r="F7" s="206"/>
      <c r="G7" s="206">
        <v>7.1428571428571425E-2</v>
      </c>
      <c r="H7" s="206">
        <v>3.2608695652173912E-2</v>
      </c>
      <c r="I7" s="206">
        <v>0</v>
      </c>
      <c r="J7" s="206">
        <v>3.0927835051546393E-2</v>
      </c>
      <c r="K7" s="206">
        <v>7.407407407407407E-2</v>
      </c>
      <c r="L7" s="206">
        <v>0</v>
      </c>
      <c r="M7" s="206">
        <v>6.6666666666666666E-2</v>
      </c>
      <c r="N7" s="202">
        <v>6.3872255489021951E-2</v>
      </c>
    </row>
    <row r="9" spans="1:14">
      <c r="A9" s="488" t="s">
        <v>445</v>
      </c>
      <c r="B9" s="488"/>
      <c r="C9" s="488"/>
      <c r="D9" s="488"/>
      <c r="E9" s="488"/>
      <c r="F9" s="488"/>
      <c r="G9" s="488"/>
      <c r="H9" s="488"/>
      <c r="I9" s="488"/>
      <c r="J9" s="488"/>
      <c r="K9" s="488"/>
      <c r="L9" s="488"/>
      <c r="M9" s="488"/>
      <c r="N9" s="488"/>
    </row>
    <row r="10" spans="1:14">
      <c r="A10" s="498" t="s">
        <v>446</v>
      </c>
      <c r="B10" s="498"/>
      <c r="C10" s="498"/>
      <c r="D10" s="498"/>
      <c r="E10" s="498"/>
      <c r="F10" s="498"/>
      <c r="G10" s="498"/>
      <c r="H10" s="498"/>
      <c r="I10" s="498"/>
      <c r="J10" s="498"/>
      <c r="K10" s="498"/>
      <c r="L10" s="498"/>
      <c r="M10" s="498"/>
      <c r="N10" s="498"/>
    </row>
    <row r="11" spans="1:14">
      <c r="A11" s="488" t="s">
        <v>144</v>
      </c>
      <c r="B11" s="488"/>
      <c r="C11" s="488"/>
      <c r="D11" s="488"/>
      <c r="E11" s="488"/>
      <c r="F11" s="488"/>
      <c r="G11" s="488"/>
      <c r="H11" s="488"/>
      <c r="I11" s="488"/>
      <c r="J11" s="488"/>
      <c r="K11" s="488"/>
      <c r="L11" s="488"/>
      <c r="M11" s="488"/>
      <c r="N11" s="488"/>
    </row>
    <row r="12" spans="1:14">
      <c r="A12" s="2" t="s">
        <v>5</v>
      </c>
      <c r="B12" s="365"/>
      <c r="C12" s="365"/>
      <c r="D12" s="365"/>
      <c r="E12" s="365"/>
      <c r="F12" s="365"/>
      <c r="G12" s="365"/>
      <c r="H12" s="365"/>
      <c r="I12" s="365"/>
      <c r="J12" s="365"/>
      <c r="K12" s="365"/>
      <c r="L12" s="365"/>
      <c r="M12" s="365"/>
      <c r="N12" s="365"/>
    </row>
    <row r="13" spans="1:14">
      <c r="A13" s="1" t="s">
        <v>6</v>
      </c>
      <c r="B13" s="365"/>
      <c r="C13" s="365"/>
      <c r="D13" s="365"/>
      <c r="E13" s="365"/>
      <c r="F13" s="365"/>
      <c r="G13" s="365"/>
      <c r="H13" s="365"/>
      <c r="I13" s="365"/>
      <c r="J13" s="365"/>
      <c r="K13" s="365"/>
      <c r="L13" s="365"/>
      <c r="M13" s="365"/>
      <c r="N13" s="365"/>
    </row>
    <row r="14" spans="1:14">
      <c r="A14" s="488" t="s">
        <v>141</v>
      </c>
      <c r="B14" s="488"/>
      <c r="C14" s="488"/>
      <c r="D14" s="488"/>
      <c r="E14" s="488"/>
      <c r="F14" s="488"/>
      <c r="G14" s="488"/>
      <c r="H14" s="488"/>
      <c r="I14" s="488"/>
      <c r="J14" s="488"/>
      <c r="K14" s="488"/>
      <c r="L14" s="488"/>
      <c r="M14" s="488"/>
      <c r="N14" s="488"/>
    </row>
    <row r="15" spans="1:14">
      <c r="A15" s="365"/>
      <c r="B15" s="365"/>
      <c r="C15" s="365"/>
      <c r="D15" s="365"/>
      <c r="E15" s="365"/>
      <c r="F15" s="365"/>
      <c r="G15" s="365"/>
      <c r="H15" s="365"/>
      <c r="I15" s="365"/>
      <c r="J15" s="365"/>
      <c r="K15" s="365"/>
      <c r="L15" s="365"/>
      <c r="M15" s="365"/>
      <c r="N15" s="365"/>
    </row>
    <row r="16" spans="1:14" ht="30" customHeight="1">
      <c r="A16" s="122" t="s">
        <v>105</v>
      </c>
      <c r="B16" s="1"/>
      <c r="C16" s="1"/>
      <c r="D16" s="1"/>
      <c r="E16" s="1"/>
      <c r="F16" s="1"/>
      <c r="G16" s="1"/>
      <c r="H16" s="1"/>
      <c r="I16" s="1"/>
      <c r="J16" s="1"/>
      <c r="K16" s="1"/>
      <c r="L16" s="1"/>
      <c r="M16" s="1"/>
      <c r="N16" s="1"/>
    </row>
    <row r="17" spans="1:14">
      <c r="A17" s="481" t="s">
        <v>630</v>
      </c>
      <c r="B17" s="481"/>
      <c r="C17" s="481"/>
      <c r="D17" s="481"/>
      <c r="E17" s="481"/>
      <c r="F17" s="481"/>
      <c r="G17" s="481"/>
      <c r="H17" s="481"/>
      <c r="I17" s="481"/>
      <c r="J17" s="481"/>
      <c r="K17" s="481"/>
      <c r="L17" s="481"/>
      <c r="M17" s="481"/>
      <c r="N17" s="481"/>
    </row>
  </sheetData>
  <mergeCells count="11">
    <mergeCell ref="A17:N17"/>
    <mergeCell ref="A1:N1"/>
    <mergeCell ref="B2:D2"/>
    <mergeCell ref="E2:G2"/>
    <mergeCell ref="H2:J2"/>
    <mergeCell ref="K2:M2"/>
    <mergeCell ref="N2:N3"/>
    <mergeCell ref="A10:N10"/>
    <mergeCell ref="A9:N9"/>
    <mergeCell ref="A11:N11"/>
    <mergeCell ref="A14:N14"/>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M25"/>
  <sheetViews>
    <sheetView zoomScaleNormal="100" workbookViewId="0">
      <selection activeCell="J15" sqref="J15"/>
    </sheetView>
  </sheetViews>
  <sheetFormatPr defaultColWidth="9.140625" defaultRowHeight="12.75"/>
  <cols>
    <col min="1" max="1" width="54.85546875" style="2" customWidth="1"/>
    <col min="2" max="2" width="13.42578125" style="2" customWidth="1"/>
    <col min="3" max="3" width="22.42578125" style="2" customWidth="1"/>
    <col min="4" max="4" width="9.140625" style="2"/>
    <col min="5" max="5" width="12.28515625" style="2" customWidth="1"/>
    <col min="6" max="6" width="15.5703125" style="2" bestFit="1" customWidth="1"/>
    <col min="7" max="7" width="9.140625" style="2"/>
    <col min="8" max="8" width="15.7109375" style="2" customWidth="1"/>
    <col min="9" max="16384" width="9.140625" style="2"/>
  </cols>
  <sheetData>
    <row r="1" spans="1:13" ht="39.950000000000003" customHeight="1">
      <c r="A1" s="499" t="s">
        <v>399</v>
      </c>
      <c r="B1" s="500"/>
      <c r="C1" s="501"/>
    </row>
    <row r="2" spans="1:13" ht="39.950000000000003" customHeight="1">
      <c r="A2" s="13" t="s">
        <v>666</v>
      </c>
      <c r="B2" s="7"/>
      <c r="C2" s="41"/>
      <c r="E2" s="383"/>
      <c r="F2" s="383"/>
      <c r="G2" s="383"/>
      <c r="H2" s="383"/>
      <c r="I2" s="383"/>
      <c r="J2" s="383"/>
      <c r="K2" s="383"/>
      <c r="L2" s="383"/>
      <c r="M2" s="383"/>
    </row>
    <row r="3" spans="1:13" ht="15" customHeight="1">
      <c r="A3" s="14" t="s">
        <v>37</v>
      </c>
      <c r="B3" s="370" t="s">
        <v>38</v>
      </c>
      <c r="C3" s="151" t="s">
        <v>109</v>
      </c>
      <c r="E3" s="384"/>
      <c r="F3" s="383"/>
      <c r="G3" s="383"/>
      <c r="H3" s="383"/>
      <c r="I3" s="383"/>
      <c r="J3" s="383"/>
      <c r="K3" s="383"/>
      <c r="L3" s="383"/>
      <c r="M3" s="383"/>
    </row>
    <row r="4" spans="1:13" ht="15" customHeight="1">
      <c r="A4" s="16" t="s">
        <v>55</v>
      </c>
      <c r="B4" s="7">
        <v>149</v>
      </c>
      <c r="C4" s="385">
        <v>6173.919463087248</v>
      </c>
      <c r="E4" s="386"/>
      <c r="F4" s="387"/>
      <c r="G4" s="383"/>
      <c r="H4" s="387"/>
      <c r="I4" s="383"/>
      <c r="J4" s="383"/>
      <c r="K4" s="383"/>
      <c r="L4" s="383"/>
      <c r="M4" s="383"/>
    </row>
    <row r="5" spans="1:13" ht="30" customHeight="1">
      <c r="A5" s="16" t="s">
        <v>56</v>
      </c>
      <c r="B5" s="7">
        <v>132</v>
      </c>
      <c r="C5" s="385">
        <v>9798.007575757576</v>
      </c>
      <c r="E5" s="386"/>
      <c r="F5" s="387"/>
      <c r="G5" s="383"/>
      <c r="H5" s="387"/>
      <c r="I5" s="383"/>
      <c r="J5" s="383"/>
      <c r="K5" s="383"/>
      <c r="L5" s="383"/>
      <c r="M5" s="383"/>
    </row>
    <row r="6" spans="1:13" ht="30" customHeight="1">
      <c r="A6" s="16" t="s">
        <v>57</v>
      </c>
      <c r="B6" s="7">
        <v>161</v>
      </c>
      <c r="C6" s="385">
        <v>20169.049689440995</v>
      </c>
      <c r="E6" s="386"/>
      <c r="F6" s="388"/>
      <c r="G6" s="383"/>
      <c r="H6" s="387"/>
      <c r="I6" s="383"/>
      <c r="J6" s="383"/>
      <c r="K6" s="383"/>
      <c r="L6" s="383"/>
      <c r="M6" s="383"/>
    </row>
    <row r="7" spans="1:13" ht="15" customHeight="1">
      <c r="A7" s="16" t="s">
        <v>58</v>
      </c>
      <c r="B7" s="7">
        <v>23</v>
      </c>
      <c r="C7" s="385">
        <v>24044.17391304348</v>
      </c>
      <c r="E7" s="386"/>
      <c r="F7" s="388"/>
      <c r="G7" s="383"/>
      <c r="H7" s="387"/>
      <c r="I7" s="383"/>
      <c r="J7" s="383"/>
      <c r="K7" s="383"/>
      <c r="L7" s="383"/>
      <c r="M7" s="383"/>
    </row>
    <row r="8" spans="1:13" ht="15" customHeight="1">
      <c r="A8" s="16" t="s">
        <v>64</v>
      </c>
      <c r="B8" s="7">
        <v>3</v>
      </c>
      <c r="C8" s="385">
        <v>42570</v>
      </c>
      <c r="E8" s="389"/>
      <c r="F8" s="390"/>
      <c r="G8" s="391"/>
      <c r="H8" s="392"/>
      <c r="I8" s="393"/>
      <c r="J8" s="383"/>
      <c r="K8" s="383"/>
      <c r="L8" s="383"/>
      <c r="M8" s="383"/>
    </row>
    <row r="9" spans="1:13" ht="15" customHeight="1">
      <c r="A9" s="16" t="s">
        <v>59</v>
      </c>
      <c r="B9" s="7">
        <v>1241</v>
      </c>
      <c r="C9" s="385">
        <v>10932.838839645447</v>
      </c>
      <c r="E9" s="389"/>
      <c r="F9" s="390"/>
      <c r="G9" s="391"/>
      <c r="H9" s="392"/>
      <c r="I9" s="393"/>
      <c r="J9" s="383"/>
      <c r="K9" s="383"/>
      <c r="L9" s="383"/>
      <c r="M9" s="383"/>
    </row>
    <row r="10" spans="1:13" ht="15" customHeight="1">
      <c r="A10" s="164" t="s">
        <v>65</v>
      </c>
      <c r="B10" s="7">
        <v>690</v>
      </c>
      <c r="C10" s="385">
        <v>4687.9014492753622</v>
      </c>
      <c r="E10" s="389"/>
      <c r="F10" s="390"/>
      <c r="G10" s="391"/>
      <c r="H10" s="392"/>
      <c r="I10" s="383"/>
      <c r="J10" s="383"/>
      <c r="K10" s="383"/>
      <c r="L10" s="383"/>
      <c r="M10" s="383"/>
    </row>
    <row r="11" spans="1:13" ht="15" customHeight="1">
      <c r="A11" s="16" t="s">
        <v>60</v>
      </c>
      <c r="B11" s="7">
        <v>164</v>
      </c>
      <c r="C11" s="385">
        <v>52539.285487804882</v>
      </c>
      <c r="E11" s="394"/>
      <c r="F11" s="395"/>
      <c r="G11" s="396"/>
      <c r="H11" s="397"/>
      <c r="I11" s="383"/>
      <c r="J11" s="383"/>
      <c r="K11" s="383"/>
      <c r="L11" s="383"/>
      <c r="M11" s="383"/>
    </row>
    <row r="12" spans="1:13" ht="15" customHeight="1">
      <c r="A12" s="16" t="s">
        <v>61</v>
      </c>
      <c r="B12" s="7">
        <v>69</v>
      </c>
      <c r="C12" s="385">
        <v>120802.14492753622</v>
      </c>
      <c r="E12" s="386"/>
      <c r="F12" s="388"/>
      <c r="G12" s="383"/>
      <c r="H12" s="387"/>
      <c r="I12" s="383"/>
      <c r="J12" s="383"/>
      <c r="K12" s="383"/>
      <c r="L12" s="383"/>
      <c r="M12" s="383"/>
    </row>
    <row r="13" spans="1:13" ht="15" customHeight="1">
      <c r="A13" s="16" t="s">
        <v>62</v>
      </c>
      <c r="B13" s="7">
        <v>97</v>
      </c>
      <c r="C13" s="385">
        <v>88080.051546391755</v>
      </c>
      <c r="E13" s="386"/>
      <c r="F13" s="388"/>
      <c r="G13" s="383"/>
      <c r="H13" s="387"/>
      <c r="I13" s="383"/>
      <c r="J13" s="383"/>
      <c r="K13" s="383"/>
      <c r="L13" s="383"/>
      <c r="M13" s="383"/>
    </row>
    <row r="14" spans="1:13" ht="15" customHeight="1">
      <c r="A14" s="16" t="s">
        <v>63</v>
      </c>
      <c r="B14" s="7"/>
      <c r="C14" s="385"/>
      <c r="E14" s="386"/>
      <c r="F14" s="387"/>
      <c r="G14" s="383"/>
      <c r="H14" s="383"/>
      <c r="I14" s="383"/>
      <c r="J14" s="383"/>
      <c r="K14" s="383"/>
      <c r="L14" s="383"/>
      <c r="M14" s="383"/>
    </row>
    <row r="15" spans="1:13" ht="15" customHeight="1" thickBot="1">
      <c r="A15" s="23" t="s">
        <v>463</v>
      </c>
      <c r="B15" s="24">
        <v>1390</v>
      </c>
      <c r="C15" s="398">
        <f>((C4*B4)+(C5*B5)+(C6*B6)+(C7*B7)+(C8*B8)+(C9*B9)+(C11*B11)+(C12*B12)+(C13*B13)+(C14*B14))/B15</f>
        <v>32521.153107913669</v>
      </c>
      <c r="E15" s="383"/>
      <c r="F15" s="399"/>
      <c r="G15" s="383"/>
      <c r="H15" s="387"/>
      <c r="I15" s="383"/>
      <c r="J15" s="383"/>
      <c r="K15" s="383"/>
      <c r="L15" s="383"/>
      <c r="M15" s="383"/>
    </row>
    <row r="16" spans="1:13" ht="15" customHeight="1">
      <c r="A16" s="1"/>
      <c r="B16" s="1"/>
      <c r="C16" s="1"/>
      <c r="E16" s="383"/>
      <c r="F16" s="400"/>
      <c r="G16" s="383"/>
      <c r="H16" s="383"/>
      <c r="I16" s="383"/>
      <c r="J16" s="383"/>
      <c r="K16" s="383"/>
      <c r="L16" s="383"/>
      <c r="M16" s="383"/>
    </row>
    <row r="17" spans="1:13" ht="15" customHeight="1">
      <c r="A17" s="97" t="s">
        <v>128</v>
      </c>
      <c r="B17" s="1"/>
      <c r="C17" s="1"/>
      <c r="E17" s="383"/>
      <c r="F17" s="399"/>
      <c r="G17" s="383"/>
      <c r="H17" s="383"/>
      <c r="I17" s="383"/>
      <c r="J17" s="383"/>
      <c r="K17" s="383"/>
      <c r="L17" s="383"/>
      <c r="M17" s="383"/>
    </row>
    <row r="18" spans="1:13" ht="39" customHeight="1">
      <c r="A18" s="502" t="s">
        <v>148</v>
      </c>
      <c r="B18" s="502"/>
      <c r="C18" s="502"/>
      <c r="E18" s="383"/>
      <c r="F18" s="383"/>
      <c r="G18" s="383"/>
      <c r="H18" s="383"/>
      <c r="I18" s="383"/>
      <c r="J18" s="383"/>
      <c r="K18" s="383"/>
      <c r="L18" s="383"/>
      <c r="M18" s="383"/>
    </row>
    <row r="19" spans="1:13" ht="30" customHeight="1">
      <c r="A19" s="502" t="s">
        <v>464</v>
      </c>
      <c r="B19" s="502"/>
      <c r="C19" s="502"/>
    </row>
    <row r="20" spans="1:13" ht="38.25" customHeight="1">
      <c r="A20" s="491" t="s">
        <v>129</v>
      </c>
      <c r="B20" s="491"/>
      <c r="C20" s="491"/>
    </row>
    <row r="21" spans="1:13" ht="15" customHeight="1"/>
    <row r="22" spans="1:13" ht="15" customHeight="1"/>
    <row r="23" spans="1:13" ht="15" customHeight="1"/>
    <row r="24" spans="1:13" ht="15" customHeight="1"/>
    <row r="25" spans="1:13"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30"/>
  <sheetViews>
    <sheetView zoomScaleNormal="100" workbookViewId="0">
      <selection activeCell="A31" sqref="A31"/>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c r="A1" s="469" t="s">
        <v>397</v>
      </c>
      <c r="B1" s="441"/>
      <c r="C1" s="441"/>
      <c r="D1" s="441"/>
      <c r="E1" s="441"/>
      <c r="F1" s="441"/>
      <c r="G1" s="441"/>
      <c r="H1" s="441"/>
      <c r="I1" s="441"/>
      <c r="J1" s="442"/>
      <c r="K1" s="443"/>
    </row>
    <row r="2" spans="1:11" s="4" customFormat="1" ht="38.25" customHeight="1">
      <c r="A2" s="504" t="s">
        <v>666</v>
      </c>
      <c r="B2" s="47"/>
      <c r="C2" s="503" t="s">
        <v>0</v>
      </c>
      <c r="D2" s="503"/>
      <c r="E2" s="503" t="s">
        <v>2</v>
      </c>
      <c r="F2" s="503"/>
      <c r="G2" s="503" t="s">
        <v>1</v>
      </c>
      <c r="H2" s="503"/>
      <c r="I2" s="506" t="s">
        <v>3</v>
      </c>
      <c r="J2" s="507"/>
      <c r="K2" s="48" t="s">
        <v>4</v>
      </c>
    </row>
    <row r="3" spans="1:11" s="4" customFormat="1" ht="15.75" customHeight="1" thickBot="1">
      <c r="A3" s="505"/>
      <c r="B3" s="44"/>
      <c r="C3" s="45" t="s">
        <v>7</v>
      </c>
      <c r="D3" s="45" t="s">
        <v>8</v>
      </c>
      <c r="E3" s="45" t="s">
        <v>7</v>
      </c>
      <c r="F3" s="45" t="s">
        <v>8</v>
      </c>
      <c r="G3" s="45" t="s">
        <v>7</v>
      </c>
      <c r="H3" s="45" t="s">
        <v>8</v>
      </c>
      <c r="I3" s="45" t="s">
        <v>7</v>
      </c>
      <c r="J3" s="45" t="s">
        <v>8</v>
      </c>
      <c r="K3" s="40"/>
    </row>
    <row r="4" spans="1:11" s="4" customFormat="1">
      <c r="A4" s="83" t="s">
        <v>663</v>
      </c>
      <c r="B4" s="126"/>
      <c r="C4" s="466"/>
      <c r="D4" s="467"/>
      <c r="E4" s="467"/>
      <c r="F4" s="467"/>
      <c r="G4" s="467"/>
      <c r="H4" s="467"/>
      <c r="I4" s="467"/>
      <c r="J4" s="467"/>
      <c r="K4" s="468"/>
    </row>
    <row r="5" spans="1:11" s="4" customFormat="1">
      <c r="A5" s="285" t="s">
        <v>525</v>
      </c>
      <c r="B5" s="286" t="s">
        <v>524</v>
      </c>
      <c r="C5" s="508"/>
      <c r="D5" s="509"/>
      <c r="E5" s="509"/>
      <c r="F5" s="509"/>
      <c r="G5" s="509"/>
      <c r="H5" s="509"/>
      <c r="I5" s="509"/>
      <c r="J5" s="509"/>
      <c r="K5" s="510"/>
    </row>
    <row r="6" spans="1:11" s="4" customFormat="1">
      <c r="A6" s="128" t="s">
        <v>541</v>
      </c>
      <c r="B6" s="287" t="s">
        <v>528</v>
      </c>
      <c r="C6" s="9">
        <v>44</v>
      </c>
      <c r="D6" s="9">
        <v>2</v>
      </c>
      <c r="E6" s="9">
        <v>10</v>
      </c>
      <c r="F6" s="9"/>
      <c r="G6" s="9">
        <v>50</v>
      </c>
      <c r="H6" s="9">
        <v>3</v>
      </c>
      <c r="I6" s="9">
        <v>5</v>
      </c>
      <c r="J6" s="90">
        <v>4</v>
      </c>
      <c r="K6" s="17">
        <f t="shared" ref="K6:K9" si="0">SUM(C6:J6)</f>
        <v>118</v>
      </c>
    </row>
    <row r="7" spans="1:11" s="4" customFormat="1">
      <c r="A7" s="288" t="s">
        <v>93</v>
      </c>
      <c r="B7" s="289" t="s">
        <v>94</v>
      </c>
      <c r="C7" s="12">
        <f t="shared" ref="C7:K7" si="1">SUM(C6:C6)</f>
        <v>44</v>
      </c>
      <c r="D7" s="12">
        <f t="shared" si="1"/>
        <v>2</v>
      </c>
      <c r="E7" s="12">
        <f t="shared" si="1"/>
        <v>10</v>
      </c>
      <c r="F7" s="12">
        <f t="shared" si="1"/>
        <v>0</v>
      </c>
      <c r="G7" s="12">
        <f t="shared" si="1"/>
        <v>50</v>
      </c>
      <c r="H7" s="12">
        <f t="shared" si="1"/>
        <v>3</v>
      </c>
      <c r="I7" s="12">
        <f t="shared" si="1"/>
        <v>5</v>
      </c>
      <c r="J7" s="12">
        <f t="shared" si="1"/>
        <v>4</v>
      </c>
      <c r="K7" s="17">
        <f t="shared" si="1"/>
        <v>118</v>
      </c>
    </row>
    <row r="8" spans="1:11" s="4" customFormat="1" ht="15" customHeight="1">
      <c r="A8" s="128" t="s">
        <v>667</v>
      </c>
      <c r="B8" s="296" t="s">
        <v>94</v>
      </c>
      <c r="C8" s="93">
        <v>29</v>
      </c>
      <c r="D8" s="93">
        <v>1</v>
      </c>
      <c r="E8" s="93">
        <v>3</v>
      </c>
      <c r="F8" s="93"/>
      <c r="G8" s="93">
        <v>38</v>
      </c>
      <c r="H8" s="93">
        <v>2</v>
      </c>
      <c r="I8" s="93">
        <v>5</v>
      </c>
      <c r="J8" s="93">
        <v>4</v>
      </c>
      <c r="K8" s="19">
        <f t="shared" si="0"/>
        <v>82</v>
      </c>
    </row>
    <row r="9" spans="1:11" s="4" customFormat="1" ht="15" customHeight="1" thickBot="1">
      <c r="A9" s="128" t="s">
        <v>668</v>
      </c>
      <c r="B9" s="296" t="s">
        <v>94</v>
      </c>
      <c r="C9" s="93">
        <v>3</v>
      </c>
      <c r="D9" s="93"/>
      <c r="E9" s="93"/>
      <c r="F9" s="93"/>
      <c r="G9" s="93">
        <v>10</v>
      </c>
      <c r="H9" s="93">
        <v>1</v>
      </c>
      <c r="I9" s="93">
        <v>1</v>
      </c>
      <c r="J9" s="93"/>
      <c r="K9" s="19">
        <f t="shared" si="0"/>
        <v>15</v>
      </c>
    </row>
    <row r="10" spans="1:11" s="4" customFormat="1" ht="15" customHeight="1">
      <c r="A10" s="83" t="s">
        <v>664</v>
      </c>
      <c r="B10" s="126"/>
      <c r="C10" s="466"/>
      <c r="D10" s="467"/>
      <c r="E10" s="467"/>
      <c r="F10" s="467"/>
      <c r="G10" s="467"/>
      <c r="H10" s="467"/>
      <c r="I10" s="467"/>
      <c r="J10" s="467"/>
      <c r="K10" s="468"/>
    </row>
    <row r="11" spans="1:11" s="4" customFormat="1" ht="15" customHeight="1">
      <c r="A11" s="285" t="s">
        <v>525</v>
      </c>
      <c r="B11" s="286" t="s">
        <v>524</v>
      </c>
      <c r="C11" s="508"/>
      <c r="D11" s="509"/>
      <c r="E11" s="509"/>
      <c r="F11" s="509"/>
      <c r="G11" s="509"/>
      <c r="H11" s="509"/>
      <c r="I11" s="509"/>
      <c r="J11" s="509"/>
      <c r="K11" s="510"/>
    </row>
    <row r="12" spans="1:11" s="4" customFormat="1" ht="15" customHeight="1">
      <c r="A12" s="128" t="s">
        <v>541</v>
      </c>
      <c r="B12" s="287" t="s">
        <v>528</v>
      </c>
      <c r="C12" s="9">
        <v>67</v>
      </c>
      <c r="D12" s="9"/>
      <c r="E12" s="9"/>
      <c r="F12" s="9"/>
      <c r="G12" s="9">
        <v>75</v>
      </c>
      <c r="H12" s="9"/>
      <c r="I12" s="9">
        <v>3</v>
      </c>
      <c r="J12" s="90"/>
      <c r="K12" s="17">
        <f t="shared" ref="K12" si="2">SUM(C12:J12)</f>
        <v>145</v>
      </c>
    </row>
    <row r="13" spans="1:11" s="4" customFormat="1" ht="15" customHeight="1">
      <c r="A13" s="288" t="s">
        <v>93</v>
      </c>
      <c r="B13" s="289" t="s">
        <v>94</v>
      </c>
      <c r="C13" s="12">
        <f t="shared" ref="C13:K13" si="3">SUM(C12:C12)</f>
        <v>67</v>
      </c>
      <c r="D13" s="12">
        <f t="shared" si="3"/>
        <v>0</v>
      </c>
      <c r="E13" s="12">
        <f t="shared" si="3"/>
        <v>0</v>
      </c>
      <c r="F13" s="12">
        <f t="shared" si="3"/>
        <v>0</v>
      </c>
      <c r="G13" s="12">
        <f t="shared" si="3"/>
        <v>75</v>
      </c>
      <c r="H13" s="12">
        <f t="shared" si="3"/>
        <v>0</v>
      </c>
      <c r="I13" s="12">
        <f t="shared" si="3"/>
        <v>3</v>
      </c>
      <c r="J13" s="12">
        <f t="shared" si="3"/>
        <v>0</v>
      </c>
      <c r="K13" s="17">
        <f t="shared" si="3"/>
        <v>145</v>
      </c>
    </row>
    <row r="14" spans="1:11" s="4" customFormat="1" ht="15" customHeight="1">
      <c r="A14" s="128" t="s">
        <v>669</v>
      </c>
      <c r="B14" s="296" t="s">
        <v>94</v>
      </c>
      <c r="C14" s="93">
        <v>37</v>
      </c>
      <c r="D14" s="93"/>
      <c r="E14" s="93"/>
      <c r="F14" s="93"/>
      <c r="G14" s="93">
        <v>32</v>
      </c>
      <c r="H14" s="93"/>
      <c r="I14" s="93">
        <v>2</v>
      </c>
      <c r="J14" s="93"/>
      <c r="K14" s="19">
        <f t="shared" ref="K14:K15" si="4">SUM(C14:J14)</f>
        <v>71</v>
      </c>
    </row>
    <row r="15" spans="1:11" s="4" customFormat="1" ht="15" customHeight="1">
      <c r="A15" s="128" t="s">
        <v>670</v>
      </c>
      <c r="B15" s="296" t="s">
        <v>94</v>
      </c>
      <c r="C15" s="93">
        <v>6</v>
      </c>
      <c r="D15" s="93"/>
      <c r="E15" s="93"/>
      <c r="F15" s="93"/>
      <c r="G15" s="93">
        <v>16</v>
      </c>
      <c r="H15" s="93"/>
      <c r="I15" s="93"/>
      <c r="J15" s="93"/>
      <c r="K15" s="19">
        <f t="shared" si="4"/>
        <v>22</v>
      </c>
    </row>
    <row r="16" spans="1:11" s="4" customFormat="1">
      <c r="A16" s="130" t="s">
        <v>665</v>
      </c>
      <c r="B16" s="297"/>
      <c r="C16" s="463"/>
      <c r="D16" s="464"/>
      <c r="E16" s="464"/>
      <c r="F16" s="464"/>
      <c r="G16" s="464"/>
      <c r="H16" s="464"/>
      <c r="I16" s="464"/>
      <c r="J16" s="464"/>
      <c r="K16" s="465"/>
    </row>
    <row r="17" spans="1:11" s="2" customFormat="1">
      <c r="A17" s="285" t="s">
        <v>525</v>
      </c>
      <c r="B17" s="286" t="s">
        <v>524</v>
      </c>
      <c r="C17" s="84"/>
      <c r="D17" s="85"/>
      <c r="E17" s="85"/>
      <c r="F17" s="85"/>
      <c r="G17" s="85"/>
      <c r="H17" s="85"/>
      <c r="I17" s="85"/>
      <c r="J17" s="85"/>
      <c r="K17" s="86"/>
    </row>
    <row r="18" spans="1:11">
      <c r="A18" s="128" t="s">
        <v>541</v>
      </c>
      <c r="B18" s="287" t="s">
        <v>528</v>
      </c>
      <c r="C18" s="9">
        <v>84</v>
      </c>
      <c r="D18" s="9">
        <v>2</v>
      </c>
      <c r="E18" s="9"/>
      <c r="F18" s="9"/>
      <c r="G18" s="9">
        <v>59</v>
      </c>
      <c r="H18" s="9"/>
      <c r="I18" s="9">
        <v>8</v>
      </c>
      <c r="J18" s="90">
        <v>2</v>
      </c>
      <c r="K18" s="17">
        <f t="shared" ref="K18:K21" si="5">SUM(C18:J18)</f>
        <v>155</v>
      </c>
    </row>
    <row r="19" spans="1:11">
      <c r="A19" s="288" t="s">
        <v>93</v>
      </c>
      <c r="B19" s="289" t="s">
        <v>94</v>
      </c>
      <c r="C19" s="12">
        <f t="shared" ref="C19:K19" si="6">SUM(C18:C18)</f>
        <v>84</v>
      </c>
      <c r="D19" s="12">
        <f t="shared" si="6"/>
        <v>2</v>
      </c>
      <c r="E19" s="12">
        <f t="shared" si="6"/>
        <v>0</v>
      </c>
      <c r="F19" s="12">
        <f t="shared" si="6"/>
        <v>0</v>
      </c>
      <c r="G19" s="12">
        <f t="shared" si="6"/>
        <v>59</v>
      </c>
      <c r="H19" s="12">
        <f t="shared" si="6"/>
        <v>0</v>
      </c>
      <c r="I19" s="12">
        <f t="shared" si="6"/>
        <v>8</v>
      </c>
      <c r="J19" s="12">
        <f t="shared" si="6"/>
        <v>2</v>
      </c>
      <c r="K19" s="22">
        <f t="shared" si="6"/>
        <v>155</v>
      </c>
    </row>
    <row r="20" spans="1:11" ht="15" customHeight="1">
      <c r="A20" s="128" t="s">
        <v>671</v>
      </c>
      <c r="B20" s="296" t="s">
        <v>94</v>
      </c>
      <c r="C20" s="117">
        <v>45</v>
      </c>
      <c r="D20" s="117">
        <v>2</v>
      </c>
      <c r="E20" s="117"/>
      <c r="F20" s="117"/>
      <c r="G20" s="117">
        <v>34</v>
      </c>
      <c r="H20" s="117"/>
      <c r="I20" s="117">
        <v>5</v>
      </c>
      <c r="J20" s="117">
        <v>2</v>
      </c>
      <c r="K20" s="17">
        <f t="shared" si="5"/>
        <v>88</v>
      </c>
    </row>
    <row r="21" spans="1:11" ht="15" customHeight="1">
      <c r="A21" s="128" t="s">
        <v>672</v>
      </c>
      <c r="B21" s="296" t="s">
        <v>94</v>
      </c>
      <c r="C21" s="117">
        <v>7</v>
      </c>
      <c r="D21" s="117"/>
      <c r="E21" s="117"/>
      <c r="F21" s="117"/>
      <c r="G21" s="117">
        <v>7</v>
      </c>
      <c r="H21" s="117"/>
      <c r="I21" s="117">
        <v>1</v>
      </c>
      <c r="J21" s="117">
        <v>1</v>
      </c>
      <c r="K21" s="17">
        <f t="shared" si="5"/>
        <v>16</v>
      </c>
    </row>
    <row r="22" spans="1:11" ht="15" customHeight="1">
      <c r="A22" s="130" t="s">
        <v>666</v>
      </c>
      <c r="B22" s="290"/>
      <c r="C22" s="463"/>
      <c r="D22" s="464"/>
      <c r="E22" s="464"/>
      <c r="F22" s="464"/>
      <c r="G22" s="464"/>
      <c r="H22" s="464"/>
      <c r="I22" s="464"/>
      <c r="J22" s="464"/>
      <c r="K22" s="465"/>
    </row>
    <row r="23" spans="1:11">
      <c r="A23" s="285" t="s">
        <v>525</v>
      </c>
      <c r="B23" s="286" t="s">
        <v>524</v>
      </c>
      <c r="C23" s="460"/>
      <c r="D23" s="461"/>
      <c r="E23" s="461"/>
      <c r="F23" s="461"/>
      <c r="G23" s="461"/>
      <c r="H23" s="461"/>
      <c r="I23" s="461"/>
      <c r="J23" s="461"/>
      <c r="K23" s="462"/>
    </row>
    <row r="24" spans="1:11" ht="15" customHeight="1" thickBot="1">
      <c r="A24" s="128" t="s">
        <v>541</v>
      </c>
      <c r="B24" s="287" t="s">
        <v>528</v>
      </c>
      <c r="C24" s="105">
        <f t="shared" ref="C24:J27" si="7">SUM(C6,C12,C18)</f>
        <v>195</v>
      </c>
      <c r="D24" s="105">
        <f t="shared" si="7"/>
        <v>4</v>
      </c>
      <c r="E24" s="105">
        <f t="shared" si="7"/>
        <v>10</v>
      </c>
      <c r="F24" s="105">
        <f t="shared" si="7"/>
        <v>0</v>
      </c>
      <c r="G24" s="105">
        <f t="shared" si="7"/>
        <v>184</v>
      </c>
      <c r="H24" s="105">
        <f t="shared" si="7"/>
        <v>3</v>
      </c>
      <c r="I24" s="105">
        <f t="shared" si="7"/>
        <v>16</v>
      </c>
      <c r="J24" s="115">
        <f t="shared" si="7"/>
        <v>6</v>
      </c>
      <c r="K24" s="114">
        <f t="shared" ref="K24" si="8">SUM(C24:J24)</f>
        <v>418</v>
      </c>
    </row>
    <row r="25" spans="1:11">
      <c r="A25" s="181" t="s">
        <v>95</v>
      </c>
      <c r="B25" s="182" t="s">
        <v>94</v>
      </c>
      <c r="C25" s="183">
        <f t="shared" si="7"/>
        <v>195</v>
      </c>
      <c r="D25" s="183">
        <f t="shared" si="7"/>
        <v>4</v>
      </c>
      <c r="E25" s="183">
        <f t="shared" si="7"/>
        <v>10</v>
      </c>
      <c r="F25" s="183">
        <f t="shared" si="7"/>
        <v>0</v>
      </c>
      <c r="G25" s="183">
        <f t="shared" si="7"/>
        <v>184</v>
      </c>
      <c r="H25" s="183">
        <f t="shared" si="7"/>
        <v>3</v>
      </c>
      <c r="I25" s="183">
        <f t="shared" si="7"/>
        <v>16</v>
      </c>
      <c r="J25" s="184">
        <f t="shared" si="7"/>
        <v>6</v>
      </c>
      <c r="K25" s="185">
        <f>SUM(K24:K24)</f>
        <v>418</v>
      </c>
    </row>
    <row r="26" spans="1:11">
      <c r="A26" s="13" t="s">
        <v>79</v>
      </c>
      <c r="B26" s="118" t="s">
        <v>94</v>
      </c>
      <c r="C26" s="9">
        <f t="shared" si="7"/>
        <v>111</v>
      </c>
      <c r="D26" s="9">
        <f t="shared" si="7"/>
        <v>3</v>
      </c>
      <c r="E26" s="9">
        <f t="shared" si="7"/>
        <v>3</v>
      </c>
      <c r="F26" s="9">
        <f t="shared" si="7"/>
        <v>0</v>
      </c>
      <c r="G26" s="9">
        <f t="shared" si="7"/>
        <v>104</v>
      </c>
      <c r="H26" s="9">
        <f t="shared" si="7"/>
        <v>2</v>
      </c>
      <c r="I26" s="9">
        <f t="shared" si="7"/>
        <v>12</v>
      </c>
      <c r="J26" s="9">
        <f t="shared" si="7"/>
        <v>6</v>
      </c>
      <c r="K26" s="17">
        <f t="shared" ref="K26:K27" si="9">SUM(C26:J26)</f>
        <v>241</v>
      </c>
    </row>
    <row r="27" spans="1:11" ht="13.5" thickBot="1">
      <c r="A27" s="42" t="s">
        <v>80</v>
      </c>
      <c r="B27" s="119" t="s">
        <v>94</v>
      </c>
      <c r="C27" s="76">
        <f t="shared" si="7"/>
        <v>16</v>
      </c>
      <c r="D27" s="76">
        <f t="shared" si="7"/>
        <v>0</v>
      </c>
      <c r="E27" s="76">
        <f t="shared" si="7"/>
        <v>0</v>
      </c>
      <c r="F27" s="76">
        <f t="shared" si="7"/>
        <v>0</v>
      </c>
      <c r="G27" s="76">
        <f t="shared" si="7"/>
        <v>33</v>
      </c>
      <c r="H27" s="76">
        <f t="shared" si="7"/>
        <v>1</v>
      </c>
      <c r="I27" s="76">
        <f t="shared" si="7"/>
        <v>2</v>
      </c>
      <c r="J27" s="76">
        <f t="shared" si="7"/>
        <v>1</v>
      </c>
      <c r="K27" s="18">
        <f t="shared" si="9"/>
        <v>53</v>
      </c>
    </row>
    <row r="29" spans="1:11" ht="15" customHeight="1">
      <c r="A29" s="502" t="s">
        <v>124</v>
      </c>
      <c r="B29" s="502"/>
      <c r="C29" s="502"/>
      <c r="D29" s="502"/>
      <c r="E29" s="502"/>
      <c r="F29" s="502"/>
      <c r="G29" s="502"/>
      <c r="H29" s="502"/>
      <c r="I29" s="502"/>
      <c r="J29" s="502"/>
      <c r="K29" s="502"/>
    </row>
    <row r="30" spans="1:11" ht="15" customHeight="1">
      <c r="A30" s="502" t="s">
        <v>145</v>
      </c>
      <c r="B30" s="502"/>
      <c r="C30" s="502"/>
      <c r="D30" s="502"/>
      <c r="E30" s="502"/>
      <c r="F30" s="502"/>
      <c r="G30" s="502"/>
      <c r="H30" s="502"/>
      <c r="I30" s="502"/>
      <c r="J30" s="502"/>
      <c r="K30" s="502"/>
    </row>
  </sheetData>
  <mergeCells count="15">
    <mergeCell ref="C22:K22"/>
    <mergeCell ref="C23:K23"/>
    <mergeCell ref="A29:K29"/>
    <mergeCell ref="A30:K30"/>
    <mergeCell ref="I2:J2"/>
    <mergeCell ref="C5:K5"/>
    <mergeCell ref="C4:K4"/>
    <mergeCell ref="C10:K10"/>
    <mergeCell ref="C11:K11"/>
    <mergeCell ref="C16:K16"/>
    <mergeCell ref="A1:K1"/>
    <mergeCell ref="C2:D2"/>
    <mergeCell ref="E2:F2"/>
    <mergeCell ref="G2:H2"/>
    <mergeCell ref="A2:A3"/>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W23"/>
  <sheetViews>
    <sheetView zoomScaleNormal="100" workbookViewId="0">
      <selection activeCell="N15" sqref="N15"/>
    </sheetView>
  </sheetViews>
  <sheetFormatPr defaultColWidth="9.140625" defaultRowHeight="12.75"/>
  <cols>
    <col min="1" max="1" width="47.85546875" style="2" customWidth="1"/>
    <col min="2" max="2" width="6.7109375" style="3" customWidth="1"/>
    <col min="3" max="3" width="10.285156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c r="A1" s="440" t="s">
        <v>398</v>
      </c>
      <c r="B1" s="441"/>
      <c r="C1" s="441"/>
      <c r="D1" s="441"/>
      <c r="E1" s="441"/>
      <c r="F1" s="441"/>
      <c r="G1" s="441"/>
      <c r="H1" s="441"/>
      <c r="I1" s="441"/>
      <c r="J1" s="441"/>
      <c r="K1" s="441"/>
      <c r="L1" s="441"/>
      <c r="M1" s="441"/>
      <c r="N1" s="441"/>
      <c r="O1" s="441"/>
      <c r="P1" s="441"/>
      <c r="Q1" s="441"/>
      <c r="R1" s="443"/>
      <c r="T1" s="67"/>
      <c r="U1" s="66"/>
      <c r="V1" s="66"/>
      <c r="W1" s="66"/>
    </row>
    <row r="2" spans="1:23" s="4" customFormat="1" ht="38.25" customHeight="1">
      <c r="A2" s="516" t="s">
        <v>666</v>
      </c>
      <c r="B2" s="517"/>
      <c r="C2" s="506" t="s">
        <v>0</v>
      </c>
      <c r="D2" s="514"/>
      <c r="E2" s="514"/>
      <c r="F2" s="507"/>
      <c r="G2" s="506" t="s">
        <v>2</v>
      </c>
      <c r="H2" s="514"/>
      <c r="I2" s="514"/>
      <c r="J2" s="507"/>
      <c r="K2" s="506" t="s">
        <v>1</v>
      </c>
      <c r="L2" s="514"/>
      <c r="M2" s="514"/>
      <c r="N2" s="507"/>
      <c r="O2" s="506" t="s">
        <v>3</v>
      </c>
      <c r="P2" s="514"/>
      <c r="Q2" s="514"/>
      <c r="R2" s="515"/>
    </row>
    <row r="3" spans="1:23" s="4" customFormat="1" ht="51.75" customHeight="1" thickBot="1">
      <c r="A3" s="518"/>
      <c r="B3" s="519"/>
      <c r="C3" s="127" t="s">
        <v>473</v>
      </c>
      <c r="D3" s="127" t="s">
        <v>15</v>
      </c>
      <c r="E3" s="127" t="s">
        <v>81</v>
      </c>
      <c r="F3" s="127" t="s">
        <v>82</v>
      </c>
      <c r="G3" s="127" t="s">
        <v>473</v>
      </c>
      <c r="H3" s="127" t="s">
        <v>15</v>
      </c>
      <c r="I3" s="127" t="s">
        <v>81</v>
      </c>
      <c r="J3" s="127" t="s">
        <v>82</v>
      </c>
      <c r="K3" s="127" t="s">
        <v>473</v>
      </c>
      <c r="L3" s="127" t="s">
        <v>15</v>
      </c>
      <c r="M3" s="127" t="s">
        <v>81</v>
      </c>
      <c r="N3" s="127" t="s">
        <v>82</v>
      </c>
      <c r="O3" s="127" t="s">
        <v>473</v>
      </c>
      <c r="P3" s="127" t="s">
        <v>15</v>
      </c>
      <c r="Q3" s="127" t="s">
        <v>81</v>
      </c>
      <c r="R3" s="127" t="s">
        <v>82</v>
      </c>
    </row>
    <row r="4" spans="1:23" s="5" customFormat="1">
      <c r="A4" s="83" t="s">
        <v>663</v>
      </c>
      <c r="B4" s="43"/>
      <c r="C4" s="466"/>
      <c r="D4" s="467"/>
      <c r="E4" s="467"/>
      <c r="F4" s="467"/>
      <c r="G4" s="467"/>
      <c r="H4" s="467"/>
      <c r="I4" s="467"/>
      <c r="J4" s="467"/>
      <c r="K4" s="467"/>
      <c r="L4" s="467"/>
      <c r="M4" s="467"/>
      <c r="N4" s="467"/>
      <c r="O4" s="467"/>
      <c r="P4" s="467"/>
      <c r="Q4" s="467"/>
      <c r="R4" s="468"/>
    </row>
    <row r="5" spans="1:23" s="2" customFormat="1">
      <c r="A5" s="285" t="s">
        <v>525</v>
      </c>
      <c r="B5" s="286" t="s">
        <v>524</v>
      </c>
      <c r="C5" s="298"/>
      <c r="D5" s="299"/>
      <c r="E5" s="299"/>
      <c r="F5" s="299"/>
      <c r="G5" s="299"/>
      <c r="H5" s="299"/>
      <c r="I5" s="299"/>
      <c r="J5" s="299"/>
      <c r="K5" s="299"/>
      <c r="L5" s="299"/>
      <c r="M5" s="299"/>
      <c r="N5" s="299"/>
      <c r="O5" s="299"/>
      <c r="P5" s="299"/>
      <c r="Q5" s="299"/>
      <c r="R5" s="300"/>
    </row>
    <row r="6" spans="1:23">
      <c r="A6" s="128" t="s">
        <v>541</v>
      </c>
      <c r="B6" s="287" t="s">
        <v>528</v>
      </c>
      <c r="C6" s="431">
        <v>502</v>
      </c>
      <c r="D6" s="187">
        <v>596</v>
      </c>
      <c r="E6" s="187">
        <v>69</v>
      </c>
      <c r="F6" s="187">
        <f>E6-4</f>
        <v>65</v>
      </c>
      <c r="G6" s="187">
        <v>232</v>
      </c>
      <c r="H6" s="187">
        <v>232</v>
      </c>
      <c r="I6" s="187">
        <v>14</v>
      </c>
      <c r="J6" s="187">
        <v>14</v>
      </c>
      <c r="K6" s="423">
        <v>111</v>
      </c>
      <c r="L6" s="187">
        <v>117</v>
      </c>
      <c r="M6" s="187">
        <v>48</v>
      </c>
      <c r="N6" s="423">
        <f>M6-2</f>
        <v>46</v>
      </c>
      <c r="O6" s="187">
        <v>11</v>
      </c>
      <c r="P6" s="187">
        <v>11</v>
      </c>
      <c r="Q6" s="187">
        <v>7</v>
      </c>
      <c r="R6" s="188">
        <v>7</v>
      </c>
      <c r="S6" s="5"/>
    </row>
    <row r="7" spans="1:23">
      <c r="A7" s="288" t="s">
        <v>93</v>
      </c>
      <c r="B7" s="289" t="s">
        <v>94</v>
      </c>
      <c r="C7" s="301"/>
      <c r="D7" s="302">
        <f>SUM(D6:D6)</f>
        <v>596</v>
      </c>
      <c r="E7" s="302">
        <f>SUM(E6:E6)</f>
        <v>69</v>
      </c>
      <c r="F7" s="302">
        <f>SUM(F6:F6)</f>
        <v>65</v>
      </c>
      <c r="G7" s="302">
        <v>232</v>
      </c>
      <c r="H7" s="302">
        <f>SUM(H6:H6)</f>
        <v>232</v>
      </c>
      <c r="I7" s="302">
        <f>SUM(I6:I6)</f>
        <v>14</v>
      </c>
      <c r="J7" s="302">
        <f>SUM(J6:J6)</f>
        <v>14</v>
      </c>
      <c r="K7" s="302"/>
      <c r="L7" s="302">
        <f>SUM(L6:L6)</f>
        <v>117</v>
      </c>
      <c r="M7" s="302">
        <f>SUM(M6:M6)</f>
        <v>48</v>
      </c>
      <c r="N7" s="302">
        <f>SUM(N6:N6)</f>
        <v>46</v>
      </c>
      <c r="O7" s="302">
        <v>11</v>
      </c>
      <c r="P7" s="302">
        <f>SUM(P6:P6)</f>
        <v>11</v>
      </c>
      <c r="Q7" s="302">
        <f>SUM(Q6:Q6)</f>
        <v>7</v>
      </c>
      <c r="R7" s="303">
        <f>SUM(R6:R6)</f>
        <v>7</v>
      </c>
    </row>
    <row r="8" spans="1:23">
      <c r="A8" s="83" t="s">
        <v>664</v>
      </c>
      <c r="B8" s="290"/>
      <c r="C8" s="454"/>
      <c r="D8" s="455"/>
      <c r="E8" s="455"/>
      <c r="F8" s="455"/>
      <c r="G8" s="455"/>
      <c r="H8" s="455"/>
      <c r="I8" s="455"/>
      <c r="J8" s="455"/>
      <c r="K8" s="455"/>
      <c r="L8" s="455"/>
      <c r="M8" s="455"/>
      <c r="N8" s="455"/>
      <c r="O8" s="455"/>
      <c r="P8" s="455"/>
      <c r="Q8" s="455"/>
      <c r="R8" s="456"/>
    </row>
    <row r="9" spans="1:23">
      <c r="A9" s="285" t="s">
        <v>525</v>
      </c>
      <c r="B9" s="286" t="s">
        <v>524</v>
      </c>
      <c r="C9" s="298"/>
      <c r="D9" s="299"/>
      <c r="E9" s="299"/>
      <c r="F9" s="299"/>
      <c r="G9" s="299"/>
      <c r="H9" s="299"/>
      <c r="I9" s="299"/>
      <c r="J9" s="299"/>
      <c r="K9" s="299"/>
      <c r="L9" s="299"/>
      <c r="M9" s="299"/>
      <c r="N9" s="299"/>
      <c r="O9" s="299"/>
      <c r="P9" s="299"/>
      <c r="Q9" s="299"/>
      <c r="R9" s="300"/>
    </row>
    <row r="10" spans="1:23">
      <c r="A10" s="128" t="s">
        <v>541</v>
      </c>
      <c r="B10" s="287" t="s">
        <v>528</v>
      </c>
      <c r="C10" s="431">
        <v>686</v>
      </c>
      <c r="D10" s="187">
        <v>751</v>
      </c>
      <c r="E10" s="187">
        <v>93</v>
      </c>
      <c r="F10" s="187">
        <f>E10-9</f>
        <v>84</v>
      </c>
      <c r="G10" s="187"/>
      <c r="H10" s="187"/>
      <c r="I10" s="187"/>
      <c r="J10" s="187"/>
      <c r="K10" s="187">
        <v>214</v>
      </c>
      <c r="L10" s="187">
        <v>217</v>
      </c>
      <c r="M10" s="187">
        <v>86</v>
      </c>
      <c r="N10" s="187">
        <f>M10-1</f>
        <v>85</v>
      </c>
      <c r="O10" s="187">
        <v>17</v>
      </c>
      <c r="P10" s="187">
        <v>17</v>
      </c>
      <c r="Q10" s="187">
        <v>6</v>
      </c>
      <c r="R10" s="188">
        <v>6</v>
      </c>
      <c r="S10" s="5"/>
    </row>
    <row r="11" spans="1:23">
      <c r="A11" s="288" t="s">
        <v>93</v>
      </c>
      <c r="B11" s="289" t="s">
        <v>94</v>
      </c>
      <c r="C11" s="301"/>
      <c r="D11" s="302">
        <f>SUM(D10:D10)</f>
        <v>751</v>
      </c>
      <c r="E11" s="302">
        <f>SUM(E10:E10)</f>
        <v>93</v>
      </c>
      <c r="F11" s="302">
        <f>SUM(F10:F10)</f>
        <v>84</v>
      </c>
      <c r="G11" s="302"/>
      <c r="H11" s="302">
        <f>SUM(H10:H10)</f>
        <v>0</v>
      </c>
      <c r="I11" s="302">
        <f>SUM(I10:I10)</f>
        <v>0</v>
      </c>
      <c r="J11" s="302">
        <f>SUM(J10:J10)</f>
        <v>0</v>
      </c>
      <c r="K11" s="302"/>
      <c r="L11" s="302">
        <f>SUM(L10:L10)</f>
        <v>217</v>
      </c>
      <c r="M11" s="302">
        <f>SUM(M10:M10)</f>
        <v>86</v>
      </c>
      <c r="N11" s="302">
        <f>SUM(N10:N10)</f>
        <v>85</v>
      </c>
      <c r="O11" s="302">
        <v>17</v>
      </c>
      <c r="P11" s="302">
        <f>SUM(P10:P10)</f>
        <v>17</v>
      </c>
      <c r="Q11" s="302">
        <f>SUM(Q10:Q10)</f>
        <v>6</v>
      </c>
      <c r="R11" s="303">
        <f>SUM(R10:R10)</f>
        <v>6</v>
      </c>
    </row>
    <row r="12" spans="1:23">
      <c r="A12" s="83" t="s">
        <v>665</v>
      </c>
      <c r="B12" s="289"/>
      <c r="C12" s="401"/>
      <c r="D12" s="402"/>
      <c r="E12" s="402"/>
      <c r="F12" s="402"/>
      <c r="G12" s="402"/>
      <c r="H12" s="402"/>
      <c r="I12" s="402"/>
      <c r="J12" s="402"/>
      <c r="K12" s="402"/>
      <c r="L12" s="402"/>
      <c r="M12" s="402"/>
      <c r="N12" s="402"/>
      <c r="O12" s="402"/>
      <c r="P12" s="402"/>
      <c r="Q12" s="402"/>
      <c r="R12" s="403"/>
    </row>
    <row r="13" spans="1:23" s="2" customFormat="1">
      <c r="A13" s="285" t="s">
        <v>525</v>
      </c>
      <c r="B13" s="286" t="s">
        <v>524</v>
      </c>
      <c r="C13" s="298"/>
      <c r="D13" s="299"/>
      <c r="E13" s="299"/>
      <c r="F13" s="299"/>
      <c r="G13" s="299"/>
      <c r="H13" s="299"/>
      <c r="I13" s="299"/>
      <c r="J13" s="299"/>
      <c r="K13" s="299"/>
      <c r="L13" s="299"/>
      <c r="M13" s="299"/>
      <c r="N13" s="299"/>
      <c r="O13" s="299"/>
      <c r="P13" s="299"/>
      <c r="Q13" s="299"/>
      <c r="R13" s="300"/>
    </row>
    <row r="14" spans="1:23">
      <c r="A14" s="128" t="s">
        <v>541</v>
      </c>
      <c r="B14" s="287" t="s">
        <v>528</v>
      </c>
      <c r="C14" s="431">
        <v>308</v>
      </c>
      <c r="D14" s="187">
        <v>329</v>
      </c>
      <c r="E14" s="187">
        <v>92</v>
      </c>
      <c r="F14" s="187">
        <f>E14-10</f>
        <v>82</v>
      </c>
      <c r="G14" s="187"/>
      <c r="H14" s="187"/>
      <c r="I14" s="187"/>
      <c r="J14" s="187"/>
      <c r="K14" s="187">
        <v>105</v>
      </c>
      <c r="L14" s="187">
        <v>106</v>
      </c>
      <c r="M14" s="187">
        <v>79</v>
      </c>
      <c r="N14" s="423">
        <v>77</v>
      </c>
      <c r="O14" s="423">
        <v>16</v>
      </c>
      <c r="P14" s="423">
        <v>16</v>
      </c>
      <c r="Q14" s="423">
        <v>9</v>
      </c>
      <c r="R14" s="424">
        <v>9</v>
      </c>
      <c r="S14" s="5"/>
    </row>
    <row r="15" spans="1:23">
      <c r="A15" s="288" t="s">
        <v>93</v>
      </c>
      <c r="B15" s="289" t="s">
        <v>94</v>
      </c>
      <c r="C15" s="301"/>
      <c r="D15" s="302">
        <f>SUM(D14:D14)</f>
        <v>329</v>
      </c>
      <c r="E15" s="302">
        <f>SUM(E14:E14)</f>
        <v>92</v>
      </c>
      <c r="F15" s="302">
        <f>SUM(F14:F14)</f>
        <v>82</v>
      </c>
      <c r="G15" s="302"/>
      <c r="H15" s="302">
        <f>SUM(H14:H14)</f>
        <v>0</v>
      </c>
      <c r="I15" s="302">
        <f>SUM(I14:I14)</f>
        <v>0</v>
      </c>
      <c r="J15" s="302">
        <f>SUM(J14:J14)</f>
        <v>0</v>
      </c>
      <c r="K15" s="302"/>
      <c r="L15" s="302">
        <f>SUM(L14:L14)</f>
        <v>106</v>
      </c>
      <c r="M15" s="302">
        <f>SUM(M14:M14)</f>
        <v>79</v>
      </c>
      <c r="N15" s="302">
        <f>SUM(N14:N14)</f>
        <v>77</v>
      </c>
      <c r="O15" s="302">
        <v>16</v>
      </c>
      <c r="P15" s="302">
        <f>SUM(P14:P14)</f>
        <v>16</v>
      </c>
      <c r="Q15" s="302">
        <f>SUM(Q14:Q14)</f>
        <v>9</v>
      </c>
      <c r="R15" s="303">
        <f>SUM(R14:R14)</f>
        <v>9</v>
      </c>
    </row>
    <row r="16" spans="1:23">
      <c r="A16" s="130" t="s">
        <v>666</v>
      </c>
      <c r="B16" s="511" t="s">
        <v>601</v>
      </c>
      <c r="C16" s="512"/>
      <c r="D16" s="512"/>
      <c r="E16" s="512"/>
      <c r="F16" s="512"/>
      <c r="G16" s="512"/>
      <c r="H16" s="512"/>
      <c r="I16" s="512"/>
      <c r="J16" s="512"/>
      <c r="K16" s="512"/>
      <c r="L16" s="512"/>
      <c r="M16" s="512"/>
      <c r="N16" s="512"/>
      <c r="O16" s="512"/>
      <c r="P16" s="512"/>
      <c r="Q16" s="512"/>
      <c r="R16" s="513"/>
    </row>
    <row r="17" spans="1:18">
      <c r="A17" s="285" t="s">
        <v>525</v>
      </c>
      <c r="B17" s="286" t="s">
        <v>524</v>
      </c>
      <c r="C17" s="298"/>
      <c r="D17" s="299"/>
      <c r="E17" s="299"/>
      <c r="F17" s="299"/>
      <c r="G17" s="299"/>
      <c r="H17" s="299"/>
      <c r="I17" s="299"/>
      <c r="J17" s="299"/>
      <c r="K17" s="299"/>
      <c r="L17" s="299"/>
      <c r="M17" s="299"/>
      <c r="N17" s="299"/>
      <c r="O17" s="299"/>
      <c r="P17" s="299"/>
      <c r="Q17" s="299"/>
      <c r="R17" s="300"/>
    </row>
    <row r="18" spans="1:18">
      <c r="A18" s="128" t="s">
        <v>541</v>
      </c>
      <c r="B18" s="287" t="s">
        <v>528</v>
      </c>
      <c r="C18" s="186">
        <v>1439</v>
      </c>
      <c r="D18" s="187">
        <v>1676</v>
      </c>
      <c r="E18" s="187">
        <v>254</v>
      </c>
      <c r="F18" s="187">
        <f>E18-23</f>
        <v>231</v>
      </c>
      <c r="G18" s="187">
        <v>232</v>
      </c>
      <c r="H18" s="187">
        <v>232</v>
      </c>
      <c r="I18" s="187">
        <v>14</v>
      </c>
      <c r="J18" s="187">
        <v>14</v>
      </c>
      <c r="K18" s="187">
        <v>428</v>
      </c>
      <c r="L18" s="187">
        <v>440</v>
      </c>
      <c r="M18" s="187">
        <v>213</v>
      </c>
      <c r="N18" s="187">
        <f>M18-5</f>
        <v>208</v>
      </c>
      <c r="O18" s="187">
        <v>44</v>
      </c>
      <c r="P18" s="187">
        <v>44</v>
      </c>
      <c r="Q18" s="187">
        <v>22</v>
      </c>
      <c r="R18" s="188">
        <v>22</v>
      </c>
    </row>
    <row r="19" spans="1:18" ht="13.5" thickBot="1">
      <c r="A19" s="129" t="s">
        <v>107</v>
      </c>
      <c r="B19" s="131" t="s">
        <v>94</v>
      </c>
      <c r="C19" s="195"/>
      <c r="D19" s="189"/>
      <c r="E19" s="189"/>
      <c r="F19" s="189"/>
      <c r="G19" s="195"/>
      <c r="H19" s="189"/>
      <c r="I19" s="189"/>
      <c r="J19" s="189"/>
      <c r="K19" s="195"/>
      <c r="L19" s="189"/>
      <c r="M19" s="189"/>
      <c r="N19" s="189"/>
      <c r="O19" s="195"/>
      <c r="P19" s="189"/>
      <c r="Q19" s="189"/>
      <c r="R19" s="190"/>
    </row>
    <row r="21" spans="1:18">
      <c r="A21" s="1" t="s">
        <v>143</v>
      </c>
    </row>
    <row r="22" spans="1:18">
      <c r="A22" s="2" t="s">
        <v>5</v>
      </c>
      <c r="C22" s="1"/>
    </row>
    <row r="23" spans="1:18">
      <c r="A23" s="1" t="s">
        <v>6</v>
      </c>
    </row>
  </sheetData>
  <mergeCells count="9">
    <mergeCell ref="C8:R8"/>
    <mergeCell ref="B16:R16"/>
    <mergeCell ref="C4:R4"/>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19"/>
  <sheetViews>
    <sheetView workbookViewId="0">
      <selection activeCell="R15" sqref="R15"/>
    </sheetView>
  </sheetViews>
  <sheetFormatPr defaultColWidth="9.140625" defaultRowHeight="15"/>
  <cols>
    <col min="1" max="1" width="31.28515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c r="A1" s="521" t="s">
        <v>496</v>
      </c>
      <c r="B1" s="522"/>
      <c r="C1" s="522"/>
      <c r="D1" s="522"/>
      <c r="E1" s="522"/>
      <c r="F1" s="522"/>
      <c r="G1" s="522"/>
      <c r="H1" s="522"/>
      <c r="I1" s="522"/>
      <c r="J1" s="522"/>
      <c r="K1" s="522"/>
      <c r="L1" s="522"/>
      <c r="M1" s="523"/>
      <c r="N1" s="524"/>
    </row>
    <row r="2" spans="1:24" s="4" customFormat="1" ht="16.5" customHeight="1">
      <c r="A2" s="528" t="s">
        <v>666</v>
      </c>
      <c r="B2" s="534" t="s">
        <v>16</v>
      </c>
      <c r="C2" s="535"/>
      <c r="D2" s="535"/>
      <c r="E2" s="535"/>
      <c r="F2" s="535"/>
      <c r="G2" s="535"/>
      <c r="H2" s="535"/>
      <c r="I2" s="536"/>
      <c r="J2" s="531" t="s">
        <v>563</v>
      </c>
      <c r="K2" s="532"/>
      <c r="L2" s="533"/>
      <c r="M2" s="525" t="s">
        <v>497</v>
      </c>
      <c r="N2" s="497" t="s">
        <v>85</v>
      </c>
      <c r="Q2" s="1"/>
      <c r="R2" s="1"/>
      <c r="S2" s="1"/>
      <c r="T2" s="1"/>
    </row>
    <row r="3" spans="1:24" s="4" customFormat="1" ht="52.5" customHeight="1" thickBot="1">
      <c r="A3" s="505"/>
      <c r="B3" s="304" t="s">
        <v>125</v>
      </c>
      <c r="C3" s="304" t="s">
        <v>17</v>
      </c>
      <c r="D3" s="304" t="s">
        <v>18</v>
      </c>
      <c r="E3" s="304" t="s">
        <v>19</v>
      </c>
      <c r="F3" s="304" t="s">
        <v>20</v>
      </c>
      <c r="G3" s="304" t="s">
        <v>21</v>
      </c>
      <c r="H3" s="304" t="s">
        <v>67</v>
      </c>
      <c r="I3" s="304" t="s">
        <v>548</v>
      </c>
      <c r="J3" s="127" t="s">
        <v>498</v>
      </c>
      <c r="K3" s="127" t="s">
        <v>576</v>
      </c>
      <c r="L3" s="127" t="s">
        <v>499</v>
      </c>
      <c r="M3" s="526"/>
      <c r="N3" s="527"/>
      <c r="Q3" s="1"/>
      <c r="R3" s="1"/>
      <c r="S3" s="1"/>
      <c r="T3" s="1"/>
    </row>
    <row r="4" spans="1:24" ht="15" customHeight="1">
      <c r="A4" s="83" t="s">
        <v>665</v>
      </c>
      <c r="B4" s="252">
        <f>SUM(C4:I4)</f>
        <v>96.227000000000004</v>
      </c>
      <c r="C4" s="253">
        <v>22.957000000000001</v>
      </c>
      <c r="D4" s="253">
        <v>29.890999999999998</v>
      </c>
      <c r="E4" s="253">
        <v>43.378999999999998</v>
      </c>
      <c r="F4" s="253">
        <v>0</v>
      </c>
      <c r="G4" s="253">
        <v>0</v>
      </c>
      <c r="H4" s="253">
        <v>0</v>
      </c>
      <c r="I4" s="253">
        <v>0</v>
      </c>
      <c r="J4" s="253">
        <v>0</v>
      </c>
      <c r="K4" s="253">
        <v>0</v>
      </c>
      <c r="L4" s="253">
        <v>1.2</v>
      </c>
      <c r="M4" s="254">
        <v>38.179000000000002</v>
      </c>
      <c r="N4" s="255">
        <f t="shared" ref="N4:N11" si="0">SUM(B4,J4:M4)</f>
        <v>135.60599999999999</v>
      </c>
      <c r="O4" s="1"/>
      <c r="P4" s="1"/>
      <c r="Q4" s="1"/>
      <c r="R4" s="1"/>
    </row>
    <row r="5" spans="1:24" ht="15" customHeight="1" thickBot="1">
      <c r="A5" s="132" t="s">
        <v>75</v>
      </c>
      <c r="B5" s="256">
        <f t="shared" ref="B5:B13" si="1">SUM(C5:I5)</f>
        <v>28.872</v>
      </c>
      <c r="C5" s="257">
        <v>4.7640000000000002</v>
      </c>
      <c r="D5" s="257">
        <v>6.5229999999999997</v>
      </c>
      <c r="E5" s="257">
        <v>17.585000000000001</v>
      </c>
      <c r="F5" s="257">
        <v>0</v>
      </c>
      <c r="G5" s="257">
        <v>0</v>
      </c>
      <c r="H5" s="257">
        <v>0</v>
      </c>
      <c r="I5" s="257">
        <v>0</v>
      </c>
      <c r="J5" s="257">
        <v>0</v>
      </c>
      <c r="K5" s="257">
        <v>0</v>
      </c>
      <c r="L5" s="257">
        <v>0</v>
      </c>
      <c r="M5" s="258">
        <v>24.678999999999998</v>
      </c>
      <c r="N5" s="259">
        <f t="shared" si="0"/>
        <v>53.551000000000002</v>
      </c>
      <c r="O5" s="1"/>
      <c r="P5" s="1"/>
      <c r="Q5" s="1"/>
      <c r="R5" s="1"/>
    </row>
    <row r="6" spans="1:24" ht="15" customHeight="1">
      <c r="A6" s="192" t="s">
        <v>663</v>
      </c>
      <c r="B6" s="260">
        <f t="shared" si="1"/>
        <v>81.433000000000007</v>
      </c>
      <c r="C6" s="261">
        <v>11.125</v>
      </c>
      <c r="D6" s="261">
        <v>22.623000000000001</v>
      </c>
      <c r="E6" s="261">
        <v>46.685000000000002</v>
      </c>
      <c r="F6" s="261">
        <v>0</v>
      </c>
      <c r="G6" s="261">
        <v>1</v>
      </c>
      <c r="H6" s="261">
        <v>0</v>
      </c>
      <c r="I6" s="261">
        <v>0</v>
      </c>
      <c r="J6" s="261">
        <v>0</v>
      </c>
      <c r="K6" s="261">
        <v>0</v>
      </c>
      <c r="L6" s="261">
        <v>0.435</v>
      </c>
      <c r="M6" s="262">
        <v>50.23</v>
      </c>
      <c r="N6" s="263">
        <f t="shared" si="0"/>
        <v>132.09800000000001</v>
      </c>
      <c r="Q6" s="1"/>
      <c r="R6" s="1"/>
    </row>
    <row r="7" spans="1:24" ht="15" customHeight="1" thickBot="1">
      <c r="A7" s="137" t="s">
        <v>76</v>
      </c>
      <c r="B7" s="264">
        <f t="shared" si="1"/>
        <v>41.067999999999998</v>
      </c>
      <c r="C7" s="265">
        <v>2</v>
      </c>
      <c r="D7" s="265">
        <v>8.3149999999999995</v>
      </c>
      <c r="E7" s="265">
        <v>30.753</v>
      </c>
      <c r="F7" s="265">
        <v>0</v>
      </c>
      <c r="G7" s="265">
        <v>0</v>
      </c>
      <c r="H7" s="265">
        <v>0</v>
      </c>
      <c r="I7" s="265">
        <v>0</v>
      </c>
      <c r="J7" s="265">
        <v>0</v>
      </c>
      <c r="K7" s="265">
        <v>0</v>
      </c>
      <c r="L7" s="265">
        <v>0.26</v>
      </c>
      <c r="M7" s="266">
        <v>27.786999999999999</v>
      </c>
      <c r="N7" s="267">
        <f t="shared" si="0"/>
        <v>69.114999999999995</v>
      </c>
    </row>
    <row r="8" spans="1:24" ht="15" customHeight="1">
      <c r="A8" s="192" t="s">
        <v>664</v>
      </c>
      <c r="B8" s="260">
        <f t="shared" ref="B8:B9" si="2">SUM(C8:I8)</f>
        <v>85.108000000000004</v>
      </c>
      <c r="C8" s="261">
        <v>11.233000000000001</v>
      </c>
      <c r="D8" s="261">
        <v>18.905000000000001</v>
      </c>
      <c r="E8" s="261">
        <v>54.97</v>
      </c>
      <c r="F8" s="261">
        <v>0</v>
      </c>
      <c r="G8" s="261">
        <v>0</v>
      </c>
      <c r="H8" s="261">
        <v>0</v>
      </c>
      <c r="I8" s="261">
        <v>0</v>
      </c>
      <c r="J8" s="261">
        <v>0</v>
      </c>
      <c r="K8" s="261">
        <v>0</v>
      </c>
      <c r="L8" s="261">
        <v>3.1629999999999998</v>
      </c>
      <c r="M8" s="262">
        <v>62.756999999999998</v>
      </c>
      <c r="N8" s="263">
        <f t="shared" si="0"/>
        <v>151.02799999999999</v>
      </c>
    </row>
    <row r="9" spans="1:24" ht="15" customHeight="1" thickBot="1">
      <c r="A9" s="137" t="s">
        <v>76</v>
      </c>
      <c r="B9" s="264">
        <f t="shared" si="2"/>
        <v>22.018000000000001</v>
      </c>
      <c r="C9" s="265">
        <v>0.80300000000000005</v>
      </c>
      <c r="D9" s="265">
        <v>2.7970000000000002</v>
      </c>
      <c r="E9" s="265">
        <v>18.417999999999999</v>
      </c>
      <c r="F9" s="265">
        <v>0</v>
      </c>
      <c r="G9" s="265">
        <v>0</v>
      </c>
      <c r="H9" s="265">
        <v>0</v>
      </c>
      <c r="I9" s="265">
        <v>0</v>
      </c>
      <c r="J9" s="265">
        <v>0</v>
      </c>
      <c r="K9" s="265">
        <v>0</v>
      </c>
      <c r="L9" s="265">
        <v>1.0820000000000001</v>
      </c>
      <c r="M9" s="266">
        <v>42.076000000000001</v>
      </c>
      <c r="N9" s="267">
        <f t="shared" si="0"/>
        <v>65.176000000000002</v>
      </c>
    </row>
    <row r="10" spans="1:24" ht="15" customHeight="1">
      <c r="A10" s="192" t="s">
        <v>87</v>
      </c>
      <c r="B10" s="260">
        <f t="shared" si="1"/>
        <v>12.599</v>
      </c>
      <c r="C10" s="260">
        <v>0.109</v>
      </c>
      <c r="D10" s="260">
        <v>1.335</v>
      </c>
      <c r="E10" s="260">
        <v>10.654999999999999</v>
      </c>
      <c r="F10" s="260">
        <v>0.5</v>
      </c>
      <c r="G10" s="260">
        <v>0</v>
      </c>
      <c r="H10" s="260">
        <v>0</v>
      </c>
      <c r="I10" s="260">
        <v>0</v>
      </c>
      <c r="J10" s="260">
        <v>0</v>
      </c>
      <c r="K10" s="260">
        <v>0</v>
      </c>
      <c r="L10" s="260">
        <v>0.8</v>
      </c>
      <c r="M10" s="260">
        <v>63.737000000000002</v>
      </c>
      <c r="N10" s="263">
        <f t="shared" si="0"/>
        <v>77.135999999999996</v>
      </c>
    </row>
    <row r="11" spans="1:24" ht="15" customHeight="1" thickBot="1">
      <c r="A11" s="140" t="s">
        <v>83</v>
      </c>
      <c r="B11" s="268">
        <f t="shared" si="1"/>
        <v>9.6640000000000015</v>
      </c>
      <c r="C11" s="269">
        <v>0</v>
      </c>
      <c r="D11" s="269">
        <v>1.284</v>
      </c>
      <c r="E11" s="269">
        <v>8.3800000000000008</v>
      </c>
      <c r="F11" s="269">
        <v>0</v>
      </c>
      <c r="G11" s="269">
        <v>0</v>
      </c>
      <c r="H11" s="269">
        <v>0</v>
      </c>
      <c r="I11" s="269">
        <v>0</v>
      </c>
      <c r="J11" s="269">
        <v>0</v>
      </c>
      <c r="K11" s="269">
        <v>0</v>
      </c>
      <c r="L11" s="269">
        <v>0.8</v>
      </c>
      <c r="M11" s="269">
        <v>38.543999999999997</v>
      </c>
      <c r="N11" s="270">
        <f t="shared" si="0"/>
        <v>49.007999999999996</v>
      </c>
    </row>
    <row r="12" spans="1:24" ht="12.75" customHeight="1">
      <c r="A12" s="196" t="s">
        <v>4</v>
      </c>
      <c r="B12" s="271">
        <f>SUM(C12:I12)</f>
        <v>275.36699999999996</v>
      </c>
      <c r="C12" s="272">
        <f>SUM(C4,C6,C8,C10)</f>
        <v>45.423999999999999</v>
      </c>
      <c r="D12" s="272">
        <f t="shared" ref="D12:N13" si="3">SUM(D4,D6,D8,D10)</f>
        <v>72.753999999999991</v>
      </c>
      <c r="E12" s="272">
        <f t="shared" si="3"/>
        <v>155.68899999999999</v>
      </c>
      <c r="F12" s="272">
        <f t="shared" si="3"/>
        <v>0.5</v>
      </c>
      <c r="G12" s="272">
        <f t="shared" si="3"/>
        <v>1</v>
      </c>
      <c r="H12" s="272">
        <f t="shared" si="3"/>
        <v>0</v>
      </c>
      <c r="I12" s="272">
        <f t="shared" si="3"/>
        <v>0</v>
      </c>
      <c r="J12" s="272">
        <f t="shared" si="3"/>
        <v>0</v>
      </c>
      <c r="K12" s="272">
        <f t="shared" si="3"/>
        <v>0</v>
      </c>
      <c r="L12" s="272">
        <f t="shared" si="3"/>
        <v>5.5979999999999999</v>
      </c>
      <c r="M12" s="272">
        <f t="shared" si="3"/>
        <v>214.90299999999999</v>
      </c>
      <c r="N12" s="272">
        <f t="shared" si="3"/>
        <v>495.86799999999994</v>
      </c>
      <c r="O12" s="55"/>
      <c r="P12" s="55"/>
      <c r="Q12" s="55"/>
      <c r="R12" s="55"/>
    </row>
    <row r="13" spans="1:24" ht="27" customHeight="1" thickBot="1">
      <c r="A13" s="197" t="s">
        <v>74</v>
      </c>
      <c r="B13" s="273">
        <f t="shared" si="1"/>
        <v>101.62199999999999</v>
      </c>
      <c r="C13" s="274">
        <f>SUM(C5,C7,C9,C11)</f>
        <v>7.5670000000000002</v>
      </c>
      <c r="D13" s="274">
        <f t="shared" si="3"/>
        <v>18.918999999999997</v>
      </c>
      <c r="E13" s="274">
        <f t="shared" si="3"/>
        <v>75.135999999999996</v>
      </c>
      <c r="F13" s="274">
        <f t="shared" si="3"/>
        <v>0</v>
      </c>
      <c r="G13" s="274">
        <f t="shared" si="3"/>
        <v>0</v>
      </c>
      <c r="H13" s="274">
        <f t="shared" si="3"/>
        <v>0</v>
      </c>
      <c r="I13" s="274">
        <f t="shared" si="3"/>
        <v>0</v>
      </c>
      <c r="J13" s="274">
        <f t="shared" si="3"/>
        <v>0</v>
      </c>
      <c r="K13" s="274">
        <f t="shared" si="3"/>
        <v>0</v>
      </c>
      <c r="L13" s="274">
        <f t="shared" si="3"/>
        <v>2.1420000000000003</v>
      </c>
      <c r="M13" s="274">
        <f t="shared" si="3"/>
        <v>133.08600000000001</v>
      </c>
      <c r="N13" s="274">
        <f t="shared" si="3"/>
        <v>236.84999999999997</v>
      </c>
      <c r="O13" s="55"/>
      <c r="P13" s="55"/>
      <c r="Q13" s="55"/>
      <c r="R13" s="55"/>
    </row>
    <row r="14" spans="1:24" ht="15" customHeight="1">
      <c r="A14" s="529" t="s">
        <v>500</v>
      </c>
      <c r="B14" s="529"/>
      <c r="C14" s="529"/>
      <c r="D14" s="529"/>
      <c r="E14" s="529"/>
      <c r="F14" s="529"/>
      <c r="G14" s="529"/>
      <c r="H14" s="529"/>
      <c r="I14" s="529"/>
      <c r="J14" s="529"/>
      <c r="K14" s="529"/>
      <c r="L14" s="529"/>
      <c r="M14" s="529"/>
      <c r="N14" s="529"/>
      <c r="O14" s="65"/>
      <c r="P14" s="65"/>
      <c r="Q14" s="65"/>
      <c r="R14" s="65"/>
    </row>
    <row r="15" spans="1:24" ht="45" customHeight="1">
      <c r="A15" s="530" t="s">
        <v>512</v>
      </c>
      <c r="B15" s="530"/>
      <c r="C15" s="530"/>
      <c r="D15" s="530"/>
      <c r="E15" s="530"/>
      <c r="F15" s="530"/>
      <c r="G15" s="530"/>
      <c r="H15" s="530"/>
      <c r="I15" s="530"/>
      <c r="J15" s="530"/>
      <c r="K15" s="530"/>
      <c r="L15" s="530"/>
      <c r="M15" s="530"/>
      <c r="N15" s="530"/>
      <c r="O15" s="65"/>
      <c r="P15" s="65"/>
      <c r="Q15" s="65"/>
      <c r="R15" s="65"/>
    </row>
    <row r="16" spans="1:24" ht="15" customHeight="1">
      <c r="A16" s="530" t="s">
        <v>502</v>
      </c>
      <c r="B16" s="530"/>
      <c r="C16" s="530"/>
      <c r="D16" s="530"/>
      <c r="E16" s="530"/>
      <c r="F16" s="530"/>
      <c r="G16" s="530"/>
      <c r="H16" s="530"/>
      <c r="I16" s="530"/>
      <c r="J16" s="530"/>
      <c r="K16" s="530"/>
      <c r="L16" s="530"/>
      <c r="M16" s="530"/>
      <c r="N16" s="530"/>
      <c r="O16" s="88"/>
      <c r="P16" s="88"/>
      <c r="Q16" s="88"/>
      <c r="R16" s="88"/>
      <c r="S16" s="88"/>
      <c r="T16" s="88"/>
      <c r="U16" s="88"/>
      <c r="V16" s="88"/>
      <c r="W16" s="88"/>
      <c r="X16" s="88"/>
    </row>
    <row r="17" spans="1:19" ht="16.5" customHeight="1">
      <c r="A17" s="530" t="s">
        <v>503</v>
      </c>
      <c r="B17" s="530"/>
      <c r="C17" s="530"/>
      <c r="D17" s="530"/>
      <c r="E17" s="530"/>
      <c r="F17" s="530"/>
      <c r="G17" s="530"/>
      <c r="H17" s="530"/>
      <c r="I17" s="530"/>
      <c r="J17" s="530"/>
      <c r="K17" s="530"/>
      <c r="L17" s="530"/>
      <c r="M17" s="530"/>
      <c r="N17" s="530"/>
    </row>
    <row r="18" spans="1:19">
      <c r="A18" s="530" t="s">
        <v>504</v>
      </c>
      <c r="B18" s="530"/>
      <c r="C18" s="530"/>
      <c r="D18" s="530"/>
      <c r="E18" s="530"/>
      <c r="F18" s="530"/>
      <c r="G18" s="530"/>
      <c r="H18" s="530"/>
      <c r="I18" s="530"/>
      <c r="J18" s="530"/>
      <c r="K18" s="530"/>
      <c r="L18" s="530"/>
      <c r="M18" s="530"/>
      <c r="N18" s="530"/>
    </row>
    <row r="19" spans="1:19" customFormat="1">
      <c r="A19" s="520"/>
      <c r="B19" s="520"/>
      <c r="C19" s="520"/>
      <c r="D19" s="520"/>
      <c r="E19" s="520"/>
      <c r="F19" s="520"/>
      <c r="G19" s="520"/>
      <c r="H19" s="520"/>
      <c r="I19" s="520"/>
      <c r="J19" s="520"/>
      <c r="K19" s="520"/>
      <c r="L19" s="520"/>
      <c r="M19" s="520"/>
      <c r="N19" s="520"/>
      <c r="S19" s="1"/>
    </row>
  </sheetData>
  <mergeCells count="12">
    <mergeCell ref="A19:N19"/>
    <mergeCell ref="A1:N1"/>
    <mergeCell ref="M2:M3"/>
    <mergeCell ref="N2:N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Normal="100" workbookViewId="0">
      <selection activeCell="R31" sqref="R31"/>
    </sheetView>
  </sheetViews>
  <sheetFormatPr defaultColWidth="9.140625" defaultRowHeight="12.75"/>
  <cols>
    <col min="1" max="1" width="30" style="2" customWidth="1"/>
    <col min="2" max="25" width="8.85546875" style="1" customWidth="1"/>
    <col min="26" max="16384" width="9.140625" style="1"/>
  </cols>
  <sheetData>
    <row r="1" spans="1:25" ht="42.75" customHeight="1" thickBot="1">
      <c r="A1" s="537" t="s">
        <v>564</v>
      </c>
      <c r="B1" s="538"/>
      <c r="C1" s="538"/>
      <c r="D1" s="538"/>
      <c r="E1" s="538"/>
      <c r="F1" s="538"/>
      <c r="G1" s="538"/>
      <c r="H1" s="538"/>
      <c r="I1" s="538"/>
      <c r="J1" s="538"/>
      <c r="K1" s="538"/>
      <c r="L1" s="538"/>
      <c r="M1" s="538"/>
      <c r="N1" s="538"/>
      <c r="O1" s="538"/>
      <c r="P1" s="538"/>
      <c r="Q1" s="538"/>
      <c r="R1" s="538"/>
      <c r="S1" s="538"/>
      <c r="T1" s="538"/>
      <c r="U1" s="538"/>
      <c r="V1" s="538"/>
      <c r="W1" s="538"/>
      <c r="X1" s="538"/>
      <c r="Y1" s="539"/>
    </row>
    <row r="2" spans="1:25" s="4" customFormat="1" ht="17.25" customHeight="1">
      <c r="A2" s="551" t="s">
        <v>666</v>
      </c>
      <c r="B2" s="534" t="s">
        <v>16</v>
      </c>
      <c r="C2" s="535"/>
      <c r="D2" s="535"/>
      <c r="E2" s="535"/>
      <c r="F2" s="535"/>
      <c r="G2" s="535"/>
      <c r="H2" s="535"/>
      <c r="I2" s="535"/>
      <c r="J2" s="535"/>
      <c r="K2" s="535"/>
      <c r="L2" s="535"/>
      <c r="M2" s="535"/>
      <c r="N2" s="535"/>
      <c r="O2" s="536"/>
      <c r="P2" s="534" t="s">
        <v>563</v>
      </c>
      <c r="Q2" s="535"/>
      <c r="R2" s="535"/>
      <c r="S2" s="535"/>
      <c r="T2" s="535"/>
      <c r="U2" s="535"/>
      <c r="V2" s="540" t="s">
        <v>497</v>
      </c>
      <c r="W2" s="541"/>
      <c r="X2" s="544" t="s">
        <v>4</v>
      </c>
      <c r="Y2" s="547" t="s">
        <v>126</v>
      </c>
    </row>
    <row r="3" spans="1:25" s="4" customFormat="1" ht="52.5" customHeight="1">
      <c r="A3" s="528"/>
      <c r="B3" s="550" t="s">
        <v>17</v>
      </c>
      <c r="C3" s="550"/>
      <c r="D3" s="550" t="s">
        <v>18</v>
      </c>
      <c r="E3" s="550"/>
      <c r="F3" s="550" t="s">
        <v>19</v>
      </c>
      <c r="G3" s="550"/>
      <c r="H3" s="550" t="s">
        <v>20</v>
      </c>
      <c r="I3" s="550"/>
      <c r="J3" s="550" t="s">
        <v>21</v>
      </c>
      <c r="K3" s="550"/>
      <c r="L3" s="550" t="s">
        <v>54</v>
      </c>
      <c r="M3" s="550"/>
      <c r="N3" s="444" t="s">
        <v>548</v>
      </c>
      <c r="O3" s="446"/>
      <c r="P3" s="444" t="s">
        <v>498</v>
      </c>
      <c r="Q3" s="446"/>
      <c r="R3" s="444" t="s">
        <v>576</v>
      </c>
      <c r="S3" s="446"/>
      <c r="T3" s="444" t="s">
        <v>499</v>
      </c>
      <c r="U3" s="446"/>
      <c r="V3" s="542"/>
      <c r="W3" s="543"/>
      <c r="X3" s="545"/>
      <c r="Y3" s="548"/>
    </row>
    <row r="4" spans="1:25" s="4" customFormat="1" ht="13.5" customHeight="1" thickBot="1">
      <c r="A4" s="505"/>
      <c r="B4" s="46" t="s">
        <v>4</v>
      </c>
      <c r="C4" s="46" t="s">
        <v>22</v>
      </c>
      <c r="D4" s="46" t="s">
        <v>4</v>
      </c>
      <c r="E4" s="46" t="s">
        <v>22</v>
      </c>
      <c r="F4" s="46" t="s">
        <v>4</v>
      </c>
      <c r="G4" s="46" t="s">
        <v>22</v>
      </c>
      <c r="H4" s="46" t="s">
        <v>4</v>
      </c>
      <c r="I4" s="46" t="s">
        <v>22</v>
      </c>
      <c r="J4" s="46" t="s">
        <v>4</v>
      </c>
      <c r="K4" s="46" t="s">
        <v>22</v>
      </c>
      <c r="L4" s="46" t="s">
        <v>4</v>
      </c>
      <c r="M4" s="46" t="s">
        <v>22</v>
      </c>
      <c r="N4" s="46" t="s">
        <v>4</v>
      </c>
      <c r="O4" s="46" t="s">
        <v>22</v>
      </c>
      <c r="P4" s="46" t="s">
        <v>4</v>
      </c>
      <c r="Q4" s="46" t="s">
        <v>22</v>
      </c>
      <c r="R4" s="46" t="s">
        <v>4</v>
      </c>
      <c r="S4" s="46" t="s">
        <v>22</v>
      </c>
      <c r="T4" s="46" t="s">
        <v>4</v>
      </c>
      <c r="U4" s="46" t="s">
        <v>22</v>
      </c>
      <c r="V4" s="46" t="s">
        <v>4</v>
      </c>
      <c r="W4" s="46" t="s">
        <v>22</v>
      </c>
      <c r="X4" s="546"/>
      <c r="Y4" s="549"/>
    </row>
    <row r="5" spans="1:25" s="5" customFormat="1" ht="12.75" customHeight="1">
      <c r="A5" s="146" t="s">
        <v>23</v>
      </c>
      <c r="B5" s="147">
        <v>0</v>
      </c>
      <c r="C5" s="147">
        <v>0</v>
      </c>
      <c r="D5" s="147">
        <v>0</v>
      </c>
      <c r="E5" s="147">
        <v>0</v>
      </c>
      <c r="F5" s="147">
        <v>0</v>
      </c>
      <c r="G5" s="147">
        <v>0</v>
      </c>
      <c r="H5" s="147">
        <v>0</v>
      </c>
      <c r="I5" s="147">
        <v>0</v>
      </c>
      <c r="J5" s="147">
        <v>0</v>
      </c>
      <c r="K5" s="147">
        <v>0</v>
      </c>
      <c r="L5" s="147">
        <v>0</v>
      </c>
      <c r="M5" s="147">
        <v>0</v>
      </c>
      <c r="N5" s="147">
        <v>0</v>
      </c>
      <c r="O5" s="147">
        <v>0</v>
      </c>
      <c r="P5" s="147">
        <v>0</v>
      </c>
      <c r="Q5" s="147">
        <v>0</v>
      </c>
      <c r="R5" s="147">
        <v>0</v>
      </c>
      <c r="S5" s="147">
        <v>0</v>
      </c>
      <c r="T5" s="147">
        <v>1</v>
      </c>
      <c r="U5" s="147">
        <v>0</v>
      </c>
      <c r="V5" s="147">
        <v>18</v>
      </c>
      <c r="W5" s="147">
        <v>12</v>
      </c>
      <c r="X5" s="191">
        <f>SUM(B5,D5,F5,H5,J5,L5,N5,P5,R5,T5,V5)</f>
        <v>19</v>
      </c>
      <c r="Y5" s="144">
        <f>SUM(C5,E5,G5,I5,K5,M5,O5,Q5,S5,U5,W5)</f>
        <v>12</v>
      </c>
    </row>
    <row r="6" spans="1:25" s="5" customFormat="1" ht="12.75" customHeight="1">
      <c r="A6" s="29" t="s">
        <v>24</v>
      </c>
      <c r="B6" s="148">
        <v>0</v>
      </c>
      <c r="C6" s="148">
        <v>0</v>
      </c>
      <c r="D6" s="148">
        <v>3</v>
      </c>
      <c r="E6" s="148">
        <v>0</v>
      </c>
      <c r="F6" s="148">
        <v>47</v>
      </c>
      <c r="G6" s="148">
        <v>22</v>
      </c>
      <c r="H6" s="148">
        <v>0</v>
      </c>
      <c r="I6" s="148">
        <v>0</v>
      </c>
      <c r="J6" s="148">
        <v>0</v>
      </c>
      <c r="K6" s="148">
        <v>0</v>
      </c>
      <c r="L6" s="148">
        <v>0</v>
      </c>
      <c r="M6" s="148">
        <v>0</v>
      </c>
      <c r="N6" s="148">
        <v>0</v>
      </c>
      <c r="O6" s="148">
        <v>0</v>
      </c>
      <c r="P6" s="148">
        <v>0</v>
      </c>
      <c r="Q6" s="148">
        <v>0</v>
      </c>
      <c r="R6" s="148">
        <v>0</v>
      </c>
      <c r="S6" s="148">
        <v>0</v>
      </c>
      <c r="T6" s="148">
        <v>3</v>
      </c>
      <c r="U6" s="148">
        <v>2</v>
      </c>
      <c r="V6" s="148">
        <v>45</v>
      </c>
      <c r="W6" s="148">
        <v>24</v>
      </c>
      <c r="X6" s="153">
        <f t="shared" ref="X6:Y11" si="0">SUM(B6,D6,F6,H6,J6,L6,N6,P6,R6,T6,V6)</f>
        <v>98</v>
      </c>
      <c r="Y6" s="145">
        <f t="shared" si="0"/>
        <v>48</v>
      </c>
    </row>
    <row r="7" spans="1:25" s="5" customFormat="1" ht="12.75" customHeight="1">
      <c r="A7" s="29" t="s">
        <v>25</v>
      </c>
      <c r="B7" s="148">
        <v>2</v>
      </c>
      <c r="C7" s="148">
        <v>0</v>
      </c>
      <c r="D7" s="148">
        <v>20</v>
      </c>
      <c r="E7" s="148">
        <v>3</v>
      </c>
      <c r="F7" s="148">
        <v>93</v>
      </c>
      <c r="G7" s="148">
        <v>44</v>
      </c>
      <c r="H7" s="148">
        <v>1</v>
      </c>
      <c r="I7" s="148">
        <v>0</v>
      </c>
      <c r="J7" s="148">
        <v>0</v>
      </c>
      <c r="K7" s="148">
        <v>0</v>
      </c>
      <c r="L7" s="148">
        <v>0</v>
      </c>
      <c r="M7" s="148">
        <v>0</v>
      </c>
      <c r="N7" s="148">
        <v>0</v>
      </c>
      <c r="O7" s="148">
        <v>0</v>
      </c>
      <c r="P7" s="148">
        <v>0</v>
      </c>
      <c r="Q7" s="148">
        <v>0</v>
      </c>
      <c r="R7" s="148">
        <v>0</v>
      </c>
      <c r="S7" s="148">
        <v>0</v>
      </c>
      <c r="T7" s="148">
        <v>6</v>
      </c>
      <c r="U7" s="148">
        <v>3</v>
      </c>
      <c r="V7" s="148">
        <v>92</v>
      </c>
      <c r="W7" s="148">
        <v>60</v>
      </c>
      <c r="X7" s="153">
        <f t="shared" si="0"/>
        <v>214</v>
      </c>
      <c r="Y7" s="145">
        <f t="shared" si="0"/>
        <v>110</v>
      </c>
    </row>
    <row r="8" spans="1:25" s="5" customFormat="1" ht="12.75" customHeight="1">
      <c r="A8" s="29" t="s">
        <v>26</v>
      </c>
      <c r="B8" s="148">
        <v>6</v>
      </c>
      <c r="C8" s="148">
        <v>1</v>
      </c>
      <c r="D8" s="148">
        <v>31</v>
      </c>
      <c r="E8" s="148">
        <v>11</v>
      </c>
      <c r="F8" s="148">
        <v>61</v>
      </c>
      <c r="G8" s="148">
        <v>27</v>
      </c>
      <c r="H8" s="148">
        <v>0</v>
      </c>
      <c r="I8" s="148">
        <v>0</v>
      </c>
      <c r="J8" s="148">
        <v>0</v>
      </c>
      <c r="K8" s="148">
        <v>0</v>
      </c>
      <c r="L8" s="148">
        <v>0</v>
      </c>
      <c r="M8" s="148">
        <v>0</v>
      </c>
      <c r="N8" s="148">
        <v>0</v>
      </c>
      <c r="O8" s="148">
        <v>0</v>
      </c>
      <c r="P8" s="148">
        <v>0</v>
      </c>
      <c r="Q8" s="148">
        <v>0</v>
      </c>
      <c r="R8" s="148">
        <v>0</v>
      </c>
      <c r="S8" s="148">
        <v>0</v>
      </c>
      <c r="T8" s="148">
        <v>3</v>
      </c>
      <c r="U8" s="148">
        <v>1</v>
      </c>
      <c r="V8" s="148">
        <v>52</v>
      </c>
      <c r="W8" s="148">
        <v>34</v>
      </c>
      <c r="X8" s="153">
        <f t="shared" si="0"/>
        <v>153</v>
      </c>
      <c r="Y8" s="145">
        <f t="shared" si="0"/>
        <v>74</v>
      </c>
    </row>
    <row r="9" spans="1:25" s="5" customFormat="1">
      <c r="A9" s="29" t="s">
        <v>27</v>
      </c>
      <c r="B9" s="148">
        <v>23</v>
      </c>
      <c r="C9" s="148">
        <v>4</v>
      </c>
      <c r="D9" s="148">
        <v>22</v>
      </c>
      <c r="E9" s="148">
        <v>7</v>
      </c>
      <c r="F9" s="148">
        <v>38</v>
      </c>
      <c r="G9" s="148">
        <v>17</v>
      </c>
      <c r="H9" s="148">
        <v>0</v>
      </c>
      <c r="I9" s="148">
        <v>0</v>
      </c>
      <c r="J9" s="148">
        <v>1</v>
      </c>
      <c r="K9" s="148">
        <v>0</v>
      </c>
      <c r="L9" s="148">
        <v>0</v>
      </c>
      <c r="M9" s="148">
        <v>0</v>
      </c>
      <c r="N9" s="148">
        <v>0</v>
      </c>
      <c r="O9" s="148">
        <v>0</v>
      </c>
      <c r="P9" s="148">
        <v>0</v>
      </c>
      <c r="Q9" s="148">
        <v>0</v>
      </c>
      <c r="R9" s="148">
        <v>0</v>
      </c>
      <c r="S9" s="148">
        <v>0</v>
      </c>
      <c r="T9" s="148">
        <v>1</v>
      </c>
      <c r="U9" s="148">
        <v>0</v>
      </c>
      <c r="V9" s="148">
        <v>34</v>
      </c>
      <c r="W9" s="148">
        <v>21</v>
      </c>
      <c r="X9" s="153">
        <f t="shared" si="0"/>
        <v>119</v>
      </c>
      <c r="Y9" s="145">
        <f t="shared" si="0"/>
        <v>49</v>
      </c>
    </row>
    <row r="10" spans="1:25" s="5" customFormat="1">
      <c r="A10" s="29" t="s">
        <v>28</v>
      </c>
      <c r="B10" s="148">
        <v>26</v>
      </c>
      <c r="C10" s="148">
        <v>5</v>
      </c>
      <c r="D10" s="148">
        <v>17</v>
      </c>
      <c r="E10" s="148">
        <v>2</v>
      </c>
      <c r="F10" s="148">
        <v>16</v>
      </c>
      <c r="G10" s="148">
        <v>5</v>
      </c>
      <c r="H10" s="148">
        <v>0</v>
      </c>
      <c r="I10" s="148">
        <v>0</v>
      </c>
      <c r="J10" s="148">
        <v>0</v>
      </c>
      <c r="K10" s="148">
        <v>0</v>
      </c>
      <c r="L10" s="148">
        <v>0</v>
      </c>
      <c r="M10" s="148">
        <v>0</v>
      </c>
      <c r="N10" s="148">
        <v>0</v>
      </c>
      <c r="O10" s="148">
        <v>0</v>
      </c>
      <c r="P10" s="148">
        <v>0</v>
      </c>
      <c r="Q10" s="148">
        <v>0</v>
      </c>
      <c r="R10" s="148">
        <v>0</v>
      </c>
      <c r="S10" s="148">
        <v>0</v>
      </c>
      <c r="T10" s="148">
        <v>1</v>
      </c>
      <c r="U10" s="148">
        <v>0</v>
      </c>
      <c r="V10" s="148">
        <v>10</v>
      </c>
      <c r="W10" s="148">
        <v>8</v>
      </c>
      <c r="X10" s="153">
        <f t="shared" si="0"/>
        <v>70</v>
      </c>
      <c r="Y10" s="145">
        <f t="shared" si="0"/>
        <v>20</v>
      </c>
    </row>
    <row r="11" spans="1:25" ht="13.5" thickBot="1">
      <c r="A11" s="23" t="s">
        <v>4</v>
      </c>
      <c r="B11" s="143">
        <f>SUM(B5:B10)</f>
        <v>57</v>
      </c>
      <c r="C11" s="143">
        <f t="shared" ref="C11:W11" si="1">SUM(C5:C10)</f>
        <v>10</v>
      </c>
      <c r="D11" s="143">
        <f t="shared" si="1"/>
        <v>93</v>
      </c>
      <c r="E11" s="143">
        <f t="shared" si="1"/>
        <v>23</v>
      </c>
      <c r="F11" s="143">
        <f t="shared" si="1"/>
        <v>255</v>
      </c>
      <c r="G11" s="143">
        <f t="shared" si="1"/>
        <v>115</v>
      </c>
      <c r="H11" s="143">
        <f t="shared" si="1"/>
        <v>1</v>
      </c>
      <c r="I11" s="143">
        <f t="shared" si="1"/>
        <v>0</v>
      </c>
      <c r="J11" s="143">
        <f t="shared" si="1"/>
        <v>1</v>
      </c>
      <c r="K11" s="143">
        <f t="shared" si="1"/>
        <v>0</v>
      </c>
      <c r="L11" s="143">
        <f t="shared" si="1"/>
        <v>0</v>
      </c>
      <c r="M11" s="143">
        <f t="shared" si="1"/>
        <v>0</v>
      </c>
      <c r="N11" s="143">
        <f t="shared" si="1"/>
        <v>0</v>
      </c>
      <c r="O11" s="143">
        <f t="shared" si="1"/>
        <v>0</v>
      </c>
      <c r="P11" s="143">
        <f t="shared" si="1"/>
        <v>0</v>
      </c>
      <c r="Q11" s="143">
        <f t="shared" si="1"/>
        <v>0</v>
      </c>
      <c r="R11" s="143">
        <f t="shared" si="1"/>
        <v>0</v>
      </c>
      <c r="S11" s="143">
        <f t="shared" si="1"/>
        <v>0</v>
      </c>
      <c r="T11" s="143">
        <f t="shared" si="1"/>
        <v>15</v>
      </c>
      <c r="U11" s="143">
        <f t="shared" si="1"/>
        <v>6</v>
      </c>
      <c r="V11" s="143">
        <f t="shared" si="1"/>
        <v>251</v>
      </c>
      <c r="W11" s="143">
        <f t="shared" si="1"/>
        <v>159</v>
      </c>
      <c r="X11" s="143">
        <f t="shared" si="0"/>
        <v>673</v>
      </c>
      <c r="Y11" s="229">
        <f t="shared" si="0"/>
        <v>313</v>
      </c>
    </row>
    <row r="12" spans="1:25" ht="15" customHeight="1"/>
    <row r="13" spans="1:25" ht="15" customHeight="1"/>
    <row r="14" spans="1:25" ht="15" customHeight="1">
      <c r="A14" s="491" t="s">
        <v>507</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row>
    <row r="15" spans="1:25" ht="15" customHeight="1">
      <c r="A15" s="552" t="s">
        <v>500</v>
      </c>
      <c r="B15" s="552"/>
      <c r="C15" s="552"/>
      <c r="D15" s="552"/>
      <c r="E15" s="552"/>
      <c r="F15" s="552"/>
      <c r="G15" s="552"/>
      <c r="H15" s="552"/>
      <c r="I15" s="552"/>
      <c r="J15" s="552"/>
      <c r="K15" s="552"/>
      <c r="L15" s="552"/>
      <c r="M15" s="552"/>
      <c r="N15" s="552"/>
      <c r="O15" s="552"/>
      <c r="P15" s="552"/>
      <c r="Q15" s="552"/>
      <c r="R15" s="552"/>
      <c r="S15" s="552"/>
      <c r="T15" s="552"/>
      <c r="U15" s="552"/>
      <c r="V15" s="552"/>
      <c r="W15" s="552"/>
      <c r="X15" s="552"/>
      <c r="Y15" s="552"/>
    </row>
    <row r="16" spans="1:25" ht="45" customHeight="1">
      <c r="A16" s="530" t="s">
        <v>501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row>
    <row r="17" spans="1:25" ht="15" customHeight="1">
      <c r="A17" s="530" t="s">
        <v>502</v>
      </c>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row>
    <row r="18" spans="1:25" ht="15" customHeight="1">
      <c r="A18" s="530" t="s">
        <v>503</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row>
    <row r="19" spans="1:25">
      <c r="A19" s="520"/>
      <c r="B19" s="520"/>
      <c r="C19" s="520"/>
      <c r="D19" s="520"/>
      <c r="E19" s="520"/>
      <c r="F19" s="520"/>
      <c r="G19" s="520"/>
      <c r="H19" s="520"/>
      <c r="I19" s="520"/>
      <c r="J19" s="520"/>
      <c r="K19" s="520"/>
      <c r="L19" s="520"/>
      <c r="M19" s="520"/>
      <c r="N19" s="277"/>
      <c r="O19" s="277"/>
    </row>
    <row r="21" spans="1:25" ht="15">
      <c r="A21" s="230"/>
    </row>
    <row r="22" spans="1:25" ht="15">
      <c r="A22" s="230"/>
    </row>
    <row r="23" spans="1:25" ht="15">
      <c r="A23" s="230"/>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47"/>
  <sheetViews>
    <sheetView zoomScaleNormal="100" workbookViewId="0">
      <selection activeCell="Q50" sqref="Q50"/>
    </sheetView>
  </sheetViews>
  <sheetFormatPr defaultColWidth="9.140625" defaultRowHeight="12.75"/>
  <cols>
    <col min="1" max="1" width="3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c r="A1" s="489" t="s">
        <v>448</v>
      </c>
      <c r="B1" s="555"/>
      <c r="C1" s="555"/>
      <c r="D1" s="555"/>
      <c r="E1" s="555"/>
      <c r="F1" s="555"/>
      <c r="G1" s="555"/>
      <c r="H1" s="555"/>
      <c r="I1" s="555"/>
      <c r="J1" s="555"/>
      <c r="K1" s="555"/>
      <c r="L1" s="555"/>
      <c r="M1" s="556"/>
      <c r="O1" s="67"/>
    </row>
    <row r="2" spans="1:18" s="4" customFormat="1" ht="30" customHeight="1">
      <c r="A2" s="13" t="s">
        <v>666</v>
      </c>
      <c r="B2" s="458" t="s">
        <v>16</v>
      </c>
      <c r="C2" s="557"/>
      <c r="D2" s="557"/>
      <c r="E2" s="557"/>
      <c r="F2" s="557"/>
      <c r="G2" s="557"/>
      <c r="H2" s="557"/>
      <c r="I2" s="459"/>
      <c r="J2" s="457" t="s">
        <v>577</v>
      </c>
      <c r="K2" s="457"/>
      <c r="L2" s="89" t="s">
        <v>4</v>
      </c>
      <c r="M2" s="152" t="s">
        <v>126</v>
      </c>
      <c r="N2" s="54"/>
      <c r="O2" s="54"/>
      <c r="Q2" s="54"/>
      <c r="R2" s="54"/>
    </row>
    <row r="3" spans="1:18" s="4" customFormat="1" ht="18" customHeight="1">
      <c r="A3" s="75" t="s">
        <v>665</v>
      </c>
      <c r="B3" s="558"/>
      <c r="C3" s="559"/>
      <c r="D3" s="559"/>
      <c r="E3" s="559"/>
      <c r="F3" s="559"/>
      <c r="G3" s="559"/>
      <c r="H3" s="559"/>
      <c r="I3" s="559"/>
      <c r="J3" s="559"/>
      <c r="K3" s="559"/>
      <c r="L3" s="560"/>
      <c r="M3" s="151"/>
    </row>
    <row r="4" spans="1:18" s="4" customFormat="1" ht="18" customHeight="1">
      <c r="A4" s="150"/>
      <c r="B4" s="562" t="s">
        <v>31</v>
      </c>
      <c r="C4" s="563"/>
      <c r="D4" s="562" t="s">
        <v>32</v>
      </c>
      <c r="E4" s="563"/>
      <c r="F4" s="562" t="s">
        <v>34</v>
      </c>
      <c r="G4" s="563"/>
      <c r="H4" s="562" t="s">
        <v>33</v>
      </c>
      <c r="I4" s="563"/>
      <c r="J4" s="477" t="s">
        <v>4</v>
      </c>
      <c r="K4" s="477" t="s">
        <v>22</v>
      </c>
      <c r="L4" s="477"/>
      <c r="M4" s="553"/>
    </row>
    <row r="5" spans="1:18" s="4" customFormat="1" ht="15" customHeight="1">
      <c r="A5" s="13" t="s">
        <v>29</v>
      </c>
      <c r="B5" s="361" t="s">
        <v>4</v>
      </c>
      <c r="C5" s="361" t="s">
        <v>22</v>
      </c>
      <c r="D5" s="361" t="s">
        <v>4</v>
      </c>
      <c r="E5" s="361" t="s">
        <v>22</v>
      </c>
      <c r="F5" s="361" t="s">
        <v>4</v>
      </c>
      <c r="G5" s="361" t="s">
        <v>22</v>
      </c>
      <c r="H5" s="361" t="s">
        <v>4</v>
      </c>
      <c r="I5" s="361" t="s">
        <v>22</v>
      </c>
      <c r="J5" s="478"/>
      <c r="K5" s="478"/>
      <c r="L5" s="478"/>
      <c r="M5" s="554"/>
    </row>
    <row r="6" spans="1:18" s="5" customFormat="1" ht="12.75" customHeight="1">
      <c r="A6" s="13" t="s">
        <v>30</v>
      </c>
      <c r="B6" s="148">
        <v>1</v>
      </c>
      <c r="C6" s="148">
        <v>1</v>
      </c>
      <c r="D6" s="148">
        <v>3</v>
      </c>
      <c r="E6" s="148">
        <v>1</v>
      </c>
      <c r="F6" s="148"/>
      <c r="G6" s="148"/>
      <c r="H6" s="148">
        <v>5</v>
      </c>
      <c r="I6" s="148">
        <v>3</v>
      </c>
      <c r="J6" s="148">
        <v>1</v>
      </c>
      <c r="K6" s="148"/>
      <c r="L6" s="153">
        <f t="shared" ref="L6:M10" si="0">SUM(B6,D6,F6,H6,J6)</f>
        <v>10</v>
      </c>
      <c r="M6" s="145">
        <f t="shared" si="0"/>
        <v>5</v>
      </c>
    </row>
    <row r="7" spans="1:18" s="5" customFormat="1" ht="12.75" customHeight="1">
      <c r="A7" s="13" t="s">
        <v>91</v>
      </c>
      <c r="B7" s="148">
        <v>6</v>
      </c>
      <c r="C7" s="148">
        <v>2</v>
      </c>
      <c r="D7" s="148">
        <v>5</v>
      </c>
      <c r="E7" s="148">
        <v>2</v>
      </c>
      <c r="F7" s="148">
        <v>10</v>
      </c>
      <c r="G7" s="148">
        <v>5</v>
      </c>
      <c r="H7" s="148">
        <v>23</v>
      </c>
      <c r="I7" s="148">
        <v>10</v>
      </c>
      <c r="J7" s="148"/>
      <c r="K7" s="148"/>
      <c r="L7" s="153">
        <f t="shared" si="0"/>
        <v>44</v>
      </c>
      <c r="M7" s="145">
        <f t="shared" si="0"/>
        <v>19</v>
      </c>
    </row>
    <row r="8" spans="1:18" s="5" customFormat="1" ht="12.75" customHeight="1">
      <c r="A8" s="13" t="s">
        <v>92</v>
      </c>
      <c r="B8" s="148">
        <v>1</v>
      </c>
      <c r="C8" s="148"/>
      <c r="D8" s="148">
        <v>2</v>
      </c>
      <c r="E8" s="148"/>
      <c r="F8" s="148">
        <v>1</v>
      </c>
      <c r="G8" s="148">
        <v>1</v>
      </c>
      <c r="H8" s="148">
        <v>3</v>
      </c>
      <c r="I8" s="148">
        <v>0</v>
      </c>
      <c r="J8" s="148"/>
      <c r="K8" s="148"/>
      <c r="L8" s="153">
        <f t="shared" si="0"/>
        <v>7</v>
      </c>
      <c r="M8" s="145">
        <f t="shared" si="0"/>
        <v>1</v>
      </c>
    </row>
    <row r="9" spans="1:18" s="5" customFormat="1" ht="12.75" customHeight="1">
      <c r="A9" s="13" t="s">
        <v>447</v>
      </c>
      <c r="B9" s="148">
        <v>20</v>
      </c>
      <c r="C9" s="148">
        <v>3</v>
      </c>
      <c r="D9" s="148">
        <v>28</v>
      </c>
      <c r="E9" s="148">
        <v>7</v>
      </c>
      <c r="F9" s="148">
        <v>10</v>
      </c>
      <c r="G9" s="148">
        <v>5</v>
      </c>
      <c r="H9" s="148">
        <v>16</v>
      </c>
      <c r="I9" s="148">
        <v>4</v>
      </c>
      <c r="J9" s="148">
        <v>1</v>
      </c>
      <c r="K9" s="148"/>
      <c r="L9" s="153">
        <f t="shared" si="0"/>
        <v>75</v>
      </c>
      <c r="M9" s="145">
        <f t="shared" si="0"/>
        <v>19</v>
      </c>
    </row>
    <row r="10" spans="1:18" s="5" customFormat="1">
      <c r="A10" s="26" t="s">
        <v>4</v>
      </c>
      <c r="B10" s="153">
        <f t="shared" ref="B10:K10" si="1">SUM(B6:B9)</f>
        <v>28</v>
      </c>
      <c r="C10" s="153">
        <f t="shared" si="1"/>
        <v>6</v>
      </c>
      <c r="D10" s="153">
        <f t="shared" si="1"/>
        <v>38</v>
      </c>
      <c r="E10" s="153">
        <f t="shared" si="1"/>
        <v>10</v>
      </c>
      <c r="F10" s="153">
        <f t="shared" si="1"/>
        <v>21</v>
      </c>
      <c r="G10" s="153">
        <f t="shared" si="1"/>
        <v>11</v>
      </c>
      <c r="H10" s="153">
        <f t="shared" si="1"/>
        <v>47</v>
      </c>
      <c r="I10" s="153">
        <f t="shared" si="1"/>
        <v>17</v>
      </c>
      <c r="J10" s="153">
        <f t="shared" si="1"/>
        <v>2</v>
      </c>
      <c r="K10" s="153">
        <f t="shared" si="1"/>
        <v>0</v>
      </c>
      <c r="L10" s="153">
        <f t="shared" si="0"/>
        <v>136</v>
      </c>
      <c r="M10" s="145">
        <f t="shared" si="0"/>
        <v>44</v>
      </c>
    </row>
    <row r="11" spans="1:18" s="5" customFormat="1">
      <c r="A11" s="75" t="s">
        <v>663</v>
      </c>
      <c r="B11" s="561"/>
      <c r="C11" s="561"/>
      <c r="D11" s="561"/>
      <c r="E11" s="561"/>
      <c r="F11" s="561"/>
      <c r="G11" s="561"/>
      <c r="H11" s="561"/>
      <c r="I11" s="561"/>
      <c r="J11" s="561"/>
      <c r="K11" s="561"/>
      <c r="L11" s="561"/>
      <c r="M11" s="151"/>
    </row>
    <row r="12" spans="1:18" s="5" customFormat="1" ht="12.75" customHeight="1">
      <c r="A12" s="149"/>
      <c r="B12" s="457" t="s">
        <v>31</v>
      </c>
      <c r="C12" s="457"/>
      <c r="D12" s="457" t="s">
        <v>32</v>
      </c>
      <c r="E12" s="457"/>
      <c r="F12" s="457" t="s">
        <v>34</v>
      </c>
      <c r="G12" s="457"/>
      <c r="H12" s="457" t="s">
        <v>33</v>
      </c>
      <c r="I12" s="457"/>
      <c r="J12" s="457" t="s">
        <v>4</v>
      </c>
      <c r="K12" s="457" t="s">
        <v>22</v>
      </c>
      <c r="L12" s="457"/>
      <c r="M12" s="553"/>
    </row>
    <row r="13" spans="1:18" s="5" customFormat="1" ht="15" customHeight="1">
      <c r="A13" s="13" t="s">
        <v>29</v>
      </c>
      <c r="B13" s="361" t="s">
        <v>4</v>
      </c>
      <c r="C13" s="361" t="s">
        <v>22</v>
      </c>
      <c r="D13" s="361" t="s">
        <v>4</v>
      </c>
      <c r="E13" s="361" t="s">
        <v>22</v>
      </c>
      <c r="F13" s="361" t="s">
        <v>4</v>
      </c>
      <c r="G13" s="361" t="s">
        <v>22</v>
      </c>
      <c r="H13" s="361" t="s">
        <v>4</v>
      </c>
      <c r="I13" s="361" t="s">
        <v>22</v>
      </c>
      <c r="J13" s="457"/>
      <c r="K13" s="457"/>
      <c r="L13" s="457"/>
      <c r="M13" s="554"/>
    </row>
    <row r="14" spans="1:18" s="5" customFormat="1">
      <c r="A14" s="13" t="s">
        <v>30</v>
      </c>
      <c r="B14" s="9">
        <v>1</v>
      </c>
      <c r="C14" s="9"/>
      <c r="D14" s="9">
        <v>5</v>
      </c>
      <c r="E14" s="9">
        <v>1</v>
      </c>
      <c r="F14" s="9">
        <v>3</v>
      </c>
      <c r="G14" s="9">
        <v>2</v>
      </c>
      <c r="H14" s="9">
        <v>6</v>
      </c>
      <c r="I14" s="9">
        <v>1</v>
      </c>
      <c r="J14" s="9">
        <v>5</v>
      </c>
      <c r="K14" s="9">
        <v>3</v>
      </c>
      <c r="L14" s="153">
        <f t="shared" ref="L14:M18" si="2">SUM(B14,D14,F14,H14,J14)</f>
        <v>20</v>
      </c>
      <c r="M14" s="145">
        <f t="shared" si="2"/>
        <v>7</v>
      </c>
    </row>
    <row r="15" spans="1:18" s="5" customFormat="1">
      <c r="A15" s="13" t="s">
        <v>91</v>
      </c>
      <c r="B15" s="9">
        <v>5</v>
      </c>
      <c r="C15" s="9"/>
      <c r="D15" s="9">
        <v>4</v>
      </c>
      <c r="E15" s="9">
        <v>2</v>
      </c>
      <c r="F15" s="9">
        <v>6</v>
      </c>
      <c r="G15" s="9">
        <v>4</v>
      </c>
      <c r="H15" s="9">
        <v>26</v>
      </c>
      <c r="I15" s="9">
        <v>15</v>
      </c>
      <c r="J15" s="9"/>
      <c r="K15" s="9"/>
      <c r="L15" s="153">
        <f t="shared" si="2"/>
        <v>41</v>
      </c>
      <c r="M15" s="145">
        <f t="shared" si="2"/>
        <v>21</v>
      </c>
    </row>
    <row r="16" spans="1:18" s="5" customFormat="1">
      <c r="A16" s="13" t="s">
        <v>92</v>
      </c>
      <c r="B16" s="9"/>
      <c r="C16" s="9"/>
      <c r="D16" s="9">
        <v>1</v>
      </c>
      <c r="E16" s="9">
        <v>1</v>
      </c>
      <c r="F16" s="9">
        <v>2</v>
      </c>
      <c r="G16" s="9">
        <v>2</v>
      </c>
      <c r="H16" s="9">
        <v>6</v>
      </c>
      <c r="I16" s="9">
        <v>4</v>
      </c>
      <c r="J16" s="9"/>
      <c r="K16" s="9"/>
      <c r="L16" s="153">
        <f t="shared" si="2"/>
        <v>9</v>
      </c>
      <c r="M16" s="145">
        <f t="shared" si="2"/>
        <v>7</v>
      </c>
    </row>
    <row r="17" spans="1:13" s="5" customFormat="1">
      <c r="A17" s="13" t="s">
        <v>447</v>
      </c>
      <c r="B17" s="9">
        <v>9</v>
      </c>
      <c r="C17" s="9">
        <v>2</v>
      </c>
      <c r="D17" s="9">
        <v>19</v>
      </c>
      <c r="E17" s="9">
        <v>6</v>
      </c>
      <c r="F17" s="9">
        <v>12</v>
      </c>
      <c r="G17" s="9">
        <v>9</v>
      </c>
      <c r="H17" s="9">
        <v>13</v>
      </c>
      <c r="I17" s="9">
        <v>9</v>
      </c>
      <c r="J17" s="9"/>
      <c r="K17" s="9"/>
      <c r="L17" s="153">
        <f t="shared" si="2"/>
        <v>53</v>
      </c>
      <c r="M17" s="145">
        <f t="shared" si="2"/>
        <v>26</v>
      </c>
    </row>
    <row r="18" spans="1:13">
      <c r="A18" s="26" t="s">
        <v>4</v>
      </c>
      <c r="B18" s="153">
        <f t="shared" ref="B18:K18" si="3">SUM(B14:B17)</f>
        <v>15</v>
      </c>
      <c r="C18" s="153">
        <f t="shared" si="3"/>
        <v>2</v>
      </c>
      <c r="D18" s="153">
        <f t="shared" si="3"/>
        <v>29</v>
      </c>
      <c r="E18" s="153">
        <f t="shared" si="3"/>
        <v>10</v>
      </c>
      <c r="F18" s="153">
        <f t="shared" si="3"/>
        <v>23</v>
      </c>
      <c r="G18" s="153">
        <f t="shared" si="3"/>
        <v>17</v>
      </c>
      <c r="H18" s="153">
        <f t="shared" si="3"/>
        <v>51</v>
      </c>
      <c r="I18" s="153">
        <f t="shared" si="3"/>
        <v>29</v>
      </c>
      <c r="J18" s="153">
        <f t="shared" si="3"/>
        <v>5</v>
      </c>
      <c r="K18" s="153">
        <f t="shared" si="3"/>
        <v>3</v>
      </c>
      <c r="L18" s="153">
        <f t="shared" si="2"/>
        <v>123</v>
      </c>
      <c r="M18" s="145">
        <f t="shared" si="2"/>
        <v>61</v>
      </c>
    </row>
    <row r="19" spans="1:13" ht="15" customHeight="1">
      <c r="A19" s="75" t="s">
        <v>664</v>
      </c>
      <c r="B19" s="561"/>
      <c r="C19" s="561"/>
      <c r="D19" s="561"/>
      <c r="E19" s="561"/>
      <c r="F19" s="561"/>
      <c r="G19" s="561"/>
      <c r="H19" s="561"/>
      <c r="I19" s="561"/>
      <c r="J19" s="561"/>
      <c r="K19" s="561"/>
      <c r="L19" s="561"/>
      <c r="M19" s="151"/>
    </row>
    <row r="20" spans="1:13" ht="12.75" customHeight="1">
      <c r="A20" s="149"/>
      <c r="B20" s="457" t="s">
        <v>31</v>
      </c>
      <c r="C20" s="457"/>
      <c r="D20" s="457" t="s">
        <v>32</v>
      </c>
      <c r="E20" s="457"/>
      <c r="F20" s="457" t="s">
        <v>34</v>
      </c>
      <c r="G20" s="457"/>
      <c r="H20" s="457" t="s">
        <v>33</v>
      </c>
      <c r="I20" s="457"/>
      <c r="J20" s="457" t="s">
        <v>4</v>
      </c>
      <c r="K20" s="457" t="s">
        <v>22</v>
      </c>
      <c r="L20" s="457"/>
      <c r="M20" s="553"/>
    </row>
    <row r="21" spans="1:13" ht="15" customHeight="1">
      <c r="A21" s="13" t="s">
        <v>29</v>
      </c>
      <c r="B21" s="361" t="s">
        <v>4</v>
      </c>
      <c r="C21" s="361" t="s">
        <v>22</v>
      </c>
      <c r="D21" s="361" t="s">
        <v>4</v>
      </c>
      <c r="E21" s="361" t="s">
        <v>22</v>
      </c>
      <c r="F21" s="361" t="s">
        <v>4</v>
      </c>
      <c r="G21" s="361" t="s">
        <v>22</v>
      </c>
      <c r="H21" s="361" t="s">
        <v>4</v>
      </c>
      <c r="I21" s="361" t="s">
        <v>22</v>
      </c>
      <c r="J21" s="457"/>
      <c r="K21" s="457"/>
      <c r="L21" s="457"/>
      <c r="M21" s="554"/>
    </row>
    <row r="22" spans="1:13">
      <c r="A22" s="13" t="s">
        <v>30</v>
      </c>
      <c r="B22" s="9">
        <v>2</v>
      </c>
      <c r="C22" s="9">
        <v>1</v>
      </c>
      <c r="D22" s="9">
        <v>3</v>
      </c>
      <c r="E22" s="9">
        <v>0</v>
      </c>
      <c r="F22" s="9">
        <v>6</v>
      </c>
      <c r="G22" s="9">
        <v>2</v>
      </c>
      <c r="H22" s="9">
        <v>16</v>
      </c>
      <c r="I22" s="9">
        <v>4</v>
      </c>
      <c r="J22" s="9">
        <v>4</v>
      </c>
      <c r="K22" s="9">
        <v>1</v>
      </c>
      <c r="L22" s="153">
        <f t="shared" ref="L22:M26" si="4">SUM(B22,D22,F22,H22,J22)</f>
        <v>31</v>
      </c>
      <c r="M22" s="145">
        <f t="shared" si="4"/>
        <v>8</v>
      </c>
    </row>
    <row r="23" spans="1:13">
      <c r="A23" s="13" t="s">
        <v>91</v>
      </c>
      <c r="B23" s="9">
        <v>3</v>
      </c>
      <c r="C23" s="9">
        <v>0</v>
      </c>
      <c r="D23" s="9">
        <v>3</v>
      </c>
      <c r="E23" s="9">
        <v>1</v>
      </c>
      <c r="F23" s="9">
        <v>3</v>
      </c>
      <c r="G23" s="9">
        <v>0</v>
      </c>
      <c r="H23" s="9">
        <v>38</v>
      </c>
      <c r="I23" s="9">
        <v>10</v>
      </c>
      <c r="J23" s="9">
        <v>2</v>
      </c>
      <c r="K23" s="9">
        <v>0</v>
      </c>
      <c r="L23" s="153">
        <f t="shared" si="4"/>
        <v>49</v>
      </c>
      <c r="M23" s="145">
        <f t="shared" si="4"/>
        <v>11</v>
      </c>
    </row>
    <row r="24" spans="1:13">
      <c r="A24" s="13" t="s">
        <v>92</v>
      </c>
      <c r="B24" s="9">
        <v>0</v>
      </c>
      <c r="C24" s="9">
        <v>0</v>
      </c>
      <c r="D24" s="9">
        <v>2</v>
      </c>
      <c r="E24" s="9">
        <v>0</v>
      </c>
      <c r="F24" s="9">
        <v>5</v>
      </c>
      <c r="G24" s="9">
        <v>1</v>
      </c>
      <c r="H24" s="9">
        <v>6</v>
      </c>
      <c r="I24" s="9">
        <v>1</v>
      </c>
      <c r="J24" s="9">
        <v>0</v>
      </c>
      <c r="K24" s="9">
        <v>0</v>
      </c>
      <c r="L24" s="153">
        <f t="shared" si="4"/>
        <v>13</v>
      </c>
      <c r="M24" s="145">
        <f t="shared" si="4"/>
        <v>2</v>
      </c>
    </row>
    <row r="25" spans="1:13">
      <c r="A25" s="13" t="s">
        <v>447</v>
      </c>
      <c r="B25" s="9">
        <v>10</v>
      </c>
      <c r="C25" s="9">
        <v>1</v>
      </c>
      <c r="D25" s="9">
        <v>16</v>
      </c>
      <c r="E25" s="9">
        <v>2</v>
      </c>
      <c r="F25" s="9">
        <v>8</v>
      </c>
      <c r="G25" s="9">
        <v>5</v>
      </c>
      <c r="H25" s="9">
        <v>20</v>
      </c>
      <c r="I25" s="9">
        <v>8</v>
      </c>
      <c r="J25" s="9">
        <v>1</v>
      </c>
      <c r="K25" s="9">
        <v>1</v>
      </c>
      <c r="L25" s="153">
        <f t="shared" si="4"/>
        <v>55</v>
      </c>
      <c r="M25" s="145">
        <f t="shared" si="4"/>
        <v>17</v>
      </c>
    </row>
    <row r="26" spans="1:13">
      <c r="A26" s="26" t="s">
        <v>4</v>
      </c>
      <c r="B26" s="153">
        <f t="shared" ref="B26:K26" si="5">SUM(B22:B25)</f>
        <v>15</v>
      </c>
      <c r="C26" s="153">
        <f t="shared" si="5"/>
        <v>2</v>
      </c>
      <c r="D26" s="153">
        <f t="shared" si="5"/>
        <v>24</v>
      </c>
      <c r="E26" s="153">
        <f t="shared" si="5"/>
        <v>3</v>
      </c>
      <c r="F26" s="153">
        <f t="shared" si="5"/>
        <v>22</v>
      </c>
      <c r="G26" s="153">
        <f t="shared" si="5"/>
        <v>8</v>
      </c>
      <c r="H26" s="153">
        <f t="shared" si="5"/>
        <v>80</v>
      </c>
      <c r="I26" s="153">
        <f t="shared" si="5"/>
        <v>23</v>
      </c>
      <c r="J26" s="153">
        <f t="shared" si="5"/>
        <v>7</v>
      </c>
      <c r="K26" s="153">
        <f t="shared" si="5"/>
        <v>2</v>
      </c>
      <c r="L26" s="153">
        <f t="shared" si="4"/>
        <v>148</v>
      </c>
      <c r="M26" s="145">
        <f t="shared" si="4"/>
        <v>38</v>
      </c>
    </row>
    <row r="27" spans="1:13">
      <c r="A27" s="130" t="s">
        <v>452</v>
      </c>
      <c r="B27" s="558"/>
      <c r="C27" s="559"/>
      <c r="D27" s="559"/>
      <c r="E27" s="559"/>
      <c r="F27" s="559"/>
      <c r="G27" s="559"/>
      <c r="H27" s="559"/>
      <c r="I27" s="559"/>
      <c r="J27" s="559"/>
      <c r="K27" s="559"/>
      <c r="L27" s="559"/>
      <c r="M27" s="564"/>
    </row>
    <row r="28" spans="1:13" ht="12.75" customHeight="1">
      <c r="A28" s="149"/>
      <c r="B28" s="457" t="s">
        <v>31</v>
      </c>
      <c r="C28" s="457"/>
      <c r="D28" s="457" t="s">
        <v>32</v>
      </c>
      <c r="E28" s="457"/>
      <c r="F28" s="457" t="s">
        <v>34</v>
      </c>
      <c r="G28" s="457"/>
      <c r="H28" s="457" t="s">
        <v>33</v>
      </c>
      <c r="I28" s="457"/>
      <c r="J28" s="457" t="s">
        <v>4</v>
      </c>
      <c r="K28" s="457" t="s">
        <v>22</v>
      </c>
      <c r="L28" s="457"/>
      <c r="M28" s="553"/>
    </row>
    <row r="29" spans="1:13" ht="12.75" customHeight="1">
      <c r="A29" s="13" t="s">
        <v>29</v>
      </c>
      <c r="B29" s="361" t="s">
        <v>4</v>
      </c>
      <c r="C29" s="361" t="s">
        <v>22</v>
      </c>
      <c r="D29" s="361" t="s">
        <v>4</v>
      </c>
      <c r="E29" s="361" t="s">
        <v>22</v>
      </c>
      <c r="F29" s="361" t="s">
        <v>4</v>
      </c>
      <c r="G29" s="361" t="s">
        <v>22</v>
      </c>
      <c r="H29" s="361" t="s">
        <v>4</v>
      </c>
      <c r="I29" s="361" t="s">
        <v>22</v>
      </c>
      <c r="J29" s="457"/>
      <c r="K29" s="457"/>
      <c r="L29" s="457"/>
      <c r="M29" s="554"/>
    </row>
    <row r="30" spans="1:13">
      <c r="A30" s="13" t="s">
        <v>30</v>
      </c>
      <c r="B30" s="9">
        <v>0</v>
      </c>
      <c r="C30" s="9">
        <v>0</v>
      </c>
      <c r="D30" s="9">
        <v>0</v>
      </c>
      <c r="E30" s="9">
        <v>0</v>
      </c>
      <c r="F30" s="9">
        <v>0</v>
      </c>
      <c r="G30" s="9">
        <v>0</v>
      </c>
      <c r="H30" s="9">
        <v>1</v>
      </c>
      <c r="I30" s="9">
        <v>0</v>
      </c>
      <c r="J30" s="9">
        <v>1</v>
      </c>
      <c r="K30" s="9">
        <v>1</v>
      </c>
      <c r="L30" s="153">
        <f t="shared" ref="L30:M34" si="6">SUM(B30,D30,F30,H30,J30)</f>
        <v>2</v>
      </c>
      <c r="M30" s="145">
        <f t="shared" si="6"/>
        <v>1</v>
      </c>
    </row>
    <row r="31" spans="1:13">
      <c r="A31" s="13" t="s">
        <v>91</v>
      </c>
      <c r="B31" s="9">
        <v>0</v>
      </c>
      <c r="C31" s="9">
        <v>0</v>
      </c>
      <c r="D31" s="9">
        <v>0</v>
      </c>
      <c r="E31" s="9">
        <v>0</v>
      </c>
      <c r="F31" s="9">
        <v>2</v>
      </c>
      <c r="G31" s="9">
        <v>2</v>
      </c>
      <c r="H31" s="9">
        <v>1</v>
      </c>
      <c r="I31" s="9">
        <v>0</v>
      </c>
      <c r="J31" s="9">
        <v>0</v>
      </c>
      <c r="K31" s="9">
        <v>0</v>
      </c>
      <c r="L31" s="153">
        <f t="shared" si="6"/>
        <v>3</v>
      </c>
      <c r="M31" s="145">
        <f t="shared" si="6"/>
        <v>2</v>
      </c>
    </row>
    <row r="32" spans="1:13">
      <c r="A32" s="13" t="s">
        <v>92</v>
      </c>
      <c r="B32" s="9">
        <v>0</v>
      </c>
      <c r="C32" s="9">
        <v>0</v>
      </c>
      <c r="D32" s="9">
        <v>0</v>
      </c>
      <c r="E32" s="9">
        <v>0</v>
      </c>
      <c r="F32" s="9">
        <v>0</v>
      </c>
      <c r="G32" s="9">
        <v>0</v>
      </c>
      <c r="H32" s="9">
        <v>3</v>
      </c>
      <c r="I32" s="9">
        <v>2</v>
      </c>
      <c r="J32" s="9">
        <v>0</v>
      </c>
      <c r="K32" s="9">
        <v>0</v>
      </c>
      <c r="L32" s="153">
        <f t="shared" si="6"/>
        <v>3</v>
      </c>
      <c r="M32" s="145">
        <f t="shared" si="6"/>
        <v>2</v>
      </c>
    </row>
    <row r="33" spans="1:13">
      <c r="A33" s="13" t="s">
        <v>447</v>
      </c>
      <c r="B33" s="9">
        <v>0</v>
      </c>
      <c r="C33" s="9">
        <v>0</v>
      </c>
      <c r="D33" s="9">
        <v>0</v>
      </c>
      <c r="E33" s="9">
        <v>0</v>
      </c>
      <c r="F33" s="9">
        <v>2</v>
      </c>
      <c r="G33" s="9">
        <v>2</v>
      </c>
      <c r="H33" s="9">
        <v>5</v>
      </c>
      <c r="I33" s="9">
        <v>4</v>
      </c>
      <c r="J33" s="9">
        <v>0</v>
      </c>
      <c r="K33" s="9">
        <v>0</v>
      </c>
      <c r="L33" s="153">
        <f t="shared" si="6"/>
        <v>7</v>
      </c>
      <c r="M33" s="145">
        <f t="shared" si="6"/>
        <v>6</v>
      </c>
    </row>
    <row r="34" spans="1:13">
      <c r="A34" s="50" t="s">
        <v>4</v>
      </c>
      <c r="B34" s="153">
        <f t="shared" ref="B34:K34" si="7">SUM(B30:B33)</f>
        <v>0</v>
      </c>
      <c r="C34" s="153">
        <f t="shared" si="7"/>
        <v>0</v>
      </c>
      <c r="D34" s="153">
        <f t="shared" si="7"/>
        <v>0</v>
      </c>
      <c r="E34" s="153">
        <f t="shared" si="7"/>
        <v>0</v>
      </c>
      <c r="F34" s="153">
        <f t="shared" si="7"/>
        <v>4</v>
      </c>
      <c r="G34" s="153">
        <f t="shared" si="7"/>
        <v>4</v>
      </c>
      <c r="H34" s="153">
        <f t="shared" si="7"/>
        <v>10</v>
      </c>
      <c r="I34" s="153">
        <f t="shared" si="7"/>
        <v>6</v>
      </c>
      <c r="J34" s="153">
        <f t="shared" si="7"/>
        <v>1</v>
      </c>
      <c r="K34" s="153">
        <f t="shared" si="7"/>
        <v>1</v>
      </c>
      <c r="L34" s="153">
        <f t="shared" si="6"/>
        <v>15</v>
      </c>
      <c r="M34" s="145">
        <f t="shared" si="6"/>
        <v>11</v>
      </c>
    </row>
    <row r="35" spans="1:13">
      <c r="A35" s="130" t="s">
        <v>666</v>
      </c>
      <c r="B35" s="558"/>
      <c r="C35" s="559"/>
      <c r="D35" s="559"/>
      <c r="E35" s="559"/>
      <c r="F35" s="559"/>
      <c r="G35" s="559"/>
      <c r="H35" s="559"/>
      <c r="I35" s="559"/>
      <c r="J35" s="559"/>
      <c r="K35" s="559"/>
      <c r="L35" s="559"/>
      <c r="M35" s="564"/>
    </row>
    <row r="36" spans="1:13">
      <c r="A36" s="149"/>
      <c r="B36" s="457" t="s">
        <v>31</v>
      </c>
      <c r="C36" s="457"/>
      <c r="D36" s="457" t="s">
        <v>32</v>
      </c>
      <c r="E36" s="457"/>
      <c r="F36" s="457" t="s">
        <v>34</v>
      </c>
      <c r="G36" s="457"/>
      <c r="H36" s="457" t="s">
        <v>33</v>
      </c>
      <c r="I36" s="457"/>
      <c r="J36" s="457" t="s">
        <v>4</v>
      </c>
      <c r="K36" s="457" t="s">
        <v>22</v>
      </c>
      <c r="L36" s="457"/>
      <c r="M36" s="553"/>
    </row>
    <row r="37" spans="1:13" ht="25.5">
      <c r="A37" s="13" t="s">
        <v>29</v>
      </c>
      <c r="B37" s="361" t="s">
        <v>4</v>
      </c>
      <c r="C37" s="361" t="s">
        <v>22</v>
      </c>
      <c r="D37" s="361" t="s">
        <v>4</v>
      </c>
      <c r="E37" s="361" t="s">
        <v>22</v>
      </c>
      <c r="F37" s="361" t="s">
        <v>4</v>
      </c>
      <c r="G37" s="361" t="s">
        <v>22</v>
      </c>
      <c r="H37" s="361" t="s">
        <v>4</v>
      </c>
      <c r="I37" s="361" t="s">
        <v>22</v>
      </c>
      <c r="J37" s="457"/>
      <c r="K37" s="457"/>
      <c r="L37" s="457"/>
      <c r="M37" s="554"/>
    </row>
    <row r="38" spans="1:13">
      <c r="A38" s="13" t="s">
        <v>30</v>
      </c>
      <c r="B38" s="9">
        <f t="shared" ref="B38:K38" si="8">B30+B22+B14+B6</f>
        <v>4</v>
      </c>
      <c r="C38" s="9">
        <f t="shared" si="8"/>
        <v>2</v>
      </c>
      <c r="D38" s="9">
        <f t="shared" si="8"/>
        <v>11</v>
      </c>
      <c r="E38" s="9">
        <f t="shared" si="8"/>
        <v>2</v>
      </c>
      <c r="F38" s="9">
        <f t="shared" si="8"/>
        <v>9</v>
      </c>
      <c r="G38" s="9">
        <f t="shared" si="8"/>
        <v>4</v>
      </c>
      <c r="H38" s="9">
        <f t="shared" si="8"/>
        <v>28</v>
      </c>
      <c r="I38" s="9">
        <f t="shared" si="8"/>
        <v>8</v>
      </c>
      <c r="J38" s="9">
        <f t="shared" si="8"/>
        <v>11</v>
      </c>
      <c r="K38" s="9">
        <f t="shared" si="8"/>
        <v>5</v>
      </c>
      <c r="L38" s="153">
        <f t="shared" ref="L38:M42" si="9">SUM(B38,D38,F38,H38,J38)</f>
        <v>63</v>
      </c>
      <c r="M38" s="145">
        <f t="shared" si="9"/>
        <v>21</v>
      </c>
    </row>
    <row r="39" spans="1:13" ht="15" customHeight="1">
      <c r="A39" s="13" t="s">
        <v>91</v>
      </c>
      <c r="B39" s="9">
        <f t="shared" ref="B39:K39" si="10">B31+B23+B15+B7</f>
        <v>14</v>
      </c>
      <c r="C39" s="9">
        <f t="shared" si="10"/>
        <v>2</v>
      </c>
      <c r="D39" s="9">
        <f t="shared" si="10"/>
        <v>12</v>
      </c>
      <c r="E39" s="9">
        <f t="shared" si="10"/>
        <v>5</v>
      </c>
      <c r="F39" s="9">
        <f t="shared" si="10"/>
        <v>21</v>
      </c>
      <c r="G39" s="9">
        <f t="shared" si="10"/>
        <v>11</v>
      </c>
      <c r="H39" s="9">
        <f t="shared" si="10"/>
        <v>88</v>
      </c>
      <c r="I39" s="9">
        <f t="shared" si="10"/>
        <v>35</v>
      </c>
      <c r="J39" s="9">
        <f t="shared" si="10"/>
        <v>2</v>
      </c>
      <c r="K39" s="9">
        <f t="shared" si="10"/>
        <v>0</v>
      </c>
      <c r="L39" s="153">
        <f t="shared" si="9"/>
        <v>137</v>
      </c>
      <c r="M39" s="145">
        <f t="shared" si="9"/>
        <v>53</v>
      </c>
    </row>
    <row r="40" spans="1:13" ht="15" customHeight="1">
      <c r="A40" s="13" t="s">
        <v>92</v>
      </c>
      <c r="B40" s="9">
        <f t="shared" ref="B40:K40" si="11">B32+B24+B16+B8</f>
        <v>1</v>
      </c>
      <c r="C40" s="9">
        <f t="shared" si="11"/>
        <v>0</v>
      </c>
      <c r="D40" s="9">
        <f t="shared" si="11"/>
        <v>5</v>
      </c>
      <c r="E40" s="9">
        <f t="shared" si="11"/>
        <v>1</v>
      </c>
      <c r="F40" s="9">
        <f t="shared" si="11"/>
        <v>8</v>
      </c>
      <c r="G40" s="9">
        <f t="shared" si="11"/>
        <v>4</v>
      </c>
      <c r="H40" s="9">
        <f t="shared" si="11"/>
        <v>18</v>
      </c>
      <c r="I40" s="9">
        <f t="shared" si="11"/>
        <v>7</v>
      </c>
      <c r="J40" s="9">
        <f t="shared" si="11"/>
        <v>0</v>
      </c>
      <c r="K40" s="9">
        <f t="shared" si="11"/>
        <v>0</v>
      </c>
      <c r="L40" s="153">
        <f t="shared" si="9"/>
        <v>32</v>
      </c>
      <c r="M40" s="145">
        <f t="shared" si="9"/>
        <v>12</v>
      </c>
    </row>
    <row r="41" spans="1:13">
      <c r="A41" s="13" t="s">
        <v>447</v>
      </c>
      <c r="B41" s="9">
        <f t="shared" ref="B41:K41" si="12">B33+B25+B17+B9</f>
        <v>39</v>
      </c>
      <c r="C41" s="9">
        <f t="shared" si="12"/>
        <v>6</v>
      </c>
      <c r="D41" s="9">
        <f t="shared" si="12"/>
        <v>63</v>
      </c>
      <c r="E41" s="9">
        <f t="shared" si="12"/>
        <v>15</v>
      </c>
      <c r="F41" s="9">
        <f t="shared" si="12"/>
        <v>32</v>
      </c>
      <c r="G41" s="9">
        <f t="shared" si="12"/>
        <v>21</v>
      </c>
      <c r="H41" s="9">
        <f t="shared" si="12"/>
        <v>54</v>
      </c>
      <c r="I41" s="9">
        <f t="shared" si="12"/>
        <v>25</v>
      </c>
      <c r="J41" s="9">
        <f t="shared" si="12"/>
        <v>2</v>
      </c>
      <c r="K41" s="9">
        <f t="shared" si="12"/>
        <v>1</v>
      </c>
      <c r="L41" s="153">
        <f t="shared" si="9"/>
        <v>190</v>
      </c>
      <c r="M41" s="145">
        <f t="shared" si="9"/>
        <v>68</v>
      </c>
    </row>
    <row r="42" spans="1:13" ht="13.5" thickBot="1">
      <c r="A42" s="50" t="s">
        <v>4</v>
      </c>
      <c r="B42" s="153">
        <f t="shared" ref="B42:K42" si="13">SUM(B38:B41)</f>
        <v>58</v>
      </c>
      <c r="C42" s="153">
        <f t="shared" si="13"/>
        <v>10</v>
      </c>
      <c r="D42" s="153">
        <f t="shared" si="13"/>
        <v>91</v>
      </c>
      <c r="E42" s="153">
        <f t="shared" si="13"/>
        <v>23</v>
      </c>
      <c r="F42" s="153">
        <f t="shared" si="13"/>
        <v>70</v>
      </c>
      <c r="G42" s="153">
        <f t="shared" si="13"/>
        <v>40</v>
      </c>
      <c r="H42" s="153">
        <f t="shared" si="13"/>
        <v>188</v>
      </c>
      <c r="I42" s="153">
        <f t="shared" si="13"/>
        <v>75</v>
      </c>
      <c r="J42" s="153">
        <f t="shared" si="13"/>
        <v>15</v>
      </c>
      <c r="K42" s="153">
        <f t="shared" si="13"/>
        <v>6</v>
      </c>
      <c r="L42" s="153">
        <f t="shared" si="9"/>
        <v>422</v>
      </c>
      <c r="M42" s="145">
        <f t="shared" si="9"/>
        <v>154</v>
      </c>
    </row>
    <row r="43" spans="1:13" ht="13.5" thickBot="1">
      <c r="A43" s="79" t="s">
        <v>95</v>
      </c>
      <c r="B43" s="154">
        <f t="shared" ref="B43:M43" si="14">SUM(B10,B18,B26,B34)</f>
        <v>58</v>
      </c>
      <c r="C43" s="154">
        <f t="shared" si="14"/>
        <v>10</v>
      </c>
      <c r="D43" s="154">
        <f t="shared" si="14"/>
        <v>91</v>
      </c>
      <c r="E43" s="154">
        <f t="shared" si="14"/>
        <v>23</v>
      </c>
      <c r="F43" s="154">
        <f t="shared" si="14"/>
        <v>70</v>
      </c>
      <c r="G43" s="154">
        <f t="shared" si="14"/>
        <v>40</v>
      </c>
      <c r="H43" s="154">
        <f t="shared" si="14"/>
        <v>188</v>
      </c>
      <c r="I43" s="154">
        <f t="shared" si="14"/>
        <v>75</v>
      </c>
      <c r="J43" s="154">
        <f t="shared" si="14"/>
        <v>15</v>
      </c>
      <c r="K43" s="154">
        <f t="shared" si="14"/>
        <v>6</v>
      </c>
      <c r="L43" s="154">
        <f t="shared" si="14"/>
        <v>422</v>
      </c>
      <c r="M43" s="154">
        <f t="shared" si="14"/>
        <v>154</v>
      </c>
    </row>
    <row r="45" spans="1:13">
      <c r="A45" s="1" t="s">
        <v>35</v>
      </c>
    </row>
    <row r="46" spans="1:13">
      <c r="A46" s="530" t="s">
        <v>146</v>
      </c>
      <c r="B46" s="530"/>
      <c r="C46" s="530"/>
      <c r="D46" s="530"/>
      <c r="E46" s="530"/>
      <c r="F46" s="530"/>
      <c r="G46" s="530"/>
      <c r="H46" s="530"/>
      <c r="I46" s="530"/>
      <c r="J46" s="530"/>
      <c r="K46" s="530"/>
      <c r="L46" s="530"/>
      <c r="M46" s="530"/>
    </row>
    <row r="47" spans="1:13">
      <c r="A47" s="488" t="s">
        <v>513</v>
      </c>
      <c r="B47" s="488"/>
      <c r="C47" s="488"/>
      <c r="D47" s="488"/>
      <c r="E47" s="488"/>
      <c r="F47" s="488"/>
      <c r="G47" s="488"/>
      <c r="H47" s="488"/>
      <c r="I47" s="488"/>
      <c r="J47" s="488"/>
      <c r="K47" s="488"/>
      <c r="L47" s="488"/>
      <c r="M47" s="488"/>
    </row>
  </sheetData>
  <mergeCells count="50">
    <mergeCell ref="B35:M35"/>
    <mergeCell ref="B36:C36"/>
    <mergeCell ref="D36:E36"/>
    <mergeCell ref="F36:G36"/>
    <mergeCell ref="H36:I36"/>
    <mergeCell ref="B27:M27"/>
    <mergeCell ref="B28:C28"/>
    <mergeCell ref="D28:E28"/>
    <mergeCell ref="F28:G28"/>
    <mergeCell ref="H28:I28"/>
    <mergeCell ref="J28:J29"/>
    <mergeCell ref="K28:K29"/>
    <mergeCell ref="L28:L29"/>
    <mergeCell ref="M28:M29"/>
    <mergeCell ref="B4:C4"/>
    <mergeCell ref="D4:E4"/>
    <mergeCell ref="F4:G4"/>
    <mergeCell ref="H4:I4"/>
    <mergeCell ref="J4:J5"/>
    <mergeCell ref="D12:E12"/>
    <mergeCell ref="L20:L21"/>
    <mergeCell ref="B20:C20"/>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A47:M47"/>
    <mergeCell ref="J36:J37"/>
    <mergeCell ref="K36:K37"/>
    <mergeCell ref="L36:L37"/>
    <mergeCell ref="M36:M37"/>
    <mergeCell ref="A46:M46"/>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N33"/>
  <sheetViews>
    <sheetView workbookViewId="0">
      <selection activeCell="G6" sqref="G6"/>
    </sheetView>
  </sheetViews>
  <sheetFormatPr defaultColWidth="9.140625" defaultRowHeight="1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c r="A1" s="521" t="s">
        <v>434</v>
      </c>
      <c r="B1" s="522"/>
      <c r="C1" s="522"/>
      <c r="D1" s="522"/>
      <c r="E1" s="522"/>
      <c r="F1" s="522"/>
      <c r="G1" s="522"/>
      <c r="H1" s="522"/>
      <c r="I1" s="523"/>
      <c r="J1" s="524"/>
    </row>
    <row r="2" spans="1:14" s="4" customFormat="1" ht="21.75" customHeight="1">
      <c r="A2" s="565" t="s">
        <v>666</v>
      </c>
      <c r="B2" s="567" t="s">
        <v>435</v>
      </c>
      <c r="C2" s="567" t="s">
        <v>436</v>
      </c>
      <c r="D2" s="567" t="s">
        <v>437</v>
      </c>
      <c r="E2" s="567" t="s">
        <v>438</v>
      </c>
      <c r="F2" s="567" t="s">
        <v>549</v>
      </c>
      <c r="G2" s="567" t="s">
        <v>439</v>
      </c>
      <c r="H2" s="567" t="s">
        <v>596</v>
      </c>
      <c r="I2" s="567" t="s">
        <v>565</v>
      </c>
      <c r="J2" s="570" t="s">
        <v>550</v>
      </c>
    </row>
    <row r="3" spans="1:14" s="4" customFormat="1" ht="26.25" customHeight="1" thickBot="1">
      <c r="A3" s="566"/>
      <c r="B3" s="568"/>
      <c r="C3" s="568"/>
      <c r="D3" s="568"/>
      <c r="E3" s="568"/>
      <c r="F3" s="568"/>
      <c r="G3" s="568"/>
      <c r="H3" s="568"/>
      <c r="I3" s="568"/>
      <c r="J3" s="571"/>
    </row>
    <row r="4" spans="1:14" ht="26.25" customHeight="1">
      <c r="A4" s="192" t="s">
        <v>566</v>
      </c>
      <c r="B4" s="305">
        <v>1</v>
      </c>
      <c r="C4" s="305">
        <v>3</v>
      </c>
      <c r="D4" s="305">
        <v>15</v>
      </c>
      <c r="E4" s="305">
        <v>13</v>
      </c>
      <c r="F4" s="305">
        <v>1</v>
      </c>
      <c r="G4" s="305">
        <v>15</v>
      </c>
      <c r="H4" s="306"/>
      <c r="I4" s="313"/>
      <c r="J4" s="193">
        <f t="shared" ref="J4:J13" si="0">SUM(B4:I4)</f>
        <v>48</v>
      </c>
      <c r="K4" s="1"/>
      <c r="L4" s="1"/>
      <c r="M4" s="1"/>
      <c r="N4" s="1"/>
    </row>
    <row r="5" spans="1:14" ht="15" customHeight="1" thickBot="1">
      <c r="A5" s="197" t="s">
        <v>98</v>
      </c>
      <c r="B5" s="138">
        <v>1</v>
      </c>
      <c r="C5" s="138">
        <v>1</v>
      </c>
      <c r="D5" s="138">
        <v>6</v>
      </c>
      <c r="E5" s="138">
        <v>4</v>
      </c>
      <c r="F5" s="138"/>
      <c r="G5" s="138">
        <v>5</v>
      </c>
      <c r="H5" s="307"/>
      <c r="I5" s="314"/>
      <c r="J5" s="139">
        <f t="shared" si="0"/>
        <v>17</v>
      </c>
      <c r="K5" s="1"/>
      <c r="L5" s="646"/>
      <c r="M5" s="646"/>
      <c r="N5" s="1"/>
    </row>
    <row r="6" spans="1:14" ht="15" customHeight="1">
      <c r="A6" s="214" t="s">
        <v>665</v>
      </c>
      <c r="B6" s="215">
        <v>1</v>
      </c>
      <c r="C6" s="215">
        <v>3</v>
      </c>
      <c r="D6" s="215">
        <v>13</v>
      </c>
      <c r="E6" s="215">
        <v>23</v>
      </c>
      <c r="F6" s="215">
        <v>1</v>
      </c>
      <c r="G6" s="308"/>
      <c r="H6" s="313"/>
      <c r="I6" s="215">
        <v>17</v>
      </c>
      <c r="J6" s="216">
        <f t="shared" si="0"/>
        <v>58</v>
      </c>
      <c r="L6" s="647"/>
      <c r="M6" s="647"/>
    </row>
    <row r="7" spans="1:14" ht="15" customHeight="1" thickBot="1">
      <c r="A7" s="309" t="s">
        <v>98</v>
      </c>
      <c r="B7" s="133"/>
      <c r="C7" s="133">
        <v>1</v>
      </c>
      <c r="D7" s="133">
        <v>3</v>
      </c>
      <c r="E7" s="133">
        <v>5</v>
      </c>
      <c r="F7" s="133"/>
      <c r="G7" s="310"/>
      <c r="H7" s="314"/>
      <c r="I7" s="133">
        <v>4</v>
      </c>
      <c r="J7" s="134">
        <f t="shared" si="0"/>
        <v>13</v>
      </c>
      <c r="L7" s="647"/>
      <c r="M7" s="647"/>
    </row>
    <row r="8" spans="1:14" ht="15" customHeight="1">
      <c r="A8" s="192" t="s">
        <v>663</v>
      </c>
      <c r="B8" s="135">
        <v>1</v>
      </c>
      <c r="C8" s="135">
        <v>3</v>
      </c>
      <c r="D8" s="135">
        <v>13</v>
      </c>
      <c r="E8" s="135">
        <v>23</v>
      </c>
      <c r="F8" s="135">
        <v>1</v>
      </c>
      <c r="G8" s="306"/>
      <c r="H8" s="313"/>
      <c r="I8" s="135"/>
      <c r="J8" s="193">
        <f t="shared" si="0"/>
        <v>41</v>
      </c>
      <c r="L8" s="647"/>
      <c r="M8" s="647"/>
    </row>
    <row r="9" spans="1:14" ht="15" customHeight="1" thickBot="1">
      <c r="A9" s="197" t="s">
        <v>98</v>
      </c>
      <c r="B9" s="141"/>
      <c r="C9" s="141">
        <v>1</v>
      </c>
      <c r="D9" s="141">
        <v>7</v>
      </c>
      <c r="E9" s="141">
        <v>6</v>
      </c>
      <c r="F9" s="141"/>
      <c r="G9" s="307"/>
      <c r="H9" s="314"/>
      <c r="I9" s="141"/>
      <c r="J9" s="98">
        <f t="shared" si="0"/>
        <v>14</v>
      </c>
      <c r="L9" s="647"/>
      <c r="M9" s="647"/>
    </row>
    <row r="10" spans="1:14" ht="15" customHeight="1">
      <c r="A10" s="192" t="s">
        <v>664</v>
      </c>
      <c r="B10" s="135">
        <v>1</v>
      </c>
      <c r="C10" s="135">
        <v>3</v>
      </c>
      <c r="D10" s="135">
        <v>9</v>
      </c>
      <c r="E10" s="135">
        <v>13</v>
      </c>
      <c r="F10" s="135">
        <v>1</v>
      </c>
      <c r="G10" s="306"/>
      <c r="H10" s="313"/>
      <c r="I10" s="135"/>
      <c r="J10" s="193">
        <f t="shared" ref="J10:J11" si="1">SUM(B10:I10)</f>
        <v>27</v>
      </c>
      <c r="L10" s="647"/>
      <c r="M10" s="647"/>
    </row>
    <row r="11" spans="1:14" ht="15" customHeight="1" thickBot="1">
      <c r="A11" s="197" t="s">
        <v>98</v>
      </c>
      <c r="B11" s="141"/>
      <c r="C11" s="141">
        <v>1</v>
      </c>
      <c r="D11" s="141">
        <v>3</v>
      </c>
      <c r="E11" s="141">
        <v>4</v>
      </c>
      <c r="F11" s="141"/>
      <c r="G11" s="307"/>
      <c r="H11" s="314"/>
      <c r="I11" s="141"/>
      <c r="J11" s="98">
        <f t="shared" si="1"/>
        <v>8</v>
      </c>
      <c r="L11" s="647"/>
      <c r="M11" s="647"/>
    </row>
    <row r="12" spans="1:14" ht="15" customHeight="1">
      <c r="A12" s="192" t="s">
        <v>522</v>
      </c>
      <c r="B12" s="313"/>
      <c r="C12" s="313"/>
      <c r="D12" s="313"/>
      <c r="E12" s="135"/>
      <c r="F12" s="135"/>
      <c r="G12" s="306"/>
      <c r="H12" s="135"/>
      <c r="I12" s="135"/>
      <c r="J12" s="193">
        <f t="shared" si="0"/>
        <v>0</v>
      </c>
    </row>
    <row r="13" spans="1:14" ht="15" customHeight="1" thickBot="1">
      <c r="A13" s="197" t="s">
        <v>98</v>
      </c>
      <c r="B13" s="314"/>
      <c r="C13" s="314"/>
      <c r="D13" s="314"/>
      <c r="E13" s="141"/>
      <c r="F13" s="141"/>
      <c r="G13" s="307"/>
      <c r="H13" s="141"/>
      <c r="I13" s="141"/>
      <c r="J13" s="98">
        <f t="shared" si="0"/>
        <v>0</v>
      </c>
    </row>
    <row r="14" spans="1:14" ht="30" customHeight="1">
      <c r="A14" s="278" t="s">
        <v>684</v>
      </c>
      <c r="B14" s="217">
        <f t="shared" ref="B14:F15" si="2">SUM(B6,B8)</f>
        <v>2</v>
      </c>
      <c r="C14" s="217">
        <f t="shared" si="2"/>
        <v>6</v>
      </c>
      <c r="D14" s="217">
        <f t="shared" si="2"/>
        <v>26</v>
      </c>
      <c r="E14" s="217">
        <f t="shared" si="2"/>
        <v>46</v>
      </c>
      <c r="F14" s="217">
        <f t="shared" si="2"/>
        <v>2</v>
      </c>
      <c r="G14" s="311"/>
      <c r="H14" s="217">
        <f>SUM(H10,H12)</f>
        <v>0</v>
      </c>
      <c r="I14" s="217">
        <f>SUM(I6,I8,I10,I12)</f>
        <v>17</v>
      </c>
      <c r="J14" s="218">
        <f>SUM(J6,J8)</f>
        <v>99</v>
      </c>
      <c r="K14" s="66"/>
    </row>
    <row r="15" spans="1:14" ht="15" customHeight="1" thickBot="1">
      <c r="A15" s="197" t="s">
        <v>98</v>
      </c>
      <c r="B15" s="142">
        <f t="shared" si="2"/>
        <v>0</v>
      </c>
      <c r="C15" s="142">
        <f t="shared" si="2"/>
        <v>2</v>
      </c>
      <c r="D15" s="142">
        <f t="shared" si="2"/>
        <v>10</v>
      </c>
      <c r="E15" s="142">
        <f t="shared" si="2"/>
        <v>11</v>
      </c>
      <c r="F15" s="142">
        <f t="shared" si="2"/>
        <v>0</v>
      </c>
      <c r="G15" s="314"/>
      <c r="H15" s="142">
        <f>SUM(H11,H13)</f>
        <v>0</v>
      </c>
      <c r="I15" s="142">
        <f>SUM(I7,I9,I11,I13)</f>
        <v>4</v>
      </c>
      <c r="J15" s="98">
        <f>SUM(J7,J9)</f>
        <v>27</v>
      </c>
    </row>
    <row r="16" spans="1:14" ht="15" customHeight="1">
      <c r="A16" s="312" t="s">
        <v>551</v>
      </c>
      <c r="B16" s="194">
        <f t="shared" ref="B16:J16" si="3">B14+B4</f>
        <v>3</v>
      </c>
      <c r="C16" s="194">
        <f t="shared" si="3"/>
        <v>9</v>
      </c>
      <c r="D16" s="194">
        <f t="shared" si="3"/>
        <v>41</v>
      </c>
      <c r="E16" s="194">
        <f t="shared" si="3"/>
        <v>59</v>
      </c>
      <c r="F16" s="194">
        <f t="shared" si="3"/>
        <v>3</v>
      </c>
      <c r="G16" s="194">
        <f t="shared" si="3"/>
        <v>15</v>
      </c>
      <c r="H16" s="194">
        <f t="shared" si="3"/>
        <v>0</v>
      </c>
      <c r="I16" s="194">
        <f t="shared" si="3"/>
        <v>17</v>
      </c>
      <c r="J16" s="136">
        <f t="shared" si="3"/>
        <v>147</v>
      </c>
    </row>
    <row r="17" spans="1:14" ht="15" customHeight="1" thickBot="1">
      <c r="A17" s="197" t="s">
        <v>98</v>
      </c>
      <c r="B17" s="142">
        <f t="shared" ref="B17:J17" si="4">B15+B5</f>
        <v>1</v>
      </c>
      <c r="C17" s="142">
        <f t="shared" si="4"/>
        <v>3</v>
      </c>
      <c r="D17" s="142">
        <f t="shared" si="4"/>
        <v>16</v>
      </c>
      <c r="E17" s="142">
        <f t="shared" si="4"/>
        <v>15</v>
      </c>
      <c r="F17" s="142">
        <f t="shared" si="4"/>
        <v>0</v>
      </c>
      <c r="G17" s="142">
        <f t="shared" si="4"/>
        <v>5</v>
      </c>
      <c r="H17" s="142">
        <f t="shared" si="4"/>
        <v>0</v>
      </c>
      <c r="I17" s="142">
        <f t="shared" si="4"/>
        <v>4</v>
      </c>
      <c r="J17" s="98">
        <f t="shared" si="4"/>
        <v>44</v>
      </c>
    </row>
    <row r="18" spans="1:14" ht="15" customHeight="1">
      <c r="A18" s="95"/>
      <c r="B18" s="97"/>
      <c r="C18" s="97"/>
      <c r="D18" s="97"/>
      <c r="E18" s="97"/>
      <c r="F18" s="97"/>
      <c r="G18" s="97"/>
      <c r="H18" s="97"/>
      <c r="I18" s="97"/>
      <c r="J18" s="97"/>
      <c r="K18" s="55"/>
      <c r="L18" s="55"/>
      <c r="M18" s="55"/>
      <c r="N18" s="55"/>
    </row>
    <row r="19" spans="1:14" ht="27.75" customHeight="1">
      <c r="A19" s="569" t="s">
        <v>572</v>
      </c>
      <c r="B19" s="569"/>
      <c r="C19" s="569"/>
      <c r="D19" s="569"/>
      <c r="E19" s="569"/>
      <c r="F19" s="569"/>
      <c r="G19" s="569"/>
      <c r="H19" s="569"/>
      <c r="I19" s="569"/>
      <c r="J19" s="569"/>
      <c r="K19" s="55"/>
      <c r="L19" s="55"/>
      <c r="M19" s="55"/>
      <c r="N19" s="55"/>
    </row>
    <row r="20" spans="1:14" ht="15" customHeight="1">
      <c r="A20" s="498" t="s">
        <v>523</v>
      </c>
      <c r="B20" s="498"/>
      <c r="C20" s="498"/>
      <c r="D20" s="498"/>
      <c r="E20" s="498"/>
      <c r="F20" s="498"/>
      <c r="G20" s="498"/>
      <c r="H20" s="498"/>
      <c r="I20" s="498"/>
      <c r="J20" s="498"/>
      <c r="K20" s="55"/>
      <c r="L20" s="55"/>
      <c r="M20" s="55"/>
      <c r="N20" s="55"/>
    </row>
    <row r="21" spans="1:14" ht="15" customHeight="1">
      <c r="A21" s="481" t="s">
        <v>465</v>
      </c>
      <c r="B21" s="481"/>
      <c r="C21" s="481"/>
      <c r="D21" s="481"/>
      <c r="E21" s="481"/>
      <c r="F21" s="481"/>
      <c r="G21" s="481"/>
      <c r="H21" s="481"/>
      <c r="I21" s="481"/>
      <c r="J21" s="481"/>
      <c r="K21" s="55"/>
      <c r="L21" s="55"/>
      <c r="M21" s="55"/>
      <c r="N21" s="55"/>
    </row>
    <row r="22" spans="1:14" s="97" customFormat="1" ht="27.75" customHeight="1">
      <c r="A22" s="481" t="s">
        <v>570</v>
      </c>
      <c r="B22" s="481"/>
      <c r="C22" s="481"/>
      <c r="D22" s="481"/>
      <c r="E22" s="481"/>
      <c r="F22" s="481"/>
      <c r="G22" s="481"/>
      <c r="H22" s="481"/>
      <c r="I22" s="481"/>
      <c r="J22" s="481"/>
      <c r="K22" s="317"/>
      <c r="L22" s="317"/>
      <c r="M22" s="317"/>
      <c r="N22" s="317"/>
    </row>
    <row r="23" spans="1:14" s="97" customFormat="1" ht="27.75" customHeight="1">
      <c r="A23" s="481" t="s">
        <v>571</v>
      </c>
      <c r="B23" s="481"/>
      <c r="C23" s="481"/>
      <c r="D23" s="481"/>
      <c r="E23" s="481"/>
      <c r="F23" s="481"/>
      <c r="G23" s="481"/>
      <c r="H23" s="481"/>
      <c r="I23" s="481"/>
      <c r="J23" s="481"/>
      <c r="K23" s="317"/>
      <c r="L23" s="317"/>
      <c r="M23" s="317"/>
      <c r="N23" s="317"/>
    </row>
    <row r="24" spans="1:14" ht="15" customHeight="1">
      <c r="A24" s="498" t="s">
        <v>586</v>
      </c>
      <c r="B24" s="498"/>
      <c r="C24" s="498"/>
      <c r="D24" s="498"/>
      <c r="E24" s="498"/>
      <c r="F24" s="498"/>
      <c r="G24" s="498"/>
      <c r="H24" s="498"/>
      <c r="I24" s="498"/>
      <c r="J24" s="498"/>
      <c r="K24" s="1"/>
      <c r="L24" s="1"/>
      <c r="M24" s="1"/>
      <c r="N24" s="1"/>
    </row>
    <row r="25" spans="1:14" ht="15" customHeight="1">
      <c r="A25" s="1"/>
      <c r="K25" s="1"/>
      <c r="L25" s="1"/>
      <c r="M25" s="1"/>
      <c r="N25" s="1"/>
    </row>
    <row r="26" spans="1:14" ht="12.75">
      <c r="A26" s="279"/>
      <c r="B26" s="279"/>
      <c r="C26" s="279"/>
      <c r="D26" s="279"/>
      <c r="E26" s="279"/>
      <c r="F26" s="279"/>
      <c r="G26" s="279"/>
      <c r="H26" s="279"/>
      <c r="I26" s="279"/>
      <c r="J26" s="279"/>
      <c r="K26" s="1"/>
      <c r="L26" s="1"/>
      <c r="M26" s="1"/>
      <c r="N26" s="1"/>
    </row>
    <row r="27" spans="1:14" ht="12.75">
      <c r="A27" s="1"/>
      <c r="K27" s="1"/>
      <c r="L27" s="1"/>
      <c r="M27" s="1"/>
      <c r="N27" s="1"/>
    </row>
    <row r="28" spans="1:14" ht="12.75">
      <c r="A28" s="1"/>
      <c r="K28" s="1"/>
      <c r="L28" s="1"/>
      <c r="M28" s="1"/>
      <c r="N28" s="1"/>
    </row>
    <row r="29" spans="1:14" ht="12.75">
      <c r="A29" s="1"/>
      <c r="K29" s="1"/>
      <c r="L29" s="1"/>
      <c r="M29" s="1"/>
      <c r="N29" s="1"/>
    </row>
    <row r="30" spans="1:14" ht="12.75">
      <c r="A30" s="1"/>
      <c r="K30" s="1"/>
      <c r="L30" s="1"/>
      <c r="M30" s="1"/>
      <c r="N30" s="1"/>
    </row>
    <row r="31" spans="1:14" ht="12.75">
      <c r="A31" s="1"/>
      <c r="K31" s="1"/>
      <c r="L31" s="1"/>
      <c r="M31" s="1"/>
      <c r="N31" s="1"/>
    </row>
    <row r="32" spans="1:14" ht="12.75">
      <c r="A32" s="1"/>
      <c r="K32" s="1"/>
      <c r="L32" s="1"/>
      <c r="M32" s="1"/>
      <c r="N32" s="1"/>
    </row>
    <row r="33" s="1" customFormat="1" ht="12.75"/>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68"/>
  <sheetViews>
    <sheetView zoomScaleNormal="100" workbookViewId="0">
      <selection activeCell="P28" sqref="P28"/>
    </sheetView>
  </sheetViews>
  <sheetFormatPr defaultColWidth="9.140625" defaultRowHeight="12.75"/>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c r="A1" s="489" t="s">
        <v>505</v>
      </c>
      <c r="B1" s="555"/>
      <c r="C1" s="555"/>
      <c r="D1" s="555"/>
      <c r="E1" s="555"/>
      <c r="F1" s="555"/>
      <c r="G1" s="555"/>
      <c r="H1" s="555"/>
      <c r="I1" s="555"/>
      <c r="J1" s="555"/>
      <c r="K1" s="556"/>
    </row>
    <row r="2" spans="1:11" s="4" customFormat="1" ht="18.75" customHeight="1">
      <c r="A2" s="504" t="s">
        <v>666</v>
      </c>
      <c r="B2" s="457" t="s">
        <v>16</v>
      </c>
      <c r="C2" s="457"/>
      <c r="D2" s="457"/>
      <c r="E2" s="457"/>
      <c r="F2" s="457"/>
      <c r="G2" s="457"/>
      <c r="H2" s="444" t="s">
        <v>563</v>
      </c>
      <c r="I2" s="573"/>
      <c r="J2" s="573"/>
      <c r="K2" s="572" t="s">
        <v>497</v>
      </c>
    </row>
    <row r="3" spans="1:11" s="4" customFormat="1" ht="52.5" customHeight="1" thickBot="1">
      <c r="A3" s="505"/>
      <c r="B3" s="72" t="s">
        <v>17</v>
      </c>
      <c r="C3" s="72" t="s">
        <v>18</v>
      </c>
      <c r="D3" s="72" t="s">
        <v>19</v>
      </c>
      <c r="E3" s="223" t="s">
        <v>20</v>
      </c>
      <c r="F3" s="72" t="s">
        <v>21</v>
      </c>
      <c r="G3" s="72" t="s">
        <v>54</v>
      </c>
      <c r="H3" s="72" t="s">
        <v>498</v>
      </c>
      <c r="I3" s="223" t="s">
        <v>578</v>
      </c>
      <c r="J3" s="72" t="s">
        <v>499</v>
      </c>
      <c r="K3" s="572"/>
    </row>
    <row r="4" spans="1:11" s="5" customFormat="1">
      <c r="A4" s="125" t="s">
        <v>665</v>
      </c>
      <c r="B4" s="224">
        <f>SUM(B5:B10)</f>
        <v>1</v>
      </c>
      <c r="C4" s="224">
        <f t="shared" ref="C4:K4" si="0">SUM(C5:C10)</f>
        <v>0</v>
      </c>
      <c r="D4" s="224">
        <f t="shared" si="0"/>
        <v>3</v>
      </c>
      <c r="E4" s="224">
        <f t="shared" si="0"/>
        <v>0</v>
      </c>
      <c r="F4" s="224">
        <f t="shared" si="0"/>
        <v>0</v>
      </c>
      <c r="G4" s="224">
        <f t="shared" si="0"/>
        <v>0</v>
      </c>
      <c r="H4" s="224">
        <f t="shared" si="0"/>
        <v>0</v>
      </c>
      <c r="I4" s="224">
        <f t="shared" si="0"/>
        <v>0</v>
      </c>
      <c r="J4" s="224">
        <f t="shared" si="0"/>
        <v>1</v>
      </c>
      <c r="K4" s="373">
        <f t="shared" si="0"/>
        <v>1</v>
      </c>
    </row>
    <row r="5" spans="1:11" s="5" customFormat="1">
      <c r="A5" s="150" t="s">
        <v>470</v>
      </c>
      <c r="B5" s="32">
        <v>1</v>
      </c>
      <c r="C5" s="374">
        <v>0</v>
      </c>
      <c r="D5" s="374">
        <v>0</v>
      </c>
      <c r="E5" s="374">
        <v>0</v>
      </c>
      <c r="F5" s="374">
        <v>0</v>
      </c>
      <c r="G5" s="374">
        <v>0</v>
      </c>
      <c r="H5" s="374">
        <v>0</v>
      </c>
      <c r="I5" s="374">
        <v>0</v>
      </c>
      <c r="J5" s="374">
        <v>0</v>
      </c>
      <c r="K5" s="375">
        <v>0</v>
      </c>
    </row>
    <row r="6" spans="1:11" s="5" customFormat="1">
      <c r="A6" s="150" t="s">
        <v>471</v>
      </c>
      <c r="B6" s="32">
        <v>0</v>
      </c>
      <c r="C6" s="374">
        <v>0</v>
      </c>
      <c r="D6" s="374">
        <v>0</v>
      </c>
      <c r="E6" s="374">
        <v>0</v>
      </c>
      <c r="F6" s="374">
        <v>0</v>
      </c>
      <c r="G6" s="374">
        <v>0</v>
      </c>
      <c r="H6" s="374">
        <v>0</v>
      </c>
      <c r="I6" s="374">
        <v>0</v>
      </c>
      <c r="J6" s="374">
        <v>0</v>
      </c>
      <c r="K6" s="375">
        <v>0</v>
      </c>
    </row>
    <row r="7" spans="1:11" s="5" customFormat="1">
      <c r="A7" s="150" t="s">
        <v>467</v>
      </c>
      <c r="B7" s="32">
        <v>0</v>
      </c>
      <c r="C7" s="374">
        <v>0</v>
      </c>
      <c r="D7" s="374">
        <v>0</v>
      </c>
      <c r="E7" s="374">
        <v>0</v>
      </c>
      <c r="F7" s="374">
        <v>0</v>
      </c>
      <c r="G7" s="374">
        <v>0</v>
      </c>
      <c r="H7" s="374">
        <v>0</v>
      </c>
      <c r="I7" s="374">
        <v>0</v>
      </c>
      <c r="J7" s="374">
        <v>0</v>
      </c>
      <c r="K7" s="375">
        <v>0</v>
      </c>
    </row>
    <row r="8" spans="1:11" s="5" customFormat="1">
      <c r="A8" s="150" t="s">
        <v>468</v>
      </c>
      <c r="B8" s="32">
        <v>0</v>
      </c>
      <c r="C8" s="374">
        <v>0</v>
      </c>
      <c r="D8" s="374">
        <v>0</v>
      </c>
      <c r="E8" s="374">
        <v>0</v>
      </c>
      <c r="F8" s="374">
        <v>0</v>
      </c>
      <c r="G8" s="374">
        <v>0</v>
      </c>
      <c r="H8" s="374">
        <v>0</v>
      </c>
      <c r="I8" s="374">
        <v>0</v>
      </c>
      <c r="J8" s="374">
        <v>1</v>
      </c>
      <c r="K8" s="375">
        <v>1</v>
      </c>
    </row>
    <row r="9" spans="1:11" s="5" customFormat="1">
      <c r="A9" s="150" t="s">
        <v>469</v>
      </c>
      <c r="B9" s="32">
        <v>0</v>
      </c>
      <c r="C9" s="374">
        <v>0</v>
      </c>
      <c r="D9" s="374">
        <v>1</v>
      </c>
      <c r="E9" s="374">
        <v>0</v>
      </c>
      <c r="F9" s="374">
        <v>0</v>
      </c>
      <c r="G9" s="374">
        <v>0</v>
      </c>
      <c r="H9" s="374">
        <v>0</v>
      </c>
      <c r="I9" s="374">
        <v>0</v>
      </c>
      <c r="J9" s="374">
        <v>0</v>
      </c>
      <c r="K9" s="375">
        <v>0</v>
      </c>
    </row>
    <row r="10" spans="1:11" s="5" customFormat="1">
      <c r="A10" s="150" t="s">
        <v>472</v>
      </c>
      <c r="B10" s="225">
        <v>0</v>
      </c>
      <c r="C10" s="374">
        <v>0</v>
      </c>
      <c r="D10" s="374">
        <v>2</v>
      </c>
      <c r="E10" s="374">
        <v>0</v>
      </c>
      <c r="F10" s="374">
        <v>0</v>
      </c>
      <c r="G10" s="374">
        <v>0</v>
      </c>
      <c r="H10" s="374">
        <v>0</v>
      </c>
      <c r="I10" s="374">
        <v>0</v>
      </c>
      <c r="J10" s="374">
        <v>0</v>
      </c>
      <c r="K10" s="375">
        <v>0</v>
      </c>
    </row>
    <row r="11" spans="1:11" s="5" customFormat="1" ht="13.5" customHeight="1" thickBot="1">
      <c r="A11" s="150" t="s">
        <v>506</v>
      </c>
      <c r="B11" s="32">
        <v>1</v>
      </c>
      <c r="C11" s="374">
        <v>0</v>
      </c>
      <c r="D11" s="374">
        <v>1</v>
      </c>
      <c r="E11" s="374">
        <v>0</v>
      </c>
      <c r="F11" s="374">
        <v>0</v>
      </c>
      <c r="G11" s="374">
        <v>0</v>
      </c>
      <c r="H11" s="374">
        <v>0</v>
      </c>
      <c r="I11" s="374">
        <v>0</v>
      </c>
      <c r="J11" s="374">
        <v>0</v>
      </c>
      <c r="K11" s="375">
        <v>0</v>
      </c>
    </row>
    <row r="12" spans="1:11" s="5" customFormat="1">
      <c r="A12" s="125" t="s">
        <v>663</v>
      </c>
      <c r="B12" s="224">
        <f>SUM(B13:B18)</f>
        <v>1</v>
      </c>
      <c r="C12" s="224">
        <f t="shared" ref="C12:K12" si="1">SUM(C13:C18)</f>
        <v>0</v>
      </c>
      <c r="D12" s="224">
        <f t="shared" si="1"/>
        <v>4</v>
      </c>
      <c r="E12" s="224">
        <f t="shared" si="1"/>
        <v>0</v>
      </c>
      <c r="F12" s="224">
        <f t="shared" si="1"/>
        <v>0</v>
      </c>
      <c r="G12" s="224">
        <f t="shared" si="1"/>
        <v>0</v>
      </c>
      <c r="H12" s="224">
        <f t="shared" si="1"/>
        <v>0</v>
      </c>
      <c r="I12" s="224">
        <f t="shared" si="1"/>
        <v>0</v>
      </c>
      <c r="J12" s="224">
        <f t="shared" si="1"/>
        <v>0</v>
      </c>
      <c r="K12" s="373">
        <f t="shared" si="1"/>
        <v>2</v>
      </c>
    </row>
    <row r="13" spans="1:11" s="5" customFormat="1">
      <c r="A13" s="150" t="s">
        <v>470</v>
      </c>
      <c r="B13" s="32">
        <v>1</v>
      </c>
      <c r="C13" s="374">
        <v>0</v>
      </c>
      <c r="D13" s="374">
        <v>0</v>
      </c>
      <c r="E13" s="374">
        <v>0</v>
      </c>
      <c r="F13" s="374">
        <v>0</v>
      </c>
      <c r="G13" s="374">
        <v>0</v>
      </c>
      <c r="H13" s="374">
        <v>0</v>
      </c>
      <c r="I13" s="374">
        <v>0</v>
      </c>
      <c r="J13" s="374">
        <v>0</v>
      </c>
      <c r="K13" s="375">
        <v>0</v>
      </c>
    </row>
    <row r="14" spans="1:11" s="5" customFormat="1">
      <c r="A14" s="150" t="s">
        <v>471</v>
      </c>
      <c r="B14" s="32">
        <v>0</v>
      </c>
      <c r="C14" s="374">
        <v>0</v>
      </c>
      <c r="D14" s="374">
        <v>0</v>
      </c>
      <c r="E14" s="374">
        <v>0</v>
      </c>
      <c r="F14" s="374">
        <v>0</v>
      </c>
      <c r="G14" s="374">
        <v>0</v>
      </c>
      <c r="H14" s="374">
        <v>0</v>
      </c>
      <c r="I14" s="374">
        <v>0</v>
      </c>
      <c r="J14" s="374">
        <v>0</v>
      </c>
      <c r="K14" s="375">
        <v>0</v>
      </c>
    </row>
    <row r="15" spans="1:11" s="5" customFormat="1">
      <c r="A15" s="150" t="s">
        <v>467</v>
      </c>
      <c r="B15" s="32">
        <v>0</v>
      </c>
      <c r="C15" s="374">
        <v>0</v>
      </c>
      <c r="D15" s="374">
        <v>0</v>
      </c>
      <c r="E15" s="374">
        <v>0</v>
      </c>
      <c r="F15" s="374">
        <v>0</v>
      </c>
      <c r="G15" s="374">
        <v>0</v>
      </c>
      <c r="H15" s="374">
        <v>0</v>
      </c>
      <c r="I15" s="374">
        <v>0</v>
      </c>
      <c r="J15" s="374">
        <v>0</v>
      </c>
      <c r="K15" s="375">
        <v>0</v>
      </c>
    </row>
    <row r="16" spans="1:11" s="5" customFormat="1">
      <c r="A16" s="150" t="s">
        <v>468</v>
      </c>
      <c r="B16" s="32">
        <v>0</v>
      </c>
      <c r="C16" s="374">
        <v>0</v>
      </c>
      <c r="D16" s="374">
        <v>4</v>
      </c>
      <c r="E16" s="374">
        <v>0</v>
      </c>
      <c r="F16" s="374">
        <v>0</v>
      </c>
      <c r="G16" s="374">
        <v>0</v>
      </c>
      <c r="H16" s="374">
        <v>0</v>
      </c>
      <c r="I16" s="374">
        <v>0</v>
      </c>
      <c r="J16" s="374">
        <v>0</v>
      </c>
      <c r="K16" s="375">
        <v>1</v>
      </c>
    </row>
    <row r="17" spans="1:11" s="5" customFormat="1">
      <c r="A17" s="150" t="s">
        <v>469</v>
      </c>
      <c r="B17" s="32">
        <v>0</v>
      </c>
      <c r="C17" s="374">
        <v>0</v>
      </c>
      <c r="D17" s="374">
        <v>0</v>
      </c>
      <c r="E17" s="374">
        <v>0</v>
      </c>
      <c r="F17" s="374">
        <v>0</v>
      </c>
      <c r="G17" s="374">
        <v>0</v>
      </c>
      <c r="H17" s="374">
        <v>0</v>
      </c>
      <c r="I17" s="374">
        <v>0</v>
      </c>
      <c r="J17" s="374">
        <v>0</v>
      </c>
      <c r="K17" s="375">
        <v>0</v>
      </c>
    </row>
    <row r="18" spans="1:11" s="5" customFormat="1">
      <c r="A18" s="150" t="s">
        <v>472</v>
      </c>
      <c r="B18" s="225">
        <v>0</v>
      </c>
      <c r="C18" s="374">
        <v>0</v>
      </c>
      <c r="D18" s="374">
        <v>0</v>
      </c>
      <c r="E18" s="374">
        <v>0</v>
      </c>
      <c r="F18" s="374">
        <v>0</v>
      </c>
      <c r="G18" s="374">
        <v>0</v>
      </c>
      <c r="H18" s="374">
        <v>0</v>
      </c>
      <c r="I18" s="374">
        <v>0</v>
      </c>
      <c r="J18" s="374">
        <v>0</v>
      </c>
      <c r="K18" s="375">
        <v>1</v>
      </c>
    </row>
    <row r="19" spans="1:11" s="5" customFormat="1" ht="15" customHeight="1" thickBot="1">
      <c r="A19" s="150" t="s">
        <v>506</v>
      </c>
      <c r="B19" s="32">
        <v>0</v>
      </c>
      <c r="C19" s="374">
        <v>0</v>
      </c>
      <c r="D19" s="374">
        <v>2</v>
      </c>
      <c r="E19" s="374">
        <v>0</v>
      </c>
      <c r="F19" s="374">
        <v>0</v>
      </c>
      <c r="G19" s="374">
        <v>0</v>
      </c>
      <c r="H19" s="374">
        <v>0</v>
      </c>
      <c r="I19" s="374">
        <v>0</v>
      </c>
      <c r="J19" s="374">
        <v>0</v>
      </c>
      <c r="K19" s="375">
        <v>0</v>
      </c>
    </row>
    <row r="20" spans="1:11" s="5" customFormat="1" ht="15" customHeight="1">
      <c r="A20" s="125" t="s">
        <v>664</v>
      </c>
      <c r="B20" s="224">
        <f>SUM(B21:B26)</f>
        <v>1</v>
      </c>
      <c r="C20" s="224">
        <f t="shared" ref="C20:K20" si="2">SUM(C21:C26)</f>
        <v>2</v>
      </c>
      <c r="D20" s="224">
        <f t="shared" si="2"/>
        <v>16</v>
      </c>
      <c r="E20" s="224">
        <f t="shared" si="2"/>
        <v>0</v>
      </c>
      <c r="F20" s="224">
        <f t="shared" si="2"/>
        <v>0</v>
      </c>
      <c r="G20" s="224">
        <f t="shared" si="2"/>
        <v>0</v>
      </c>
      <c r="H20" s="224">
        <f t="shared" si="2"/>
        <v>0</v>
      </c>
      <c r="I20" s="224">
        <f t="shared" si="2"/>
        <v>0</v>
      </c>
      <c r="J20" s="224">
        <f t="shared" si="2"/>
        <v>2</v>
      </c>
      <c r="K20" s="373">
        <f t="shared" si="2"/>
        <v>4</v>
      </c>
    </row>
    <row r="21" spans="1:11" s="5" customFormat="1" ht="15" customHeight="1">
      <c r="A21" s="150" t="s">
        <v>470</v>
      </c>
      <c r="B21" s="32">
        <v>0</v>
      </c>
      <c r="C21" s="374">
        <v>0</v>
      </c>
      <c r="D21" s="374">
        <v>0</v>
      </c>
      <c r="E21" s="374">
        <v>0</v>
      </c>
      <c r="F21" s="374">
        <v>0</v>
      </c>
      <c r="G21" s="374">
        <v>0</v>
      </c>
      <c r="H21" s="374">
        <v>0</v>
      </c>
      <c r="I21" s="374">
        <v>0</v>
      </c>
      <c r="J21" s="374">
        <v>1</v>
      </c>
      <c r="K21" s="375">
        <v>0</v>
      </c>
    </row>
    <row r="22" spans="1:11" s="5" customFormat="1" ht="15" customHeight="1">
      <c r="A22" s="150" t="s">
        <v>471</v>
      </c>
      <c r="B22" s="32">
        <v>0</v>
      </c>
      <c r="C22" s="374">
        <v>0</v>
      </c>
      <c r="D22" s="374">
        <v>0</v>
      </c>
      <c r="E22" s="374">
        <v>0</v>
      </c>
      <c r="F22" s="374">
        <v>0</v>
      </c>
      <c r="G22" s="374">
        <v>0</v>
      </c>
      <c r="H22" s="374">
        <v>0</v>
      </c>
      <c r="I22" s="374">
        <v>0</v>
      </c>
      <c r="J22" s="374">
        <v>0</v>
      </c>
      <c r="K22" s="375">
        <v>0</v>
      </c>
    </row>
    <row r="23" spans="1:11" s="5" customFormat="1" ht="15" customHeight="1">
      <c r="A23" s="150" t="s">
        <v>467</v>
      </c>
      <c r="B23" s="32">
        <v>0</v>
      </c>
      <c r="C23" s="374">
        <v>0</v>
      </c>
      <c r="D23" s="374">
        <v>0</v>
      </c>
      <c r="E23" s="374">
        <v>0</v>
      </c>
      <c r="F23" s="374">
        <v>0</v>
      </c>
      <c r="G23" s="374">
        <v>0</v>
      </c>
      <c r="H23" s="374">
        <v>0</v>
      </c>
      <c r="I23" s="374">
        <v>0</v>
      </c>
      <c r="J23" s="374">
        <v>0</v>
      </c>
      <c r="K23" s="375">
        <v>0</v>
      </c>
    </row>
    <row r="24" spans="1:11" s="5" customFormat="1" ht="15" customHeight="1">
      <c r="A24" s="150" t="s">
        <v>468</v>
      </c>
      <c r="B24" s="32">
        <v>1</v>
      </c>
      <c r="C24" s="374">
        <v>0</v>
      </c>
      <c r="D24" s="374">
        <v>8</v>
      </c>
      <c r="E24" s="374">
        <v>0</v>
      </c>
      <c r="F24" s="374">
        <v>0</v>
      </c>
      <c r="G24" s="374">
        <v>0</v>
      </c>
      <c r="H24" s="374">
        <v>0</v>
      </c>
      <c r="I24" s="374">
        <v>0</v>
      </c>
      <c r="J24" s="374">
        <v>0</v>
      </c>
      <c r="K24" s="375">
        <v>3</v>
      </c>
    </row>
    <row r="25" spans="1:11" s="5" customFormat="1" ht="15" customHeight="1">
      <c r="A25" s="150" t="s">
        <v>469</v>
      </c>
      <c r="B25" s="32">
        <v>0</v>
      </c>
      <c r="C25" s="374">
        <v>2</v>
      </c>
      <c r="D25" s="374">
        <v>4</v>
      </c>
      <c r="E25" s="374">
        <v>0</v>
      </c>
      <c r="F25" s="374">
        <v>0</v>
      </c>
      <c r="G25" s="374">
        <v>0</v>
      </c>
      <c r="H25" s="374">
        <v>0</v>
      </c>
      <c r="I25" s="374">
        <v>0</v>
      </c>
      <c r="J25" s="374">
        <v>0</v>
      </c>
      <c r="K25" s="375">
        <v>0</v>
      </c>
    </row>
    <row r="26" spans="1:11" s="5" customFormat="1" ht="15" customHeight="1">
      <c r="A26" s="150" t="s">
        <v>472</v>
      </c>
      <c r="B26" s="225">
        <v>0</v>
      </c>
      <c r="C26" s="374">
        <v>0</v>
      </c>
      <c r="D26" s="374">
        <v>4</v>
      </c>
      <c r="E26" s="374">
        <v>0</v>
      </c>
      <c r="F26" s="374">
        <v>0</v>
      </c>
      <c r="G26" s="374">
        <v>0</v>
      </c>
      <c r="H26" s="374">
        <v>0</v>
      </c>
      <c r="I26" s="374">
        <v>0</v>
      </c>
      <c r="J26" s="374">
        <v>1</v>
      </c>
      <c r="K26" s="375">
        <v>1</v>
      </c>
    </row>
    <row r="27" spans="1:11" s="5" customFormat="1" ht="15" customHeight="1" thickBot="1">
      <c r="A27" s="150" t="s">
        <v>506</v>
      </c>
      <c r="B27" s="32">
        <v>0</v>
      </c>
      <c r="C27" s="374">
        <v>0</v>
      </c>
      <c r="D27" s="374">
        <v>7</v>
      </c>
      <c r="E27" s="374">
        <v>0</v>
      </c>
      <c r="F27" s="374">
        <v>0</v>
      </c>
      <c r="G27" s="374">
        <v>0</v>
      </c>
      <c r="H27" s="374">
        <v>0</v>
      </c>
      <c r="I27" s="374">
        <v>0</v>
      </c>
      <c r="J27" s="374">
        <v>0</v>
      </c>
      <c r="K27" s="375">
        <v>0</v>
      </c>
    </row>
    <row r="28" spans="1:11" s="5" customFormat="1" ht="12.75" customHeight="1">
      <c r="A28" s="192" t="s">
        <v>87</v>
      </c>
      <c r="B28" s="376">
        <f>SUM(B29:B34)</f>
        <v>0</v>
      </c>
      <c r="C28" s="376">
        <f t="shared" ref="C28:K28" si="3">SUM(C29:C34)</f>
        <v>0</v>
      </c>
      <c r="D28" s="376">
        <f t="shared" si="3"/>
        <v>0</v>
      </c>
      <c r="E28" s="376">
        <f t="shared" si="3"/>
        <v>0</v>
      </c>
      <c r="F28" s="376">
        <f t="shared" si="3"/>
        <v>0</v>
      </c>
      <c r="G28" s="376">
        <f t="shared" si="3"/>
        <v>0</v>
      </c>
      <c r="H28" s="376">
        <f t="shared" si="3"/>
        <v>0</v>
      </c>
      <c r="I28" s="376">
        <f t="shared" si="3"/>
        <v>0</v>
      </c>
      <c r="J28" s="376">
        <f t="shared" si="3"/>
        <v>0</v>
      </c>
      <c r="K28" s="377">
        <f t="shared" si="3"/>
        <v>2</v>
      </c>
    </row>
    <row r="29" spans="1:11" s="5" customFormat="1" ht="15" customHeight="1">
      <c r="A29" s="150" t="s">
        <v>470</v>
      </c>
      <c r="B29" s="32">
        <v>0</v>
      </c>
      <c r="C29" s="374">
        <v>0</v>
      </c>
      <c r="D29" s="374">
        <v>0</v>
      </c>
      <c r="E29" s="374">
        <v>0</v>
      </c>
      <c r="F29" s="374">
        <v>0</v>
      </c>
      <c r="G29" s="374">
        <v>0</v>
      </c>
      <c r="H29" s="374">
        <v>0</v>
      </c>
      <c r="I29" s="374">
        <v>0</v>
      </c>
      <c r="J29" s="374">
        <v>0</v>
      </c>
      <c r="K29" s="375">
        <v>0</v>
      </c>
    </row>
    <row r="30" spans="1:11" s="5" customFormat="1" ht="15" customHeight="1">
      <c r="A30" s="150" t="s">
        <v>471</v>
      </c>
      <c r="B30" s="32">
        <v>0</v>
      </c>
      <c r="C30" s="374">
        <v>0</v>
      </c>
      <c r="D30" s="374">
        <v>0</v>
      </c>
      <c r="E30" s="374">
        <v>0</v>
      </c>
      <c r="F30" s="374">
        <v>0</v>
      </c>
      <c r="G30" s="374">
        <v>0</v>
      </c>
      <c r="H30" s="374">
        <v>0</v>
      </c>
      <c r="I30" s="374">
        <v>0</v>
      </c>
      <c r="J30" s="374">
        <v>0</v>
      </c>
      <c r="K30" s="375">
        <v>0</v>
      </c>
    </row>
    <row r="31" spans="1:11" s="5" customFormat="1" ht="15" customHeight="1">
      <c r="A31" s="150" t="s">
        <v>467</v>
      </c>
      <c r="B31" s="32">
        <v>0</v>
      </c>
      <c r="C31" s="374">
        <v>0</v>
      </c>
      <c r="D31" s="374">
        <v>0</v>
      </c>
      <c r="E31" s="374">
        <v>0</v>
      </c>
      <c r="F31" s="374">
        <v>0</v>
      </c>
      <c r="G31" s="374">
        <v>0</v>
      </c>
      <c r="H31" s="374">
        <v>0</v>
      </c>
      <c r="I31" s="374">
        <v>0</v>
      </c>
      <c r="J31" s="374">
        <v>0</v>
      </c>
      <c r="K31" s="375">
        <v>0</v>
      </c>
    </row>
    <row r="32" spans="1:11" s="5" customFormat="1" ht="15" customHeight="1">
      <c r="A32" s="150" t="s">
        <v>468</v>
      </c>
      <c r="B32" s="32">
        <v>0</v>
      </c>
      <c r="C32" s="374">
        <v>0</v>
      </c>
      <c r="D32" s="374">
        <v>0</v>
      </c>
      <c r="E32" s="374">
        <v>0</v>
      </c>
      <c r="F32" s="374">
        <v>0</v>
      </c>
      <c r="G32" s="374">
        <v>0</v>
      </c>
      <c r="H32" s="374">
        <v>0</v>
      </c>
      <c r="I32" s="374">
        <v>0</v>
      </c>
      <c r="J32" s="374">
        <v>0</v>
      </c>
      <c r="K32" s="375">
        <v>1</v>
      </c>
    </row>
    <row r="33" spans="1:23" s="5" customFormat="1" ht="15" customHeight="1">
      <c r="A33" s="150" t="s">
        <v>469</v>
      </c>
      <c r="B33" s="32">
        <v>0</v>
      </c>
      <c r="C33" s="374">
        <v>0</v>
      </c>
      <c r="D33" s="374">
        <v>0</v>
      </c>
      <c r="E33" s="374">
        <v>0</v>
      </c>
      <c r="F33" s="374">
        <v>0</v>
      </c>
      <c r="G33" s="374">
        <v>0</v>
      </c>
      <c r="H33" s="374">
        <v>0</v>
      </c>
      <c r="I33" s="374">
        <v>0</v>
      </c>
      <c r="J33" s="374">
        <v>0</v>
      </c>
      <c r="K33" s="375">
        <v>0</v>
      </c>
    </row>
    <row r="34" spans="1:23" s="5" customFormat="1" ht="15" customHeight="1">
      <c r="A34" s="150" t="s">
        <v>472</v>
      </c>
      <c r="B34" s="225">
        <v>0</v>
      </c>
      <c r="C34" s="374">
        <v>0</v>
      </c>
      <c r="D34" s="374">
        <v>0</v>
      </c>
      <c r="E34" s="374">
        <v>0</v>
      </c>
      <c r="F34" s="374">
        <v>0</v>
      </c>
      <c r="G34" s="374">
        <v>0</v>
      </c>
      <c r="H34" s="374">
        <v>0</v>
      </c>
      <c r="I34" s="374">
        <v>0</v>
      </c>
      <c r="J34" s="374">
        <v>0</v>
      </c>
      <c r="K34" s="375">
        <v>1</v>
      </c>
    </row>
    <row r="35" spans="1:23" s="5" customFormat="1" ht="15" customHeight="1" thickBot="1">
      <c r="A35" s="150" t="s">
        <v>506</v>
      </c>
      <c r="B35" s="32">
        <v>0</v>
      </c>
      <c r="C35" s="374">
        <v>0</v>
      </c>
      <c r="D35" s="374">
        <v>0</v>
      </c>
      <c r="E35" s="374">
        <v>0</v>
      </c>
      <c r="F35" s="374">
        <v>0</v>
      </c>
      <c r="G35" s="374">
        <v>0</v>
      </c>
      <c r="H35" s="374">
        <v>0</v>
      </c>
      <c r="I35" s="374">
        <v>0</v>
      </c>
      <c r="J35" s="374">
        <v>0</v>
      </c>
      <c r="K35" s="375">
        <v>1</v>
      </c>
    </row>
    <row r="36" spans="1:23">
      <c r="A36" s="231" t="s">
        <v>95</v>
      </c>
      <c r="B36" s="232">
        <f>SUM(B37:B42)</f>
        <v>3</v>
      </c>
      <c r="C36" s="232">
        <f t="shared" ref="C36:K36" si="4">SUM(C37:C42)</f>
        <v>2</v>
      </c>
      <c r="D36" s="232">
        <f t="shared" si="4"/>
        <v>23</v>
      </c>
      <c r="E36" s="232">
        <f t="shared" si="4"/>
        <v>0</v>
      </c>
      <c r="F36" s="232">
        <f t="shared" si="4"/>
        <v>0</v>
      </c>
      <c r="G36" s="232">
        <f t="shared" si="4"/>
        <v>0</v>
      </c>
      <c r="H36" s="232">
        <f t="shared" si="4"/>
        <v>0</v>
      </c>
      <c r="I36" s="232">
        <f t="shared" si="4"/>
        <v>0</v>
      </c>
      <c r="J36" s="232">
        <f t="shared" si="4"/>
        <v>3</v>
      </c>
      <c r="K36" s="378">
        <f t="shared" si="4"/>
        <v>9</v>
      </c>
    </row>
    <row r="37" spans="1:23">
      <c r="A37" s="150" t="s">
        <v>470</v>
      </c>
      <c r="B37" s="233">
        <f>B29+B21+B13+B5</f>
        <v>2</v>
      </c>
      <c r="C37" s="233">
        <f t="shared" ref="C37:K37" si="5">C29+C21+C13+C5</f>
        <v>0</v>
      </c>
      <c r="D37" s="233">
        <f t="shared" si="5"/>
        <v>0</v>
      </c>
      <c r="E37" s="233">
        <f t="shared" si="5"/>
        <v>0</v>
      </c>
      <c r="F37" s="233">
        <f t="shared" si="5"/>
        <v>0</v>
      </c>
      <c r="G37" s="233">
        <f t="shared" si="5"/>
        <v>0</v>
      </c>
      <c r="H37" s="233">
        <f t="shared" si="5"/>
        <v>0</v>
      </c>
      <c r="I37" s="233">
        <f t="shared" si="5"/>
        <v>0</v>
      </c>
      <c r="J37" s="233">
        <f t="shared" si="5"/>
        <v>1</v>
      </c>
      <c r="K37" s="379">
        <f t="shared" si="5"/>
        <v>0</v>
      </c>
    </row>
    <row r="38" spans="1:23">
      <c r="A38" s="150" t="s">
        <v>471</v>
      </c>
      <c r="B38" s="233">
        <f t="shared" ref="B38:K43" si="6">B30+B22+B14+B6</f>
        <v>0</v>
      </c>
      <c r="C38" s="233">
        <f t="shared" si="6"/>
        <v>0</v>
      </c>
      <c r="D38" s="233">
        <f t="shared" si="6"/>
        <v>0</v>
      </c>
      <c r="E38" s="233">
        <f t="shared" si="6"/>
        <v>0</v>
      </c>
      <c r="F38" s="233">
        <f t="shared" si="6"/>
        <v>0</v>
      </c>
      <c r="G38" s="233">
        <f t="shared" si="6"/>
        <v>0</v>
      </c>
      <c r="H38" s="233">
        <f t="shared" si="6"/>
        <v>0</v>
      </c>
      <c r="I38" s="233">
        <f t="shared" si="6"/>
        <v>0</v>
      </c>
      <c r="J38" s="233">
        <f t="shared" si="6"/>
        <v>0</v>
      </c>
      <c r="K38" s="379">
        <f t="shared" si="6"/>
        <v>0</v>
      </c>
    </row>
    <row r="39" spans="1:23">
      <c r="A39" s="150" t="s">
        <v>467</v>
      </c>
      <c r="B39" s="233">
        <f t="shared" si="6"/>
        <v>0</v>
      </c>
      <c r="C39" s="233">
        <f t="shared" si="6"/>
        <v>0</v>
      </c>
      <c r="D39" s="233">
        <f t="shared" si="6"/>
        <v>0</v>
      </c>
      <c r="E39" s="233">
        <f t="shared" si="6"/>
        <v>0</v>
      </c>
      <c r="F39" s="233">
        <f t="shared" si="6"/>
        <v>0</v>
      </c>
      <c r="G39" s="233">
        <f t="shared" si="6"/>
        <v>0</v>
      </c>
      <c r="H39" s="233">
        <f t="shared" si="6"/>
        <v>0</v>
      </c>
      <c r="I39" s="233">
        <f t="shared" si="6"/>
        <v>0</v>
      </c>
      <c r="J39" s="233">
        <f t="shared" si="6"/>
        <v>0</v>
      </c>
      <c r="K39" s="379">
        <f t="shared" si="6"/>
        <v>0</v>
      </c>
    </row>
    <row r="40" spans="1:23">
      <c r="A40" s="150" t="s">
        <v>468</v>
      </c>
      <c r="B40" s="233">
        <f t="shared" si="6"/>
        <v>1</v>
      </c>
      <c r="C40" s="233">
        <f t="shared" si="6"/>
        <v>0</v>
      </c>
      <c r="D40" s="233">
        <f t="shared" si="6"/>
        <v>12</v>
      </c>
      <c r="E40" s="233">
        <f t="shared" si="6"/>
        <v>0</v>
      </c>
      <c r="F40" s="233">
        <f t="shared" si="6"/>
        <v>0</v>
      </c>
      <c r="G40" s="233">
        <f t="shared" si="6"/>
        <v>0</v>
      </c>
      <c r="H40" s="233">
        <f t="shared" si="6"/>
        <v>0</v>
      </c>
      <c r="I40" s="233">
        <f t="shared" si="6"/>
        <v>0</v>
      </c>
      <c r="J40" s="233">
        <f t="shared" si="6"/>
        <v>1</v>
      </c>
      <c r="K40" s="379">
        <f t="shared" si="6"/>
        <v>6</v>
      </c>
    </row>
    <row r="41" spans="1:23">
      <c r="A41" s="150" t="s">
        <v>469</v>
      </c>
      <c r="B41" s="233">
        <f t="shared" si="6"/>
        <v>0</v>
      </c>
      <c r="C41" s="233">
        <f t="shared" si="6"/>
        <v>2</v>
      </c>
      <c r="D41" s="233">
        <f t="shared" si="6"/>
        <v>5</v>
      </c>
      <c r="E41" s="233">
        <f t="shared" si="6"/>
        <v>0</v>
      </c>
      <c r="F41" s="233">
        <f t="shared" si="6"/>
        <v>0</v>
      </c>
      <c r="G41" s="233">
        <f t="shared" si="6"/>
        <v>0</v>
      </c>
      <c r="H41" s="233">
        <f t="shared" si="6"/>
        <v>0</v>
      </c>
      <c r="I41" s="233">
        <f t="shared" si="6"/>
        <v>0</v>
      </c>
      <c r="J41" s="233">
        <f t="shared" si="6"/>
        <v>0</v>
      </c>
      <c r="K41" s="379">
        <f t="shared" si="6"/>
        <v>0</v>
      </c>
    </row>
    <row r="42" spans="1:23">
      <c r="A42" s="150" t="s">
        <v>472</v>
      </c>
      <c r="B42" s="233">
        <f t="shared" si="6"/>
        <v>0</v>
      </c>
      <c r="C42" s="233">
        <f t="shared" si="6"/>
        <v>0</v>
      </c>
      <c r="D42" s="233">
        <f t="shared" si="6"/>
        <v>6</v>
      </c>
      <c r="E42" s="233">
        <f t="shared" si="6"/>
        <v>0</v>
      </c>
      <c r="F42" s="233">
        <f t="shared" si="6"/>
        <v>0</v>
      </c>
      <c r="G42" s="233">
        <f t="shared" si="6"/>
        <v>0</v>
      </c>
      <c r="H42" s="233">
        <f t="shared" si="6"/>
        <v>0</v>
      </c>
      <c r="I42" s="233">
        <f t="shared" si="6"/>
        <v>0</v>
      </c>
      <c r="J42" s="233">
        <f t="shared" si="6"/>
        <v>1</v>
      </c>
      <c r="K42" s="379">
        <f t="shared" si="6"/>
        <v>3</v>
      </c>
    </row>
    <row r="43" spans="1:23" ht="14.25" customHeight="1" thickBot="1">
      <c r="A43" s="234" t="s">
        <v>506</v>
      </c>
      <c r="B43" s="235">
        <f t="shared" si="6"/>
        <v>1</v>
      </c>
      <c r="C43" s="235">
        <f t="shared" si="6"/>
        <v>0</v>
      </c>
      <c r="D43" s="235">
        <f t="shared" si="6"/>
        <v>10</v>
      </c>
      <c r="E43" s="235">
        <f t="shared" si="6"/>
        <v>0</v>
      </c>
      <c r="F43" s="235">
        <f t="shared" si="6"/>
        <v>0</v>
      </c>
      <c r="G43" s="235">
        <f t="shared" si="6"/>
        <v>0</v>
      </c>
      <c r="H43" s="235">
        <f t="shared" si="6"/>
        <v>0</v>
      </c>
      <c r="I43" s="235">
        <f t="shared" si="6"/>
        <v>0</v>
      </c>
      <c r="J43" s="235">
        <f t="shared" si="6"/>
        <v>0</v>
      </c>
      <c r="K43" s="380">
        <f t="shared" si="6"/>
        <v>1</v>
      </c>
    </row>
    <row r="44" spans="1:23">
      <c r="B44" s="236"/>
    </row>
    <row r="45" spans="1:23" ht="12.75" customHeight="1">
      <c r="A45" s="498" t="s">
        <v>145</v>
      </c>
      <c r="B45" s="498"/>
      <c r="C45" s="498"/>
      <c r="D45" s="498"/>
      <c r="E45" s="498"/>
      <c r="F45" s="498"/>
      <c r="G45" s="498"/>
      <c r="H45" s="498"/>
      <c r="I45" s="498"/>
      <c r="J45" s="498"/>
      <c r="K45" s="498"/>
    </row>
    <row r="46" spans="1:23" ht="15" customHeight="1">
      <c r="A46" s="481" t="s">
        <v>500</v>
      </c>
      <c r="B46" s="481"/>
      <c r="C46" s="481"/>
      <c r="D46" s="481"/>
      <c r="E46" s="481"/>
      <c r="F46" s="481"/>
      <c r="G46" s="481"/>
      <c r="H46" s="481"/>
      <c r="I46" s="481"/>
      <c r="J46" s="481"/>
      <c r="K46" s="481"/>
    </row>
    <row r="47" spans="1:23" ht="45" customHeight="1">
      <c r="A47" s="530" t="s">
        <v>501</v>
      </c>
      <c r="B47" s="530"/>
      <c r="C47" s="530"/>
      <c r="D47" s="530"/>
      <c r="E47" s="530"/>
      <c r="F47" s="530"/>
      <c r="G47" s="530"/>
      <c r="H47" s="530"/>
      <c r="I47" s="530"/>
      <c r="J47" s="530"/>
      <c r="K47" s="530"/>
      <c r="L47" s="88"/>
      <c r="M47" s="88"/>
      <c r="N47" s="88"/>
      <c r="O47" s="88"/>
      <c r="P47" s="88"/>
      <c r="Q47" s="88"/>
      <c r="R47" s="88"/>
      <c r="S47" s="88"/>
      <c r="T47" s="88"/>
      <c r="U47" s="88"/>
      <c r="V47" s="88"/>
    </row>
    <row r="48" spans="1:23" ht="30" customHeight="1">
      <c r="A48" s="530" t="s">
        <v>502</v>
      </c>
      <c r="B48" s="530"/>
      <c r="C48" s="530"/>
      <c r="D48" s="530"/>
      <c r="E48" s="530"/>
      <c r="F48" s="530"/>
      <c r="G48" s="530"/>
      <c r="H48" s="530"/>
      <c r="I48" s="530"/>
      <c r="J48" s="530"/>
      <c r="K48" s="530"/>
      <c r="L48" s="88"/>
      <c r="M48" s="88"/>
      <c r="N48" s="88"/>
      <c r="O48" s="88"/>
      <c r="P48" s="88"/>
      <c r="Q48" s="88"/>
      <c r="R48" s="88"/>
      <c r="S48" s="88"/>
      <c r="T48" s="88"/>
      <c r="U48" s="88"/>
      <c r="V48" s="88"/>
      <c r="W48" s="88"/>
    </row>
    <row r="49" spans="1:13">
      <c r="A49" s="530" t="s">
        <v>503</v>
      </c>
      <c r="B49" s="530"/>
      <c r="C49" s="530"/>
      <c r="D49" s="530"/>
      <c r="E49" s="530"/>
      <c r="F49" s="530"/>
      <c r="G49" s="530"/>
      <c r="H49" s="530"/>
      <c r="I49" s="530"/>
      <c r="J49" s="530"/>
      <c r="K49" s="530"/>
      <c r="L49" s="530"/>
      <c r="M49" s="530"/>
    </row>
    <row r="50" spans="1:13" ht="26.25" customHeight="1">
      <c r="A50" s="481" t="s">
        <v>510</v>
      </c>
      <c r="B50" s="481"/>
      <c r="C50" s="481"/>
      <c r="D50" s="481"/>
      <c r="E50" s="481"/>
      <c r="F50" s="481"/>
      <c r="G50" s="481"/>
      <c r="H50" s="481"/>
      <c r="I50" s="481"/>
      <c r="J50" s="481"/>
      <c r="K50" s="481"/>
    </row>
    <row r="51" spans="1:13">
      <c r="A51" s="520"/>
      <c r="B51" s="520"/>
      <c r="C51" s="520"/>
      <c r="D51" s="520"/>
      <c r="E51" s="520"/>
      <c r="F51" s="520"/>
      <c r="G51" s="520"/>
      <c r="H51" s="520"/>
      <c r="I51" s="520"/>
      <c r="J51" s="520"/>
      <c r="K51" s="520"/>
      <c r="L51" s="520"/>
    </row>
    <row r="52" spans="1:13">
      <c r="B52" s="236"/>
    </row>
    <row r="53" spans="1:13">
      <c r="B53" s="236"/>
    </row>
    <row r="54" spans="1:13">
      <c r="B54" s="236"/>
    </row>
    <row r="55" spans="1:13">
      <c r="B55" s="236"/>
    </row>
    <row r="56" spans="1:13">
      <c r="B56" s="236"/>
    </row>
    <row r="57" spans="1:13">
      <c r="B57" s="236"/>
    </row>
    <row r="58" spans="1:13">
      <c r="B58" s="236"/>
    </row>
    <row r="59" spans="1:13">
      <c r="B59" s="236"/>
    </row>
    <row r="60" spans="1:13">
      <c r="B60" s="236"/>
    </row>
    <row r="61" spans="1:13">
      <c r="B61" s="236"/>
    </row>
    <row r="62" spans="1:13">
      <c r="B62" s="236"/>
    </row>
    <row r="63" spans="1:13">
      <c r="B63" s="236"/>
    </row>
    <row r="64" spans="1:13">
      <c r="B64" s="236"/>
    </row>
    <row r="65" spans="2:2">
      <c r="B65" s="236"/>
    </row>
    <row r="66" spans="2:2">
      <c r="B66" s="236"/>
    </row>
    <row r="67" spans="2:2">
      <c r="B67" s="236"/>
    </row>
    <row r="68" spans="2:2">
      <c r="B68" s="236"/>
    </row>
  </sheetData>
  <mergeCells count="12">
    <mergeCell ref="A47:K47"/>
    <mergeCell ref="A48:K48"/>
    <mergeCell ref="A49:M49"/>
    <mergeCell ref="A50:K50"/>
    <mergeCell ref="A51:L51"/>
    <mergeCell ref="A45:K45"/>
    <mergeCell ref="A46:K46"/>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30"/>
  <sheetViews>
    <sheetView zoomScaleNormal="100" workbookViewId="0">
      <selection activeCell="E22" sqref="E22"/>
    </sheetView>
  </sheetViews>
  <sheetFormatPr defaultColWidth="9.140625" defaultRowHeight="12.75"/>
  <cols>
    <col min="1" max="1" width="28.2851562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c r="A1" s="574" t="s">
        <v>451</v>
      </c>
      <c r="B1" s="575"/>
      <c r="C1" s="576"/>
      <c r="D1" s="576"/>
      <c r="E1" s="577"/>
    </row>
    <row r="2" spans="1:5" s="4" customFormat="1" ht="38.25" customHeight="1">
      <c r="A2" s="13" t="s">
        <v>666</v>
      </c>
      <c r="B2" s="578" t="s">
        <v>36</v>
      </c>
      <c r="C2" s="579"/>
      <c r="D2" s="580"/>
      <c r="E2" s="584" t="s">
        <v>430</v>
      </c>
    </row>
    <row r="3" spans="1:5" s="4" customFormat="1" ht="15" customHeight="1">
      <c r="A3" s="582"/>
      <c r="B3" s="581" t="s">
        <v>108</v>
      </c>
      <c r="C3" s="581"/>
      <c r="D3" s="503" t="s">
        <v>461</v>
      </c>
      <c r="E3" s="585"/>
    </row>
    <row r="4" spans="1:5" s="4" customFormat="1" ht="51">
      <c r="A4" s="583"/>
      <c r="B4" s="53" t="s">
        <v>73</v>
      </c>
      <c r="C4" s="53" t="s">
        <v>147</v>
      </c>
      <c r="D4" s="503"/>
      <c r="E4" s="586"/>
    </row>
    <row r="5" spans="1:5" s="4" customFormat="1">
      <c r="A5" s="75" t="s">
        <v>665</v>
      </c>
      <c r="B5" s="30"/>
      <c r="C5" s="52"/>
      <c r="D5" s="52"/>
      <c r="E5" s="33"/>
    </row>
    <row r="6" spans="1:5" s="4" customFormat="1">
      <c r="A6" s="29" t="s">
        <v>648</v>
      </c>
      <c r="B6" s="31">
        <v>2</v>
      </c>
      <c r="C6" s="99">
        <v>2</v>
      </c>
      <c r="D6" s="99"/>
      <c r="E6" s="27">
        <v>64.5</v>
      </c>
    </row>
    <row r="7" spans="1:5" s="4" customFormat="1">
      <c r="A7" s="29" t="s">
        <v>98</v>
      </c>
      <c r="B7" s="31">
        <v>1</v>
      </c>
      <c r="C7" s="99">
        <v>1</v>
      </c>
      <c r="D7" s="99"/>
      <c r="E7" s="27">
        <v>54</v>
      </c>
    </row>
    <row r="8" spans="1:5" s="4" customFormat="1">
      <c r="A8" s="29" t="s">
        <v>649</v>
      </c>
      <c r="B8" s="32">
        <v>2</v>
      </c>
      <c r="C8" s="100">
        <v>2</v>
      </c>
      <c r="D8" s="100"/>
      <c r="E8" s="27">
        <v>45</v>
      </c>
    </row>
    <row r="9" spans="1:5" s="4" customFormat="1">
      <c r="A9" s="29" t="s">
        <v>98</v>
      </c>
      <c r="B9" s="32">
        <v>2</v>
      </c>
      <c r="C9" s="100">
        <v>2</v>
      </c>
      <c r="D9" s="100"/>
      <c r="E9" s="27">
        <v>45</v>
      </c>
    </row>
    <row r="10" spans="1:5" s="5" customFormat="1">
      <c r="A10" s="75" t="s">
        <v>663</v>
      </c>
      <c r="B10" s="30"/>
      <c r="C10" s="52"/>
      <c r="D10" s="52"/>
      <c r="E10" s="33"/>
    </row>
    <row r="11" spans="1:5" s="5" customFormat="1">
      <c r="A11" s="29" t="s">
        <v>648</v>
      </c>
      <c r="B11" s="31">
        <v>1</v>
      </c>
      <c r="C11" s="99">
        <v>1</v>
      </c>
      <c r="D11" s="99"/>
      <c r="E11" s="27">
        <v>54</v>
      </c>
    </row>
    <row r="12" spans="1:5" s="5" customFormat="1">
      <c r="A12" s="29" t="s">
        <v>98</v>
      </c>
      <c r="B12" s="31">
        <v>0</v>
      </c>
      <c r="C12" s="99">
        <v>0</v>
      </c>
      <c r="D12" s="99"/>
      <c r="E12" s="27"/>
    </row>
    <row r="13" spans="1:5" s="5" customFormat="1">
      <c r="A13" s="29" t="s">
        <v>649</v>
      </c>
      <c r="B13" s="32">
        <v>2</v>
      </c>
      <c r="C13" s="100">
        <v>2</v>
      </c>
      <c r="D13" s="100"/>
      <c r="E13" s="27">
        <v>45</v>
      </c>
    </row>
    <row r="14" spans="1:5" s="5" customFormat="1">
      <c r="A14" s="29" t="s">
        <v>98</v>
      </c>
      <c r="B14" s="32">
        <v>0</v>
      </c>
      <c r="C14" s="100">
        <v>0</v>
      </c>
      <c r="D14" s="100"/>
      <c r="E14" s="27"/>
    </row>
    <row r="15" spans="1:5" s="5" customFormat="1">
      <c r="A15" s="75" t="s">
        <v>664</v>
      </c>
      <c r="B15" s="30"/>
      <c r="C15" s="52"/>
      <c r="D15" s="52"/>
      <c r="E15" s="33"/>
    </row>
    <row r="16" spans="1:5" s="5" customFormat="1">
      <c r="A16" s="29" t="s">
        <v>648</v>
      </c>
      <c r="B16" s="31">
        <v>4</v>
      </c>
      <c r="C16" s="99">
        <v>2</v>
      </c>
      <c r="D16" s="99"/>
      <c r="E16" s="27">
        <v>55.25</v>
      </c>
    </row>
    <row r="17" spans="1:8" s="5" customFormat="1">
      <c r="A17" s="29" t="s">
        <v>98</v>
      </c>
      <c r="B17" s="31">
        <v>1</v>
      </c>
      <c r="C17" s="99">
        <v>1</v>
      </c>
      <c r="D17" s="99"/>
      <c r="E17" s="27">
        <v>63</v>
      </c>
    </row>
    <row r="18" spans="1:8" s="5" customFormat="1">
      <c r="A18" s="29" t="s">
        <v>649</v>
      </c>
      <c r="B18" s="32">
        <v>2</v>
      </c>
      <c r="C18" s="100">
        <v>2</v>
      </c>
      <c r="D18" s="100"/>
      <c r="E18" s="27">
        <v>46.5</v>
      </c>
    </row>
    <row r="19" spans="1:8" s="5" customFormat="1">
      <c r="A19" s="29" t="s">
        <v>98</v>
      </c>
      <c r="B19" s="32">
        <v>0</v>
      </c>
      <c r="C19" s="100">
        <v>0</v>
      </c>
      <c r="D19" s="100"/>
      <c r="E19" s="27"/>
    </row>
    <row r="20" spans="1:8">
      <c r="A20" s="26" t="s">
        <v>69</v>
      </c>
      <c r="B20" s="12">
        <v>7</v>
      </c>
      <c r="C20" s="101">
        <v>5</v>
      </c>
      <c r="D20" s="101"/>
      <c r="E20" s="17">
        <v>57.7</v>
      </c>
    </row>
    <row r="21" spans="1:8">
      <c r="A21" s="13" t="s">
        <v>98</v>
      </c>
      <c r="B21" s="9">
        <v>2</v>
      </c>
      <c r="C21" s="90">
        <v>2</v>
      </c>
      <c r="D21" s="90"/>
      <c r="E21" s="27">
        <v>58.5</v>
      </c>
    </row>
    <row r="22" spans="1:8">
      <c r="A22" s="26" t="s">
        <v>70</v>
      </c>
      <c r="B22" s="12">
        <v>6</v>
      </c>
      <c r="C22" s="101">
        <v>6</v>
      </c>
      <c r="D22" s="101"/>
      <c r="E22" s="17">
        <v>45.5</v>
      </c>
    </row>
    <row r="23" spans="1:8" ht="13.5" thickBot="1">
      <c r="A23" s="155" t="s">
        <v>98</v>
      </c>
      <c r="B23" s="76">
        <v>2</v>
      </c>
      <c r="C23" s="156">
        <v>2</v>
      </c>
      <c r="D23" s="156"/>
      <c r="E23" s="157">
        <v>45</v>
      </c>
    </row>
    <row r="25" spans="1:8" ht="38.25" customHeight="1">
      <c r="A25" s="530" t="s">
        <v>429</v>
      </c>
      <c r="B25" s="530"/>
      <c r="C25" s="530"/>
      <c r="D25" s="530"/>
      <c r="E25" s="530"/>
      <c r="F25" s="88"/>
      <c r="G25" s="88"/>
      <c r="H25" s="88"/>
    </row>
    <row r="26" spans="1:8" ht="31.5" customHeight="1">
      <c r="A26" s="530" t="s">
        <v>127</v>
      </c>
      <c r="B26" s="530"/>
      <c r="C26" s="530"/>
      <c r="D26" s="530"/>
      <c r="E26" s="530"/>
      <c r="F26" s="102"/>
      <c r="G26" s="102"/>
      <c r="H26" s="102"/>
    </row>
    <row r="27" spans="1:8" ht="31.5" customHeight="1">
      <c r="A27" s="530" t="s">
        <v>432</v>
      </c>
      <c r="B27" s="530"/>
      <c r="C27" s="530"/>
      <c r="D27" s="530"/>
      <c r="E27" s="530"/>
      <c r="F27" s="102"/>
      <c r="G27" s="102"/>
      <c r="H27" s="102"/>
    </row>
    <row r="28" spans="1:8">
      <c r="A28" s="491" t="s">
        <v>431</v>
      </c>
      <c r="B28" s="491"/>
      <c r="C28" s="491"/>
      <c r="D28" s="491"/>
      <c r="E28" s="491"/>
    </row>
    <row r="30" spans="1:8">
      <c r="A30" s="54"/>
    </row>
  </sheetData>
  <mergeCells count="10">
    <mergeCell ref="A26:E26"/>
    <mergeCell ref="A28:E28"/>
    <mergeCell ref="A1:E1"/>
    <mergeCell ref="B2:D2"/>
    <mergeCell ref="B3:C3"/>
    <mergeCell ref="D3:D4"/>
    <mergeCell ref="A25:E25"/>
    <mergeCell ref="A3:A4"/>
    <mergeCell ref="E2:E4"/>
    <mergeCell ref="A27:E27"/>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O16"/>
  <sheetViews>
    <sheetView workbookViewId="0">
      <selection activeCell="B3" sqref="B1:B1048576"/>
    </sheetView>
  </sheetViews>
  <sheetFormatPr defaultColWidth="9.140625" defaultRowHeight="12.75"/>
  <cols>
    <col min="1" max="1" width="32.28515625" style="2" customWidth="1"/>
    <col min="2" max="2" width="18.42578125" style="3" customWidth="1"/>
    <col min="3" max="3" width="19.5703125" style="1" customWidth="1"/>
    <col min="4" max="4" width="12" style="1" customWidth="1"/>
    <col min="5" max="5" width="24" style="1" customWidth="1"/>
    <col min="6" max="8" width="9.140625" style="1"/>
    <col min="9" max="9" width="12.7109375" style="1" bestFit="1" customWidth="1"/>
    <col min="10" max="16384" width="9.140625" style="1"/>
  </cols>
  <sheetData>
    <row r="1" spans="1:15" ht="41.25" customHeight="1">
      <c r="A1" s="587" t="s">
        <v>417</v>
      </c>
      <c r="B1" s="575"/>
      <c r="C1" s="575"/>
      <c r="D1" s="575"/>
      <c r="E1" s="577"/>
    </row>
    <row r="2" spans="1:15" s="4" customFormat="1" ht="38.25" customHeight="1">
      <c r="A2" s="13" t="s">
        <v>666</v>
      </c>
      <c r="B2" s="550" t="s">
        <v>650</v>
      </c>
      <c r="C2" s="550"/>
      <c r="D2" s="363"/>
      <c r="E2" s="548" t="s">
        <v>4</v>
      </c>
    </row>
    <row r="3" spans="1:15" s="4" customFormat="1" ht="41.25" customHeight="1">
      <c r="A3" s="13"/>
      <c r="B3" s="363" t="s">
        <v>4</v>
      </c>
      <c r="C3" s="6" t="s">
        <v>53</v>
      </c>
      <c r="D3" s="363" t="s">
        <v>52</v>
      </c>
      <c r="E3" s="548"/>
    </row>
    <row r="4" spans="1:15" ht="12.75" customHeight="1">
      <c r="A4" s="16" t="s">
        <v>99</v>
      </c>
      <c r="B4" s="8"/>
      <c r="C4" s="9"/>
      <c r="D4" s="9">
        <v>3</v>
      </c>
      <c r="E4" s="174">
        <f t="shared" ref="E4:E9" si="0">SUM(B4,D4)</f>
        <v>3</v>
      </c>
    </row>
    <row r="5" spans="1:15" ht="12.75" customHeight="1">
      <c r="A5" s="16" t="s">
        <v>100</v>
      </c>
      <c r="B5" s="10"/>
      <c r="C5" s="9"/>
      <c r="D5" s="9">
        <v>0</v>
      </c>
      <c r="E5" s="174">
        <f t="shared" si="0"/>
        <v>0</v>
      </c>
    </row>
    <row r="6" spans="1:15">
      <c r="A6" s="16" t="s">
        <v>101</v>
      </c>
      <c r="B6" s="10"/>
      <c r="C6" s="9"/>
      <c r="D6" s="9">
        <v>0</v>
      </c>
      <c r="E6" s="174">
        <f t="shared" si="0"/>
        <v>0</v>
      </c>
    </row>
    <row r="7" spans="1:15" ht="26.25">
      <c r="A7" s="16" t="s">
        <v>102</v>
      </c>
      <c r="B7" s="10"/>
      <c r="C7" s="9"/>
      <c r="D7" s="9">
        <v>0</v>
      </c>
      <c r="E7" s="174">
        <f t="shared" si="0"/>
        <v>0</v>
      </c>
      <c r="I7" s="404"/>
    </row>
    <row r="8" spans="1:15" ht="25.5">
      <c r="A8" s="16" t="s">
        <v>103</v>
      </c>
      <c r="B8" s="10"/>
      <c r="C8" s="9"/>
      <c r="D8" s="9">
        <v>0</v>
      </c>
      <c r="E8" s="174">
        <f t="shared" si="0"/>
        <v>0</v>
      </c>
    </row>
    <row r="9" spans="1:15" ht="13.5" thickBot="1">
      <c r="A9" s="140" t="s">
        <v>116</v>
      </c>
      <c r="B9" s="175"/>
      <c r="C9" s="141"/>
      <c r="D9" s="141">
        <v>16629</v>
      </c>
      <c r="E9" s="176">
        <f t="shared" si="0"/>
        <v>16629</v>
      </c>
      <c r="I9" s="405"/>
    </row>
    <row r="10" spans="1:15">
      <c r="A10" s="95"/>
      <c r="B10" s="96"/>
      <c r="C10" s="97"/>
      <c r="D10" s="97"/>
      <c r="E10" s="97"/>
    </row>
    <row r="11" spans="1:15">
      <c r="A11" s="530" t="s">
        <v>584</v>
      </c>
      <c r="B11" s="530"/>
      <c r="C11" s="530"/>
      <c r="D11" s="530"/>
      <c r="E11" s="530"/>
    </row>
    <row r="12" spans="1:15" ht="39.950000000000003" customHeight="1">
      <c r="A12" s="481" t="s">
        <v>631</v>
      </c>
      <c r="B12" s="481"/>
      <c r="C12" s="481"/>
      <c r="D12" s="481"/>
      <c r="E12" s="481"/>
    </row>
    <row r="13" spans="1:15" ht="38.25" customHeight="1">
      <c r="A13" s="481" t="s">
        <v>632</v>
      </c>
      <c r="B13" s="481"/>
      <c r="C13" s="481"/>
      <c r="D13" s="481"/>
      <c r="E13" s="481"/>
    </row>
    <row r="14" spans="1:15" ht="30.75" customHeight="1">
      <c r="A14" s="530" t="s">
        <v>633</v>
      </c>
      <c r="B14" s="530"/>
      <c r="C14" s="530"/>
      <c r="D14" s="530"/>
      <c r="E14" s="530"/>
      <c r="F14" s="88"/>
      <c r="G14" s="88"/>
      <c r="H14" s="88"/>
      <c r="I14" s="88"/>
      <c r="J14" s="88"/>
      <c r="K14" s="88"/>
      <c r="L14" s="88"/>
      <c r="M14" s="88"/>
      <c r="N14" s="88"/>
      <c r="O14" s="88"/>
    </row>
    <row r="15" spans="1:15" ht="30" customHeight="1">
      <c r="A15" s="530" t="s">
        <v>634</v>
      </c>
      <c r="B15" s="530"/>
      <c r="C15" s="530"/>
      <c r="D15" s="530"/>
      <c r="E15" s="530"/>
      <c r="F15" s="88"/>
      <c r="G15" s="88"/>
      <c r="H15" s="88"/>
      <c r="I15" s="88"/>
      <c r="J15" s="88"/>
      <c r="K15" s="88"/>
      <c r="L15" s="88"/>
      <c r="M15" s="88"/>
      <c r="N15" s="88"/>
      <c r="O15" s="88"/>
    </row>
    <row r="16" spans="1:15" ht="30" customHeight="1">
      <c r="A16" s="475" t="s">
        <v>115</v>
      </c>
      <c r="B16" s="475"/>
      <c r="C16" s="475"/>
      <c r="D16" s="475"/>
      <c r="E16" s="475"/>
      <c r="F16" s="5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3"/>
  <sheetViews>
    <sheetView zoomScaleNormal="100" workbookViewId="0">
      <selection activeCell="N12" sqref="N12"/>
    </sheetView>
  </sheetViews>
  <sheetFormatPr defaultColWidth="9.140625" defaultRowHeight="12.75"/>
  <cols>
    <col min="1" max="1" width="51.85546875" style="95" customWidth="1"/>
    <col min="2" max="2" width="13" style="95" bestFit="1" customWidth="1"/>
    <col min="3" max="5" width="13" style="95" customWidth="1"/>
    <col min="6" max="6" width="11.28515625" style="95" customWidth="1"/>
    <col min="7" max="10" width="15.42578125" style="95" customWidth="1"/>
    <col min="11" max="16384" width="9.140625" style="97"/>
  </cols>
  <sheetData>
    <row r="1" spans="1:13" ht="42" customHeight="1">
      <c r="A1" s="588" t="s">
        <v>416</v>
      </c>
      <c r="B1" s="589"/>
      <c r="C1" s="589"/>
      <c r="D1" s="589"/>
      <c r="E1" s="589"/>
      <c r="F1" s="589"/>
      <c r="G1" s="589"/>
      <c r="H1" s="589"/>
      <c r="I1" s="589"/>
      <c r="J1" s="589"/>
      <c r="K1" s="590"/>
      <c r="L1" s="331"/>
    </row>
    <row r="2" spans="1:13" s="332" customFormat="1" ht="15" customHeight="1" thickBot="1">
      <c r="A2" s="406" t="s">
        <v>666</v>
      </c>
      <c r="B2" s="597" t="s">
        <v>48</v>
      </c>
      <c r="C2" s="573"/>
      <c r="D2" s="446"/>
      <c r="E2" s="444" t="s">
        <v>49</v>
      </c>
      <c r="F2" s="598"/>
      <c r="G2" s="591" t="s">
        <v>50</v>
      </c>
      <c r="H2" s="593" t="s">
        <v>51</v>
      </c>
      <c r="I2" s="591" t="s">
        <v>117</v>
      </c>
      <c r="J2" s="593" t="s">
        <v>118</v>
      </c>
      <c r="K2" s="595" t="s">
        <v>97</v>
      </c>
    </row>
    <row r="3" spans="1:13" s="332" customFormat="1" ht="38.25" customHeight="1">
      <c r="A3" s="333" t="s">
        <v>71</v>
      </c>
      <c r="B3" s="367" t="s">
        <v>73</v>
      </c>
      <c r="C3" s="372" t="s">
        <v>579</v>
      </c>
      <c r="D3" s="366" t="s">
        <v>592</v>
      </c>
      <c r="E3" s="366" t="s">
        <v>592</v>
      </c>
      <c r="F3" s="371" t="s">
        <v>73</v>
      </c>
      <c r="G3" s="592"/>
      <c r="H3" s="594"/>
      <c r="I3" s="592"/>
      <c r="J3" s="594"/>
      <c r="K3" s="596"/>
    </row>
    <row r="4" spans="1:13" s="332" customFormat="1">
      <c r="A4" s="334" t="s">
        <v>155</v>
      </c>
      <c r="B4" s="106"/>
      <c r="C4" s="107"/>
      <c r="D4" s="107"/>
      <c r="E4" s="165"/>
      <c r="F4" s="108"/>
      <c r="G4" s="109"/>
      <c r="H4" s="110"/>
      <c r="I4" s="109"/>
      <c r="J4" s="110"/>
      <c r="K4" s="111">
        <f t="shared" ref="K4:K67" si="0">SUM(B4,F4:J4)</f>
        <v>0</v>
      </c>
      <c r="M4" s="97"/>
    </row>
    <row r="5" spans="1:13" s="332" customFormat="1">
      <c r="A5" s="334" t="s">
        <v>157</v>
      </c>
      <c r="B5" s="106"/>
      <c r="C5" s="107"/>
      <c r="D5" s="107"/>
      <c r="E5" s="165"/>
      <c r="F5" s="108"/>
      <c r="G5" s="109"/>
      <c r="H5" s="110"/>
      <c r="I5" s="166"/>
      <c r="J5" s="110"/>
      <c r="K5" s="111">
        <f t="shared" si="0"/>
        <v>0</v>
      </c>
      <c r="M5" s="97"/>
    </row>
    <row r="6" spans="1:13" s="332" customFormat="1">
      <c r="A6" s="334" t="s">
        <v>158</v>
      </c>
      <c r="B6" s="106"/>
      <c r="C6" s="107"/>
      <c r="D6" s="107"/>
      <c r="E6" s="165"/>
      <c r="F6" s="108"/>
      <c r="G6" s="109"/>
      <c r="H6" s="110"/>
      <c r="I6" s="166"/>
      <c r="J6" s="110"/>
      <c r="K6" s="111">
        <f t="shared" si="0"/>
        <v>0</v>
      </c>
      <c r="M6" s="97"/>
    </row>
    <row r="7" spans="1:13" s="332" customFormat="1">
      <c r="A7" s="334" t="s">
        <v>66</v>
      </c>
      <c r="B7" s="106"/>
      <c r="C7" s="107"/>
      <c r="D7" s="107"/>
      <c r="E7" s="165"/>
      <c r="F7" s="108"/>
      <c r="G7" s="109"/>
      <c r="H7" s="110"/>
      <c r="I7" s="166"/>
      <c r="J7" s="110"/>
      <c r="K7" s="111">
        <f t="shared" si="0"/>
        <v>0</v>
      </c>
      <c r="M7" s="97"/>
    </row>
    <row r="8" spans="1:13" s="332" customFormat="1">
      <c r="A8" s="334" t="s">
        <v>160</v>
      </c>
      <c r="B8" s="106"/>
      <c r="C8" s="107"/>
      <c r="D8" s="107"/>
      <c r="E8" s="165"/>
      <c r="F8" s="108"/>
      <c r="G8" s="109"/>
      <c r="H8" s="110"/>
      <c r="I8" s="166"/>
      <c r="J8" s="110"/>
      <c r="K8" s="111">
        <f t="shared" si="0"/>
        <v>0</v>
      </c>
      <c r="M8" s="97"/>
    </row>
    <row r="9" spans="1:13" s="332" customFormat="1">
      <c r="A9" s="334" t="s">
        <v>161</v>
      </c>
      <c r="B9" s="106"/>
      <c r="C9" s="107"/>
      <c r="D9" s="107"/>
      <c r="E9" s="165"/>
      <c r="F9" s="108"/>
      <c r="G9" s="109"/>
      <c r="H9" s="110"/>
      <c r="I9" s="166"/>
      <c r="J9" s="110"/>
      <c r="K9" s="111">
        <f t="shared" si="0"/>
        <v>0</v>
      </c>
      <c r="M9" s="97"/>
    </row>
    <row r="10" spans="1:13" s="332" customFormat="1">
      <c r="A10" s="334" t="s">
        <v>162</v>
      </c>
      <c r="B10" s="106"/>
      <c r="C10" s="107"/>
      <c r="D10" s="107"/>
      <c r="E10" s="165"/>
      <c r="F10" s="108"/>
      <c r="G10" s="109"/>
      <c r="H10" s="110"/>
      <c r="I10" s="166"/>
      <c r="J10" s="110"/>
      <c r="K10" s="111">
        <f t="shared" si="0"/>
        <v>0</v>
      </c>
      <c r="M10" s="97"/>
    </row>
    <row r="11" spans="1:13" s="332" customFormat="1">
      <c r="A11" s="334" t="s">
        <v>163</v>
      </c>
      <c r="B11" s="106"/>
      <c r="C11" s="107"/>
      <c r="D11" s="107"/>
      <c r="E11" s="165"/>
      <c r="F11" s="108"/>
      <c r="G11" s="109"/>
      <c r="H11" s="110"/>
      <c r="I11" s="166"/>
      <c r="J11" s="110"/>
      <c r="K11" s="111">
        <f t="shared" si="0"/>
        <v>0</v>
      </c>
      <c r="M11" s="97"/>
    </row>
    <row r="12" spans="1:13" s="332" customFormat="1">
      <c r="A12" s="334" t="s">
        <v>164</v>
      </c>
      <c r="B12" s="106"/>
      <c r="C12" s="107"/>
      <c r="D12" s="107"/>
      <c r="E12" s="165"/>
      <c r="F12" s="108"/>
      <c r="G12" s="109"/>
      <c r="H12" s="110"/>
      <c r="I12" s="166"/>
      <c r="J12" s="110"/>
      <c r="K12" s="111">
        <f t="shared" si="0"/>
        <v>0</v>
      </c>
      <c r="M12" s="97"/>
    </row>
    <row r="13" spans="1:13" s="332" customFormat="1">
      <c r="A13" s="334" t="s">
        <v>165</v>
      </c>
      <c r="B13" s="106"/>
      <c r="C13" s="107"/>
      <c r="D13" s="107"/>
      <c r="E13" s="165"/>
      <c r="F13" s="108">
        <v>2</v>
      </c>
      <c r="G13" s="109"/>
      <c r="H13" s="110"/>
      <c r="I13" s="166"/>
      <c r="J13" s="110"/>
      <c r="K13" s="111">
        <f t="shared" si="0"/>
        <v>2</v>
      </c>
      <c r="M13" s="97"/>
    </row>
    <row r="14" spans="1:13" s="332" customFormat="1">
      <c r="A14" s="334" t="s">
        <v>166</v>
      </c>
      <c r="B14" s="106"/>
      <c r="C14" s="107"/>
      <c r="D14" s="107"/>
      <c r="E14" s="165"/>
      <c r="F14" s="108"/>
      <c r="G14" s="109"/>
      <c r="H14" s="110"/>
      <c r="I14" s="166"/>
      <c r="J14" s="110"/>
      <c r="K14" s="111">
        <f t="shared" si="0"/>
        <v>0</v>
      </c>
      <c r="M14" s="97"/>
    </row>
    <row r="15" spans="1:13" s="332" customFormat="1">
      <c r="A15" s="334" t="s">
        <v>167</v>
      </c>
      <c r="B15" s="106"/>
      <c r="C15" s="107"/>
      <c r="D15" s="107"/>
      <c r="E15" s="165"/>
      <c r="F15" s="108"/>
      <c r="G15" s="109"/>
      <c r="H15" s="110"/>
      <c r="I15" s="166"/>
      <c r="J15" s="110"/>
      <c r="K15" s="111">
        <f t="shared" si="0"/>
        <v>0</v>
      </c>
      <c r="M15" s="97"/>
    </row>
    <row r="16" spans="1:13" s="332" customFormat="1">
      <c r="A16" s="334" t="s">
        <v>168</v>
      </c>
      <c r="B16" s="106"/>
      <c r="C16" s="107"/>
      <c r="D16" s="107"/>
      <c r="E16" s="165"/>
      <c r="F16" s="108"/>
      <c r="G16" s="109"/>
      <c r="H16" s="110"/>
      <c r="I16" s="166"/>
      <c r="J16" s="110"/>
      <c r="K16" s="111">
        <f t="shared" si="0"/>
        <v>0</v>
      </c>
      <c r="M16" s="97"/>
    </row>
    <row r="17" spans="1:13" s="332" customFormat="1">
      <c r="A17" s="334" t="s">
        <v>169</v>
      </c>
      <c r="B17" s="106"/>
      <c r="C17" s="107"/>
      <c r="D17" s="107"/>
      <c r="E17" s="165"/>
      <c r="F17" s="108"/>
      <c r="G17" s="109"/>
      <c r="H17" s="110"/>
      <c r="I17" s="166"/>
      <c r="J17" s="110"/>
      <c r="K17" s="111">
        <f t="shared" si="0"/>
        <v>0</v>
      </c>
      <c r="M17" s="97"/>
    </row>
    <row r="18" spans="1:13" s="332" customFormat="1">
      <c r="A18" s="334" t="s">
        <v>170</v>
      </c>
      <c r="B18" s="106"/>
      <c r="C18" s="107"/>
      <c r="D18" s="107"/>
      <c r="E18" s="165"/>
      <c r="F18" s="108"/>
      <c r="G18" s="109"/>
      <c r="H18" s="110"/>
      <c r="I18" s="166"/>
      <c r="J18" s="110"/>
      <c r="K18" s="111">
        <f t="shared" si="0"/>
        <v>0</v>
      </c>
      <c r="M18" s="97"/>
    </row>
    <row r="19" spans="1:13" s="332" customFormat="1">
      <c r="A19" s="334" t="s">
        <v>220</v>
      </c>
      <c r="B19" s="106"/>
      <c r="C19" s="107"/>
      <c r="D19" s="107"/>
      <c r="E19" s="165"/>
      <c r="F19" s="108"/>
      <c r="G19" s="109"/>
      <c r="H19" s="110"/>
      <c r="I19" s="166"/>
      <c r="J19" s="110"/>
      <c r="K19" s="111">
        <f t="shared" si="0"/>
        <v>0</v>
      </c>
      <c r="M19" s="97"/>
    </row>
    <row r="20" spans="1:13" s="332" customFormat="1">
      <c r="A20" s="334" t="s">
        <v>241</v>
      </c>
      <c r="B20" s="106"/>
      <c r="C20" s="107"/>
      <c r="D20" s="107"/>
      <c r="E20" s="165"/>
      <c r="F20" s="108"/>
      <c r="G20" s="109"/>
      <c r="H20" s="110"/>
      <c r="I20" s="166"/>
      <c r="J20" s="110"/>
      <c r="K20" s="111">
        <f t="shared" si="0"/>
        <v>0</v>
      </c>
      <c r="M20" s="97"/>
    </row>
    <row r="21" spans="1:13" s="332" customFormat="1">
      <c r="A21" s="334" t="s">
        <v>172</v>
      </c>
      <c r="B21" s="106"/>
      <c r="C21" s="107"/>
      <c r="D21" s="107"/>
      <c r="E21" s="165"/>
      <c r="F21" s="108"/>
      <c r="G21" s="109"/>
      <c r="H21" s="110"/>
      <c r="I21" s="166"/>
      <c r="J21" s="110"/>
      <c r="K21" s="111">
        <f t="shared" si="0"/>
        <v>0</v>
      </c>
      <c r="M21" s="97"/>
    </row>
    <row r="22" spans="1:13" s="332" customFormat="1">
      <c r="A22" s="334" t="s">
        <v>173</v>
      </c>
      <c r="B22" s="106"/>
      <c r="C22" s="107"/>
      <c r="D22" s="107"/>
      <c r="E22" s="165"/>
      <c r="F22" s="108"/>
      <c r="G22" s="109"/>
      <c r="H22" s="110"/>
      <c r="I22" s="166"/>
      <c r="J22" s="110"/>
      <c r="K22" s="111">
        <f t="shared" si="0"/>
        <v>0</v>
      </c>
      <c r="M22" s="97"/>
    </row>
    <row r="23" spans="1:13" s="332" customFormat="1">
      <c r="A23" s="334" t="s">
        <v>174</v>
      </c>
      <c r="B23" s="106">
        <v>7</v>
      </c>
      <c r="C23" s="107"/>
      <c r="D23" s="107"/>
      <c r="E23" s="165"/>
      <c r="F23" s="108">
        <v>10</v>
      </c>
      <c r="G23" s="109"/>
      <c r="H23" s="110">
        <v>7</v>
      </c>
      <c r="I23" s="166"/>
      <c r="J23" s="110">
        <v>1</v>
      </c>
      <c r="K23" s="111">
        <f t="shared" si="0"/>
        <v>25</v>
      </c>
      <c r="M23" s="97"/>
    </row>
    <row r="24" spans="1:13" s="332" customFormat="1">
      <c r="A24" s="334" t="s">
        <v>175</v>
      </c>
      <c r="B24" s="106"/>
      <c r="C24" s="107"/>
      <c r="D24" s="107"/>
      <c r="E24" s="165"/>
      <c r="F24" s="108"/>
      <c r="G24" s="109"/>
      <c r="H24" s="110"/>
      <c r="I24" s="166"/>
      <c r="J24" s="110"/>
      <c r="K24" s="111">
        <f t="shared" si="0"/>
        <v>0</v>
      </c>
      <c r="M24" s="97"/>
    </row>
    <row r="25" spans="1:13" s="332" customFormat="1">
      <c r="A25" s="334" t="s">
        <v>176</v>
      </c>
      <c r="B25" s="106"/>
      <c r="C25" s="107"/>
      <c r="D25" s="107"/>
      <c r="E25" s="165"/>
      <c r="F25" s="108"/>
      <c r="G25" s="109"/>
      <c r="H25" s="110"/>
      <c r="I25" s="166"/>
      <c r="J25" s="110"/>
      <c r="K25" s="111">
        <f t="shared" si="0"/>
        <v>0</v>
      </c>
      <c r="M25" s="97"/>
    </row>
    <row r="26" spans="1:13" s="332" customFormat="1">
      <c r="A26" s="334" t="s">
        <v>177</v>
      </c>
      <c r="B26" s="106"/>
      <c r="C26" s="107"/>
      <c r="D26" s="107"/>
      <c r="E26" s="165"/>
      <c r="F26" s="108"/>
      <c r="G26" s="109"/>
      <c r="H26" s="110"/>
      <c r="I26" s="166"/>
      <c r="J26" s="110"/>
      <c r="K26" s="111">
        <f t="shared" si="0"/>
        <v>0</v>
      </c>
      <c r="M26" s="97"/>
    </row>
    <row r="27" spans="1:13" s="332" customFormat="1">
      <c r="A27" s="334" t="s">
        <v>178</v>
      </c>
      <c r="B27" s="106"/>
      <c r="C27" s="107"/>
      <c r="D27" s="107"/>
      <c r="E27" s="165"/>
      <c r="F27" s="108"/>
      <c r="G27" s="109"/>
      <c r="H27" s="110"/>
      <c r="I27" s="166"/>
      <c r="J27" s="110"/>
      <c r="K27" s="111">
        <f t="shared" si="0"/>
        <v>0</v>
      </c>
      <c r="M27" s="97"/>
    </row>
    <row r="28" spans="1:13" s="332" customFormat="1">
      <c r="A28" s="334" t="s">
        <v>179</v>
      </c>
      <c r="B28" s="106"/>
      <c r="C28" s="107"/>
      <c r="D28" s="107"/>
      <c r="E28" s="165"/>
      <c r="F28" s="108"/>
      <c r="G28" s="109"/>
      <c r="H28" s="110"/>
      <c r="I28" s="166"/>
      <c r="J28" s="110"/>
      <c r="K28" s="111">
        <f t="shared" si="0"/>
        <v>0</v>
      </c>
      <c r="M28" s="97"/>
    </row>
    <row r="29" spans="1:13" s="332" customFormat="1">
      <c r="A29" s="334" t="s">
        <v>385</v>
      </c>
      <c r="B29" s="106"/>
      <c r="C29" s="107"/>
      <c r="D29" s="107"/>
      <c r="E29" s="165"/>
      <c r="F29" s="108"/>
      <c r="G29" s="109"/>
      <c r="H29" s="110"/>
      <c r="I29" s="166"/>
      <c r="J29" s="110"/>
      <c r="K29" s="111">
        <f t="shared" si="0"/>
        <v>0</v>
      </c>
      <c r="M29" s="97"/>
    </row>
    <row r="30" spans="1:13" s="332" customFormat="1">
      <c r="A30" s="334" t="s">
        <v>181</v>
      </c>
      <c r="B30" s="106"/>
      <c r="C30" s="107"/>
      <c r="D30" s="107"/>
      <c r="E30" s="165"/>
      <c r="F30" s="108"/>
      <c r="G30" s="109"/>
      <c r="H30" s="110"/>
      <c r="I30" s="166"/>
      <c r="J30" s="110"/>
      <c r="K30" s="111">
        <f t="shared" si="0"/>
        <v>0</v>
      </c>
      <c r="M30" s="97"/>
    </row>
    <row r="31" spans="1:13" s="332" customFormat="1">
      <c r="A31" s="334" t="s">
        <v>182</v>
      </c>
      <c r="B31" s="106"/>
      <c r="C31" s="107"/>
      <c r="D31" s="107"/>
      <c r="E31" s="165"/>
      <c r="F31" s="108"/>
      <c r="G31" s="109"/>
      <c r="H31" s="110"/>
      <c r="I31" s="166"/>
      <c r="J31" s="110"/>
      <c r="K31" s="111">
        <f t="shared" si="0"/>
        <v>0</v>
      </c>
      <c r="M31" s="97"/>
    </row>
    <row r="32" spans="1:13" s="332" customFormat="1">
      <c r="A32" s="334" t="s">
        <v>183</v>
      </c>
      <c r="B32" s="106"/>
      <c r="C32" s="107"/>
      <c r="D32" s="107"/>
      <c r="E32" s="165"/>
      <c r="F32" s="108"/>
      <c r="G32" s="109"/>
      <c r="H32" s="110"/>
      <c r="I32" s="166"/>
      <c r="J32" s="110"/>
      <c r="K32" s="111">
        <f t="shared" si="0"/>
        <v>0</v>
      </c>
      <c r="M32" s="97"/>
    </row>
    <row r="33" spans="1:13" s="332" customFormat="1">
      <c r="A33" s="334" t="s">
        <v>184</v>
      </c>
      <c r="B33" s="106"/>
      <c r="C33" s="107"/>
      <c r="D33" s="107"/>
      <c r="E33" s="165"/>
      <c r="F33" s="108"/>
      <c r="G33" s="109"/>
      <c r="H33" s="110"/>
      <c r="I33" s="166"/>
      <c r="J33" s="110"/>
      <c r="K33" s="111">
        <f t="shared" si="0"/>
        <v>0</v>
      </c>
      <c r="M33" s="97"/>
    </row>
    <row r="34" spans="1:13" s="332" customFormat="1">
      <c r="A34" s="334" t="s">
        <v>185</v>
      </c>
      <c r="B34" s="106"/>
      <c r="C34" s="107"/>
      <c r="D34" s="107"/>
      <c r="E34" s="165"/>
      <c r="F34" s="108"/>
      <c r="G34" s="109"/>
      <c r="H34" s="110"/>
      <c r="I34" s="166"/>
      <c r="J34" s="110"/>
      <c r="K34" s="111">
        <f t="shared" si="0"/>
        <v>0</v>
      </c>
      <c r="M34" s="97"/>
    </row>
    <row r="35" spans="1:13" s="332" customFormat="1">
      <c r="A35" s="334" t="s">
        <v>187</v>
      </c>
      <c r="B35" s="106"/>
      <c r="C35" s="107"/>
      <c r="D35" s="107"/>
      <c r="E35" s="165"/>
      <c r="F35" s="108"/>
      <c r="G35" s="109"/>
      <c r="H35" s="110"/>
      <c r="I35" s="166"/>
      <c r="J35" s="110"/>
      <c r="K35" s="111">
        <f t="shared" si="0"/>
        <v>0</v>
      </c>
      <c r="M35" s="97"/>
    </row>
    <row r="36" spans="1:13" s="332" customFormat="1">
      <c r="A36" s="334" t="s">
        <v>186</v>
      </c>
      <c r="B36" s="106"/>
      <c r="C36" s="107"/>
      <c r="D36" s="107"/>
      <c r="E36" s="165"/>
      <c r="F36" s="108"/>
      <c r="G36" s="109"/>
      <c r="H36" s="110"/>
      <c r="I36" s="166"/>
      <c r="J36" s="110"/>
      <c r="K36" s="111">
        <f t="shared" si="0"/>
        <v>0</v>
      </c>
      <c r="M36" s="97"/>
    </row>
    <row r="37" spans="1:13" s="332" customFormat="1">
      <c r="A37" s="334" t="s">
        <v>189</v>
      </c>
      <c r="B37" s="106"/>
      <c r="C37" s="107"/>
      <c r="D37" s="107"/>
      <c r="E37" s="165"/>
      <c r="F37" s="108">
        <v>1</v>
      </c>
      <c r="G37" s="109"/>
      <c r="H37" s="110"/>
      <c r="I37" s="166"/>
      <c r="J37" s="110"/>
      <c r="K37" s="111">
        <f t="shared" si="0"/>
        <v>1</v>
      </c>
      <c r="M37" s="97"/>
    </row>
    <row r="38" spans="1:13" s="332" customFormat="1">
      <c r="A38" s="334" t="s">
        <v>190</v>
      </c>
      <c r="B38" s="106"/>
      <c r="C38" s="107"/>
      <c r="D38" s="107"/>
      <c r="E38" s="165"/>
      <c r="F38" s="108"/>
      <c r="G38" s="109"/>
      <c r="H38" s="110"/>
      <c r="I38" s="166"/>
      <c r="J38" s="110"/>
      <c r="K38" s="111">
        <f t="shared" si="0"/>
        <v>0</v>
      </c>
      <c r="M38" s="97"/>
    </row>
    <row r="39" spans="1:13" s="332" customFormat="1">
      <c r="A39" s="334" t="s">
        <v>191</v>
      </c>
      <c r="B39" s="106"/>
      <c r="C39" s="107"/>
      <c r="D39" s="107"/>
      <c r="E39" s="165"/>
      <c r="F39" s="108"/>
      <c r="G39" s="109"/>
      <c r="H39" s="110"/>
      <c r="I39" s="166"/>
      <c r="J39" s="110"/>
      <c r="K39" s="111">
        <f t="shared" si="0"/>
        <v>0</v>
      </c>
      <c r="M39" s="97"/>
    </row>
    <row r="40" spans="1:13" s="332" customFormat="1">
      <c r="A40" s="334" t="s">
        <v>192</v>
      </c>
      <c r="B40" s="106"/>
      <c r="C40" s="107"/>
      <c r="D40" s="107"/>
      <c r="E40" s="165"/>
      <c r="F40" s="108"/>
      <c r="G40" s="109"/>
      <c r="H40" s="110"/>
      <c r="I40" s="166"/>
      <c r="J40" s="110"/>
      <c r="K40" s="111">
        <f t="shared" si="0"/>
        <v>0</v>
      </c>
      <c r="M40" s="97"/>
    </row>
    <row r="41" spans="1:13" s="332" customFormat="1">
      <c r="A41" s="334" t="s">
        <v>193</v>
      </c>
      <c r="B41" s="106"/>
      <c r="C41" s="107"/>
      <c r="D41" s="107"/>
      <c r="E41" s="165"/>
      <c r="F41" s="108"/>
      <c r="G41" s="109"/>
      <c r="H41" s="110"/>
      <c r="I41" s="166"/>
      <c r="J41" s="110"/>
      <c r="K41" s="111">
        <f t="shared" si="0"/>
        <v>0</v>
      </c>
      <c r="M41" s="97"/>
    </row>
    <row r="42" spans="1:13" s="332" customFormat="1">
      <c r="A42" s="334" t="s">
        <v>194</v>
      </c>
      <c r="B42" s="106"/>
      <c r="C42" s="107"/>
      <c r="D42" s="107"/>
      <c r="E42" s="165"/>
      <c r="F42" s="108"/>
      <c r="G42" s="109"/>
      <c r="H42" s="110"/>
      <c r="I42" s="166"/>
      <c r="J42" s="110"/>
      <c r="K42" s="111">
        <f t="shared" si="0"/>
        <v>0</v>
      </c>
      <c r="M42" s="97"/>
    </row>
    <row r="43" spans="1:13" s="332" customFormat="1">
      <c r="A43" s="334" t="s">
        <v>442</v>
      </c>
      <c r="B43" s="106"/>
      <c r="C43" s="107"/>
      <c r="D43" s="107"/>
      <c r="E43" s="165"/>
      <c r="F43" s="108"/>
      <c r="G43" s="109"/>
      <c r="H43" s="110"/>
      <c r="I43" s="166"/>
      <c r="J43" s="110"/>
      <c r="K43" s="111">
        <f t="shared" si="0"/>
        <v>0</v>
      </c>
      <c r="M43" s="97"/>
    </row>
    <row r="44" spans="1:13" s="332" customFormat="1">
      <c r="A44" s="334" t="s">
        <v>195</v>
      </c>
      <c r="B44" s="106"/>
      <c r="C44" s="107"/>
      <c r="D44" s="107"/>
      <c r="E44" s="165"/>
      <c r="F44" s="108"/>
      <c r="G44" s="109"/>
      <c r="H44" s="110"/>
      <c r="I44" s="166"/>
      <c r="J44" s="110"/>
      <c r="K44" s="111">
        <f t="shared" si="0"/>
        <v>0</v>
      </c>
      <c r="M44" s="97"/>
    </row>
    <row r="45" spans="1:13" s="332" customFormat="1">
      <c r="A45" s="334" t="s">
        <v>196</v>
      </c>
      <c r="B45" s="106">
        <v>2</v>
      </c>
      <c r="C45" s="107"/>
      <c r="D45" s="107"/>
      <c r="E45" s="165"/>
      <c r="F45" s="108">
        <v>1</v>
      </c>
      <c r="G45" s="109"/>
      <c r="H45" s="110"/>
      <c r="I45" s="166"/>
      <c r="J45" s="110">
        <v>2</v>
      </c>
      <c r="K45" s="111">
        <f t="shared" si="0"/>
        <v>5</v>
      </c>
      <c r="M45" s="97"/>
    </row>
    <row r="46" spans="1:13" s="332" customFormat="1">
      <c r="A46" s="334" t="s">
        <v>355</v>
      </c>
      <c r="B46" s="106"/>
      <c r="C46" s="107"/>
      <c r="D46" s="107"/>
      <c r="E46" s="165"/>
      <c r="F46" s="108"/>
      <c r="G46" s="109"/>
      <c r="H46" s="110"/>
      <c r="I46" s="166"/>
      <c r="J46" s="110"/>
      <c r="K46" s="111">
        <f t="shared" si="0"/>
        <v>0</v>
      </c>
      <c r="M46" s="97"/>
    </row>
    <row r="47" spans="1:13" s="332" customFormat="1">
      <c r="A47" s="334" t="s">
        <v>387</v>
      </c>
      <c r="B47" s="106"/>
      <c r="C47" s="107"/>
      <c r="D47" s="107"/>
      <c r="E47" s="165"/>
      <c r="F47" s="108"/>
      <c r="G47" s="109"/>
      <c r="H47" s="110"/>
      <c r="I47" s="166"/>
      <c r="J47" s="110"/>
      <c r="K47" s="111">
        <f t="shared" si="0"/>
        <v>0</v>
      </c>
      <c r="M47" s="97"/>
    </row>
    <row r="48" spans="1:13" s="332" customFormat="1">
      <c r="A48" s="334" t="s">
        <v>514</v>
      </c>
      <c r="B48" s="106"/>
      <c r="C48" s="107"/>
      <c r="D48" s="107"/>
      <c r="E48" s="165"/>
      <c r="F48" s="108"/>
      <c r="G48" s="109"/>
      <c r="H48" s="110"/>
      <c r="I48" s="166"/>
      <c r="J48" s="110"/>
      <c r="K48" s="111">
        <f t="shared" si="0"/>
        <v>0</v>
      </c>
      <c r="M48" s="97"/>
    </row>
    <row r="49" spans="1:13" s="332" customFormat="1">
      <c r="A49" s="334" t="s">
        <v>197</v>
      </c>
      <c r="B49" s="106"/>
      <c r="C49" s="107"/>
      <c r="D49" s="107"/>
      <c r="E49" s="165"/>
      <c r="F49" s="108"/>
      <c r="G49" s="109"/>
      <c r="H49" s="110"/>
      <c r="I49" s="166"/>
      <c r="J49" s="110"/>
      <c r="K49" s="111">
        <f t="shared" si="0"/>
        <v>0</v>
      </c>
      <c r="M49" s="97"/>
    </row>
    <row r="50" spans="1:13" s="332" customFormat="1">
      <c r="A50" s="334" t="s">
        <v>198</v>
      </c>
      <c r="B50" s="106"/>
      <c r="C50" s="107"/>
      <c r="D50" s="107"/>
      <c r="E50" s="165"/>
      <c r="F50" s="108"/>
      <c r="G50" s="109"/>
      <c r="H50" s="110"/>
      <c r="I50" s="166"/>
      <c r="J50" s="110"/>
      <c r="K50" s="111">
        <f t="shared" si="0"/>
        <v>0</v>
      </c>
      <c r="M50" s="97"/>
    </row>
    <row r="51" spans="1:13" s="332" customFormat="1">
      <c r="A51" s="334" t="s">
        <v>199</v>
      </c>
      <c r="B51" s="106"/>
      <c r="C51" s="107"/>
      <c r="D51" s="107"/>
      <c r="E51" s="165"/>
      <c r="F51" s="108"/>
      <c r="G51" s="109"/>
      <c r="H51" s="110"/>
      <c r="I51" s="166"/>
      <c r="J51" s="110"/>
      <c r="K51" s="111">
        <f t="shared" si="0"/>
        <v>0</v>
      </c>
      <c r="M51" s="97"/>
    </row>
    <row r="52" spans="1:13" s="332" customFormat="1">
      <c r="A52" s="334" t="s">
        <v>200</v>
      </c>
      <c r="B52" s="106"/>
      <c r="C52" s="107"/>
      <c r="D52" s="107"/>
      <c r="E52" s="165"/>
      <c r="F52" s="108"/>
      <c r="G52" s="109"/>
      <c r="H52" s="110"/>
      <c r="I52" s="166"/>
      <c r="J52" s="110"/>
      <c r="K52" s="111">
        <f t="shared" si="0"/>
        <v>0</v>
      </c>
      <c r="M52" s="97"/>
    </row>
    <row r="53" spans="1:13" s="332" customFormat="1">
      <c r="A53" s="334" t="s">
        <v>201</v>
      </c>
      <c r="B53" s="106"/>
      <c r="C53" s="107"/>
      <c r="D53" s="107"/>
      <c r="E53" s="165"/>
      <c r="F53" s="108"/>
      <c r="G53" s="109"/>
      <c r="H53" s="110"/>
      <c r="I53" s="166"/>
      <c r="J53" s="110"/>
      <c r="K53" s="111">
        <f t="shared" si="0"/>
        <v>0</v>
      </c>
      <c r="M53" s="97"/>
    </row>
    <row r="54" spans="1:13" s="332" customFormat="1">
      <c r="A54" s="334" t="s">
        <v>203</v>
      </c>
      <c r="B54" s="106">
        <v>1</v>
      </c>
      <c r="C54" s="107">
        <v>1</v>
      </c>
      <c r="D54" s="107"/>
      <c r="E54" s="165"/>
      <c r="F54" s="108"/>
      <c r="G54" s="109">
        <v>5</v>
      </c>
      <c r="H54" s="110"/>
      <c r="I54" s="166"/>
      <c r="J54" s="110"/>
      <c r="K54" s="111">
        <f t="shared" si="0"/>
        <v>6</v>
      </c>
      <c r="M54" s="97"/>
    </row>
    <row r="55" spans="1:13" s="332" customFormat="1">
      <c r="A55" s="334" t="s">
        <v>204</v>
      </c>
      <c r="B55" s="106"/>
      <c r="C55" s="107"/>
      <c r="D55" s="107"/>
      <c r="E55" s="165"/>
      <c r="F55" s="108"/>
      <c r="G55" s="109"/>
      <c r="H55" s="110"/>
      <c r="I55" s="166"/>
      <c r="J55" s="110"/>
      <c r="K55" s="111">
        <f t="shared" si="0"/>
        <v>0</v>
      </c>
      <c r="M55" s="97"/>
    </row>
    <row r="56" spans="1:13" s="332" customFormat="1">
      <c r="A56" s="334" t="s">
        <v>205</v>
      </c>
      <c r="B56" s="106"/>
      <c r="C56" s="107"/>
      <c r="D56" s="107"/>
      <c r="E56" s="165"/>
      <c r="F56" s="108"/>
      <c r="G56" s="109"/>
      <c r="H56" s="110"/>
      <c r="I56" s="166"/>
      <c r="J56" s="110"/>
      <c r="K56" s="111">
        <f t="shared" si="0"/>
        <v>0</v>
      </c>
      <c r="M56" s="97"/>
    </row>
    <row r="57" spans="1:13" s="332" customFormat="1">
      <c r="A57" s="334" t="s">
        <v>516</v>
      </c>
      <c r="B57" s="106"/>
      <c r="C57" s="107"/>
      <c r="D57" s="107"/>
      <c r="E57" s="165"/>
      <c r="F57" s="108"/>
      <c r="G57" s="109"/>
      <c r="H57" s="110"/>
      <c r="I57" s="166"/>
      <c r="J57" s="110"/>
      <c r="K57" s="111">
        <f t="shared" si="0"/>
        <v>0</v>
      </c>
      <c r="M57" s="97"/>
    </row>
    <row r="58" spans="1:13" s="332" customFormat="1">
      <c r="A58" s="334" t="s">
        <v>352</v>
      </c>
      <c r="B58" s="106"/>
      <c r="C58" s="107"/>
      <c r="D58" s="107"/>
      <c r="E58" s="165"/>
      <c r="F58" s="108"/>
      <c r="G58" s="109"/>
      <c r="H58" s="110"/>
      <c r="I58" s="166"/>
      <c r="J58" s="110"/>
      <c r="K58" s="111">
        <f t="shared" si="0"/>
        <v>0</v>
      </c>
      <c r="M58" s="97"/>
    </row>
    <row r="59" spans="1:13" s="332" customFormat="1">
      <c r="A59" s="334" t="s">
        <v>291</v>
      </c>
      <c r="B59" s="106"/>
      <c r="C59" s="107"/>
      <c r="D59" s="107"/>
      <c r="E59" s="165"/>
      <c r="F59" s="108"/>
      <c r="G59" s="109"/>
      <c r="H59" s="110"/>
      <c r="I59" s="166"/>
      <c r="J59" s="110"/>
      <c r="K59" s="111">
        <f t="shared" si="0"/>
        <v>0</v>
      </c>
      <c r="M59" s="97"/>
    </row>
    <row r="60" spans="1:13" s="332" customFormat="1">
      <c r="A60" s="334" t="s">
        <v>206</v>
      </c>
      <c r="B60" s="106"/>
      <c r="C60" s="107"/>
      <c r="D60" s="107"/>
      <c r="E60" s="165"/>
      <c r="F60" s="108"/>
      <c r="G60" s="109"/>
      <c r="H60" s="110"/>
      <c r="I60" s="166"/>
      <c r="J60" s="110"/>
      <c r="K60" s="111">
        <f t="shared" si="0"/>
        <v>0</v>
      </c>
      <c r="M60" s="97"/>
    </row>
    <row r="61" spans="1:13" s="332" customFormat="1">
      <c r="A61" s="334" t="s">
        <v>207</v>
      </c>
      <c r="B61" s="106"/>
      <c r="C61" s="107"/>
      <c r="D61" s="107"/>
      <c r="E61" s="165"/>
      <c r="F61" s="108"/>
      <c r="G61" s="109"/>
      <c r="H61" s="110"/>
      <c r="I61" s="166"/>
      <c r="J61" s="110"/>
      <c r="K61" s="111">
        <f t="shared" si="0"/>
        <v>0</v>
      </c>
      <c r="M61" s="97"/>
    </row>
    <row r="62" spans="1:13" s="332" customFormat="1">
      <c r="A62" s="334" t="s">
        <v>208</v>
      </c>
      <c r="B62" s="106">
        <v>5</v>
      </c>
      <c r="C62" s="107"/>
      <c r="D62" s="107"/>
      <c r="E62" s="165"/>
      <c r="F62" s="108">
        <v>2</v>
      </c>
      <c r="G62" s="109">
        <v>1</v>
      </c>
      <c r="H62" s="110">
        <v>2</v>
      </c>
      <c r="I62" s="166">
        <v>1</v>
      </c>
      <c r="J62" s="110"/>
      <c r="K62" s="111">
        <f t="shared" si="0"/>
        <v>11</v>
      </c>
      <c r="M62" s="97"/>
    </row>
    <row r="63" spans="1:13" s="332" customFormat="1">
      <c r="A63" s="334" t="s">
        <v>517</v>
      </c>
      <c r="B63" s="106"/>
      <c r="C63" s="107"/>
      <c r="D63" s="107"/>
      <c r="E63" s="165"/>
      <c r="F63" s="108"/>
      <c r="G63" s="109"/>
      <c r="H63" s="110"/>
      <c r="I63" s="166"/>
      <c r="J63" s="110"/>
      <c r="K63" s="111">
        <f t="shared" si="0"/>
        <v>0</v>
      </c>
      <c r="M63" s="97"/>
    </row>
    <row r="64" spans="1:13" s="332" customFormat="1">
      <c r="A64" s="334" t="s">
        <v>518</v>
      </c>
      <c r="B64" s="106"/>
      <c r="C64" s="107"/>
      <c r="D64" s="107"/>
      <c r="E64" s="165"/>
      <c r="F64" s="108"/>
      <c r="G64" s="109"/>
      <c r="H64" s="110"/>
      <c r="I64" s="166"/>
      <c r="J64" s="110"/>
      <c r="K64" s="111">
        <f t="shared" si="0"/>
        <v>0</v>
      </c>
      <c r="M64" s="97"/>
    </row>
    <row r="65" spans="1:13" s="332" customFormat="1">
      <c r="A65" s="334" t="s">
        <v>210</v>
      </c>
      <c r="B65" s="106"/>
      <c r="C65" s="107"/>
      <c r="D65" s="107"/>
      <c r="E65" s="165"/>
      <c r="F65" s="108"/>
      <c r="G65" s="109"/>
      <c r="H65" s="110"/>
      <c r="I65" s="166"/>
      <c r="J65" s="110"/>
      <c r="K65" s="111">
        <f t="shared" si="0"/>
        <v>0</v>
      </c>
      <c r="M65" s="97"/>
    </row>
    <row r="66" spans="1:13" s="332" customFormat="1">
      <c r="A66" s="334" t="s">
        <v>209</v>
      </c>
      <c r="B66" s="106">
        <v>27</v>
      </c>
      <c r="C66" s="107"/>
      <c r="D66" s="107"/>
      <c r="E66" s="165"/>
      <c r="F66" s="108">
        <v>7</v>
      </c>
      <c r="G66" s="109">
        <v>11</v>
      </c>
      <c r="H66" s="110">
        <v>5</v>
      </c>
      <c r="I66" s="166">
        <v>4</v>
      </c>
      <c r="J66" s="110">
        <v>6</v>
      </c>
      <c r="K66" s="111">
        <f t="shared" si="0"/>
        <v>60</v>
      </c>
      <c r="M66" s="97"/>
    </row>
    <row r="67" spans="1:13" s="332" customFormat="1">
      <c r="A67" s="334" t="s">
        <v>211</v>
      </c>
      <c r="B67" s="106"/>
      <c r="C67" s="107"/>
      <c r="D67" s="107"/>
      <c r="E67" s="165"/>
      <c r="F67" s="108"/>
      <c r="G67" s="109"/>
      <c r="H67" s="110"/>
      <c r="I67" s="166"/>
      <c r="J67" s="110"/>
      <c r="K67" s="111">
        <f t="shared" si="0"/>
        <v>0</v>
      </c>
      <c r="M67" s="97"/>
    </row>
    <row r="68" spans="1:13" s="332" customFormat="1">
      <c r="A68" s="334" t="s">
        <v>212</v>
      </c>
      <c r="B68" s="106"/>
      <c r="C68" s="107"/>
      <c r="D68" s="107"/>
      <c r="E68" s="165"/>
      <c r="F68" s="108"/>
      <c r="G68" s="109"/>
      <c r="H68" s="110"/>
      <c r="I68" s="166"/>
      <c r="J68" s="110"/>
      <c r="K68" s="111">
        <f t="shared" ref="K68:K131" si="1">SUM(B68,F68:J68)</f>
        <v>0</v>
      </c>
      <c r="M68" s="97"/>
    </row>
    <row r="69" spans="1:13" s="332" customFormat="1">
      <c r="A69" s="334" t="s">
        <v>213</v>
      </c>
      <c r="B69" s="106"/>
      <c r="C69" s="107"/>
      <c r="D69" s="107"/>
      <c r="E69" s="165"/>
      <c r="F69" s="108"/>
      <c r="G69" s="109"/>
      <c r="H69" s="110"/>
      <c r="I69" s="166"/>
      <c r="J69" s="110"/>
      <c r="K69" s="111">
        <f t="shared" si="1"/>
        <v>0</v>
      </c>
      <c r="M69" s="97"/>
    </row>
    <row r="70" spans="1:13" s="332" customFormat="1">
      <c r="A70" s="334" t="s">
        <v>214</v>
      </c>
      <c r="B70" s="106"/>
      <c r="C70" s="107"/>
      <c r="D70" s="107"/>
      <c r="E70" s="165"/>
      <c r="F70" s="108"/>
      <c r="G70" s="109"/>
      <c r="H70" s="110"/>
      <c r="I70" s="166"/>
      <c r="J70" s="110"/>
      <c r="K70" s="111">
        <f t="shared" si="1"/>
        <v>0</v>
      </c>
      <c r="M70" s="97"/>
    </row>
    <row r="71" spans="1:13" s="332" customFormat="1">
      <c r="A71" s="334" t="s">
        <v>519</v>
      </c>
      <c r="B71" s="106"/>
      <c r="C71" s="107"/>
      <c r="D71" s="107"/>
      <c r="E71" s="165"/>
      <c r="F71" s="108"/>
      <c r="G71" s="109"/>
      <c r="H71" s="110"/>
      <c r="I71" s="166"/>
      <c r="J71" s="110"/>
      <c r="K71" s="111">
        <f t="shared" si="1"/>
        <v>0</v>
      </c>
      <c r="M71" s="97"/>
    </row>
    <row r="72" spans="1:13" s="332" customFormat="1">
      <c r="A72" s="334" t="s">
        <v>215</v>
      </c>
      <c r="B72" s="106"/>
      <c r="C72" s="107"/>
      <c r="D72" s="107"/>
      <c r="E72" s="165"/>
      <c r="F72" s="108"/>
      <c r="G72" s="109"/>
      <c r="H72" s="110"/>
      <c r="I72" s="166"/>
      <c r="J72" s="110"/>
      <c r="K72" s="111">
        <f t="shared" si="1"/>
        <v>0</v>
      </c>
      <c r="M72" s="97"/>
    </row>
    <row r="73" spans="1:13" s="332" customFormat="1">
      <c r="A73" s="334" t="s">
        <v>216</v>
      </c>
      <c r="B73" s="106"/>
      <c r="C73" s="107"/>
      <c r="D73" s="107"/>
      <c r="E73" s="165"/>
      <c r="F73" s="108">
        <v>1</v>
      </c>
      <c r="G73" s="109"/>
      <c r="H73" s="110"/>
      <c r="I73" s="166"/>
      <c r="J73" s="110"/>
      <c r="K73" s="111">
        <f t="shared" si="1"/>
        <v>1</v>
      </c>
      <c r="M73" s="97"/>
    </row>
    <row r="74" spans="1:13" s="332" customFormat="1">
      <c r="A74" s="334" t="s">
        <v>219</v>
      </c>
      <c r="B74" s="106"/>
      <c r="C74" s="107"/>
      <c r="D74" s="107"/>
      <c r="E74" s="165"/>
      <c r="F74" s="108"/>
      <c r="G74" s="109"/>
      <c r="H74" s="110"/>
      <c r="I74" s="166"/>
      <c r="J74" s="110"/>
      <c r="K74" s="111">
        <f t="shared" si="1"/>
        <v>0</v>
      </c>
      <c r="M74" s="97"/>
    </row>
    <row r="75" spans="1:13" s="332" customFormat="1">
      <c r="A75" s="334" t="s">
        <v>221</v>
      </c>
      <c r="B75" s="106"/>
      <c r="C75" s="107"/>
      <c r="D75" s="107"/>
      <c r="E75" s="165"/>
      <c r="F75" s="108"/>
      <c r="G75" s="109"/>
      <c r="H75" s="110"/>
      <c r="I75" s="166"/>
      <c r="J75" s="110"/>
      <c r="K75" s="111">
        <f t="shared" si="1"/>
        <v>0</v>
      </c>
      <c r="M75" s="97"/>
    </row>
    <row r="76" spans="1:13" s="332" customFormat="1">
      <c r="A76" s="334" t="s">
        <v>223</v>
      </c>
      <c r="B76" s="106"/>
      <c r="C76" s="107"/>
      <c r="D76" s="107"/>
      <c r="E76" s="165"/>
      <c r="F76" s="108"/>
      <c r="G76" s="109"/>
      <c r="H76" s="110"/>
      <c r="I76" s="166"/>
      <c r="J76" s="110"/>
      <c r="K76" s="111">
        <f t="shared" si="1"/>
        <v>0</v>
      </c>
      <c r="M76" s="97"/>
    </row>
    <row r="77" spans="1:13" s="332" customFormat="1">
      <c r="A77" s="334" t="s">
        <v>225</v>
      </c>
      <c r="B77" s="106"/>
      <c r="C77" s="107"/>
      <c r="D77" s="107"/>
      <c r="E77" s="165"/>
      <c r="F77" s="108"/>
      <c r="G77" s="109"/>
      <c r="H77" s="110"/>
      <c r="I77" s="166"/>
      <c r="J77" s="110"/>
      <c r="K77" s="111">
        <f t="shared" si="1"/>
        <v>0</v>
      </c>
      <c r="M77" s="97"/>
    </row>
    <row r="78" spans="1:13" s="332" customFormat="1">
      <c r="A78" s="334" t="s">
        <v>226</v>
      </c>
      <c r="B78" s="106"/>
      <c r="C78" s="107"/>
      <c r="D78" s="107"/>
      <c r="E78" s="165"/>
      <c r="F78" s="108"/>
      <c r="G78" s="109"/>
      <c r="H78" s="110"/>
      <c r="I78" s="166"/>
      <c r="J78" s="110"/>
      <c r="K78" s="111">
        <f t="shared" si="1"/>
        <v>0</v>
      </c>
      <c r="M78" s="97"/>
    </row>
    <row r="79" spans="1:13" s="332" customFormat="1">
      <c r="A79" s="334" t="s">
        <v>228</v>
      </c>
      <c r="B79" s="106"/>
      <c r="C79" s="107"/>
      <c r="D79" s="107"/>
      <c r="E79" s="165"/>
      <c r="F79" s="108"/>
      <c r="G79" s="109"/>
      <c r="H79" s="110"/>
      <c r="I79" s="166"/>
      <c r="J79" s="110"/>
      <c r="K79" s="111">
        <f t="shared" si="1"/>
        <v>0</v>
      </c>
      <c r="M79" s="97"/>
    </row>
    <row r="80" spans="1:13" s="332" customFormat="1">
      <c r="A80" s="334" t="s">
        <v>229</v>
      </c>
      <c r="B80" s="106"/>
      <c r="C80" s="107"/>
      <c r="D80" s="107"/>
      <c r="E80" s="165"/>
      <c r="F80" s="108"/>
      <c r="G80" s="109"/>
      <c r="H80" s="110">
        <v>1</v>
      </c>
      <c r="I80" s="166"/>
      <c r="J80" s="110"/>
      <c r="K80" s="111">
        <f t="shared" si="1"/>
        <v>1</v>
      </c>
      <c r="M80" s="97"/>
    </row>
    <row r="81" spans="1:13" s="332" customFormat="1">
      <c r="A81" s="334" t="s">
        <v>230</v>
      </c>
      <c r="B81" s="106"/>
      <c r="C81" s="107"/>
      <c r="D81" s="107"/>
      <c r="E81" s="165"/>
      <c r="F81" s="108"/>
      <c r="G81" s="109"/>
      <c r="H81" s="110"/>
      <c r="I81" s="166"/>
      <c r="J81" s="110">
        <v>2</v>
      </c>
      <c r="K81" s="111">
        <f t="shared" si="1"/>
        <v>2</v>
      </c>
      <c r="M81" s="97"/>
    </row>
    <row r="82" spans="1:13" s="332" customFormat="1">
      <c r="A82" s="334" t="s">
        <v>231</v>
      </c>
      <c r="B82" s="106"/>
      <c r="C82" s="107"/>
      <c r="D82" s="107"/>
      <c r="E82" s="165"/>
      <c r="F82" s="108"/>
      <c r="G82" s="109"/>
      <c r="H82" s="110"/>
      <c r="I82" s="166"/>
      <c r="J82" s="110"/>
      <c r="K82" s="111">
        <f t="shared" si="1"/>
        <v>0</v>
      </c>
      <c r="M82" s="97"/>
    </row>
    <row r="83" spans="1:13" s="332" customFormat="1">
      <c r="A83" s="334" t="s">
        <v>232</v>
      </c>
      <c r="B83" s="106"/>
      <c r="C83" s="107"/>
      <c r="D83" s="107"/>
      <c r="E83" s="165"/>
      <c r="F83" s="108"/>
      <c r="G83" s="109"/>
      <c r="H83" s="110"/>
      <c r="I83" s="166"/>
      <c r="J83" s="110"/>
      <c r="K83" s="111">
        <f t="shared" si="1"/>
        <v>0</v>
      </c>
      <c r="M83" s="97"/>
    </row>
    <row r="84" spans="1:13" s="332" customFormat="1">
      <c r="A84" s="334" t="s">
        <v>233</v>
      </c>
      <c r="B84" s="106"/>
      <c r="C84" s="107"/>
      <c r="D84" s="107"/>
      <c r="E84" s="165"/>
      <c r="F84" s="108"/>
      <c r="G84" s="109"/>
      <c r="H84" s="110"/>
      <c r="I84" s="166"/>
      <c r="J84" s="110"/>
      <c r="K84" s="111">
        <f t="shared" si="1"/>
        <v>0</v>
      </c>
      <c r="M84" s="97"/>
    </row>
    <row r="85" spans="1:13" s="332" customFormat="1">
      <c r="A85" s="334" t="s">
        <v>234</v>
      </c>
      <c r="B85" s="106">
        <v>2</v>
      </c>
      <c r="C85" s="107"/>
      <c r="D85" s="107"/>
      <c r="E85" s="165"/>
      <c r="F85" s="108">
        <v>3</v>
      </c>
      <c r="G85" s="109"/>
      <c r="H85" s="110">
        <v>2</v>
      </c>
      <c r="I85" s="166">
        <v>2</v>
      </c>
      <c r="J85" s="110">
        <v>4</v>
      </c>
      <c r="K85" s="111">
        <f t="shared" si="1"/>
        <v>13</v>
      </c>
      <c r="M85" s="97"/>
    </row>
    <row r="86" spans="1:13" s="332" customFormat="1">
      <c r="A86" s="351" t="s">
        <v>235</v>
      </c>
      <c r="B86" s="106"/>
      <c r="C86" s="107"/>
      <c r="D86" s="107"/>
      <c r="E86" s="165"/>
      <c r="F86" s="108">
        <v>1</v>
      </c>
      <c r="G86" s="109"/>
      <c r="H86" s="110"/>
      <c r="I86" s="166"/>
      <c r="J86" s="110"/>
      <c r="K86" s="111">
        <f t="shared" si="1"/>
        <v>1</v>
      </c>
      <c r="M86" s="97"/>
    </row>
    <row r="87" spans="1:13" s="332" customFormat="1">
      <c r="A87" s="334" t="s">
        <v>236</v>
      </c>
      <c r="B87" s="106">
        <v>13</v>
      </c>
      <c r="C87" s="107"/>
      <c r="D87" s="107"/>
      <c r="E87" s="165"/>
      <c r="F87" s="108">
        <v>6</v>
      </c>
      <c r="G87" s="109">
        <v>8</v>
      </c>
      <c r="H87" s="110">
        <v>3</v>
      </c>
      <c r="I87" s="166">
        <v>2</v>
      </c>
      <c r="J87" s="110">
        <v>2</v>
      </c>
      <c r="K87" s="111">
        <f t="shared" si="1"/>
        <v>34</v>
      </c>
      <c r="M87" s="97"/>
    </row>
    <row r="88" spans="1:13" s="332" customFormat="1">
      <c r="A88" s="334" t="s">
        <v>238</v>
      </c>
      <c r="B88" s="106"/>
      <c r="C88" s="107"/>
      <c r="D88" s="107"/>
      <c r="E88" s="165"/>
      <c r="F88" s="108"/>
      <c r="G88" s="109"/>
      <c r="H88" s="110"/>
      <c r="I88" s="166"/>
      <c r="J88" s="110"/>
      <c r="K88" s="111">
        <f t="shared" si="1"/>
        <v>0</v>
      </c>
      <c r="M88" s="97"/>
    </row>
    <row r="89" spans="1:13" s="332" customFormat="1">
      <c r="A89" s="334" t="s">
        <v>239</v>
      </c>
      <c r="B89" s="106">
        <v>1</v>
      </c>
      <c r="C89" s="107"/>
      <c r="D89" s="107"/>
      <c r="E89" s="165"/>
      <c r="F89" s="108"/>
      <c r="G89" s="109">
        <v>8</v>
      </c>
      <c r="H89" s="110"/>
      <c r="I89" s="166"/>
      <c r="J89" s="110"/>
      <c r="K89" s="111">
        <f t="shared" si="1"/>
        <v>9</v>
      </c>
      <c r="M89" s="97"/>
    </row>
    <row r="90" spans="1:13" s="332" customFormat="1">
      <c r="A90" s="334" t="s">
        <v>240</v>
      </c>
      <c r="B90" s="106"/>
      <c r="C90" s="107"/>
      <c r="D90" s="107"/>
      <c r="E90" s="165"/>
      <c r="F90" s="108"/>
      <c r="G90" s="109"/>
      <c r="H90" s="110"/>
      <c r="I90" s="166"/>
      <c r="J90" s="110"/>
      <c r="K90" s="111">
        <f t="shared" si="1"/>
        <v>0</v>
      </c>
      <c r="M90" s="97"/>
    </row>
    <row r="91" spans="1:13" s="332" customFormat="1">
      <c r="A91" s="334" t="s">
        <v>242</v>
      </c>
      <c r="B91" s="106">
        <v>1</v>
      </c>
      <c r="C91" s="107"/>
      <c r="D91" s="107"/>
      <c r="E91" s="165"/>
      <c r="F91" s="108"/>
      <c r="G91" s="109"/>
      <c r="H91" s="110"/>
      <c r="I91" s="166"/>
      <c r="J91" s="110"/>
      <c r="K91" s="111">
        <f t="shared" si="1"/>
        <v>1</v>
      </c>
      <c r="M91" s="97"/>
    </row>
    <row r="92" spans="1:13" s="332" customFormat="1">
      <c r="A92" s="334" t="s">
        <v>244</v>
      </c>
      <c r="B92" s="106"/>
      <c r="C92" s="107"/>
      <c r="D92" s="107"/>
      <c r="E92" s="165"/>
      <c r="F92" s="108"/>
      <c r="G92" s="109"/>
      <c r="H92" s="110"/>
      <c r="I92" s="166"/>
      <c r="J92" s="110"/>
      <c r="K92" s="111">
        <f t="shared" si="1"/>
        <v>0</v>
      </c>
      <c r="M92" s="97"/>
    </row>
    <row r="93" spans="1:13" s="332" customFormat="1">
      <c r="A93" s="334" t="s">
        <v>243</v>
      </c>
      <c r="B93" s="106"/>
      <c r="C93" s="107"/>
      <c r="D93" s="107"/>
      <c r="E93" s="165"/>
      <c r="F93" s="108"/>
      <c r="G93" s="109"/>
      <c r="H93" s="110"/>
      <c r="I93" s="166"/>
      <c r="J93" s="110"/>
      <c r="K93" s="111">
        <f t="shared" si="1"/>
        <v>0</v>
      </c>
      <c r="M93" s="97"/>
    </row>
    <row r="94" spans="1:13" s="332" customFormat="1">
      <c r="A94" s="334" t="s">
        <v>245</v>
      </c>
      <c r="B94" s="106"/>
      <c r="C94" s="107"/>
      <c r="D94" s="107"/>
      <c r="E94" s="165"/>
      <c r="F94" s="108"/>
      <c r="G94" s="109"/>
      <c r="H94" s="110"/>
      <c r="I94" s="166"/>
      <c r="J94" s="110"/>
      <c r="K94" s="111">
        <f t="shared" si="1"/>
        <v>0</v>
      </c>
      <c r="M94" s="97"/>
    </row>
    <row r="95" spans="1:13" s="332" customFormat="1">
      <c r="A95" s="334" t="s">
        <v>246</v>
      </c>
      <c r="B95" s="106"/>
      <c r="C95" s="107"/>
      <c r="D95" s="107"/>
      <c r="E95" s="165"/>
      <c r="F95" s="108"/>
      <c r="G95" s="109"/>
      <c r="H95" s="110"/>
      <c r="I95" s="166"/>
      <c r="J95" s="110"/>
      <c r="K95" s="111">
        <f t="shared" si="1"/>
        <v>0</v>
      </c>
      <c r="M95" s="97"/>
    </row>
    <row r="96" spans="1:13" s="332" customFormat="1">
      <c r="A96" s="334" t="s">
        <v>247</v>
      </c>
      <c r="B96" s="106"/>
      <c r="C96" s="107"/>
      <c r="D96" s="107"/>
      <c r="E96" s="165"/>
      <c r="F96" s="108"/>
      <c r="G96" s="109"/>
      <c r="H96" s="110"/>
      <c r="I96" s="166"/>
      <c r="J96" s="110"/>
      <c r="K96" s="111">
        <f t="shared" si="1"/>
        <v>0</v>
      </c>
      <c r="M96" s="97"/>
    </row>
    <row r="97" spans="1:13" s="332" customFormat="1">
      <c r="A97" s="334" t="s">
        <v>248</v>
      </c>
      <c r="B97" s="106"/>
      <c r="C97" s="107"/>
      <c r="D97" s="107"/>
      <c r="E97" s="165"/>
      <c r="F97" s="108"/>
      <c r="G97" s="109"/>
      <c r="H97" s="110"/>
      <c r="I97" s="166"/>
      <c r="J97" s="110"/>
      <c r="K97" s="111">
        <f t="shared" si="1"/>
        <v>0</v>
      </c>
      <c r="M97" s="97"/>
    </row>
    <row r="98" spans="1:13" s="332" customFormat="1">
      <c r="A98" s="334" t="s">
        <v>249</v>
      </c>
      <c r="B98" s="106">
        <v>2</v>
      </c>
      <c r="C98" s="107"/>
      <c r="D98" s="107"/>
      <c r="E98" s="165"/>
      <c r="F98" s="108"/>
      <c r="G98" s="109"/>
      <c r="H98" s="110">
        <v>1</v>
      </c>
      <c r="I98" s="166"/>
      <c r="J98" s="110">
        <v>2</v>
      </c>
      <c r="K98" s="111">
        <f t="shared" si="1"/>
        <v>5</v>
      </c>
      <c r="M98" s="97"/>
    </row>
    <row r="99" spans="1:13" s="332" customFormat="1">
      <c r="A99" s="334" t="s">
        <v>250</v>
      </c>
      <c r="B99" s="106"/>
      <c r="C99" s="107"/>
      <c r="D99" s="107"/>
      <c r="E99" s="165"/>
      <c r="F99" s="108"/>
      <c r="G99" s="109"/>
      <c r="H99" s="110"/>
      <c r="I99" s="166"/>
      <c r="J99" s="110"/>
      <c r="K99" s="111">
        <f t="shared" si="1"/>
        <v>0</v>
      </c>
      <c r="M99" s="97"/>
    </row>
    <row r="100" spans="1:13" s="332" customFormat="1">
      <c r="A100" s="334" t="s">
        <v>253</v>
      </c>
      <c r="B100" s="106"/>
      <c r="C100" s="107"/>
      <c r="D100" s="107"/>
      <c r="E100" s="165"/>
      <c r="F100" s="108"/>
      <c r="G100" s="109"/>
      <c r="H100" s="110"/>
      <c r="I100" s="166"/>
      <c r="J100" s="110"/>
      <c r="K100" s="111">
        <f t="shared" si="1"/>
        <v>0</v>
      </c>
      <c r="M100" s="97"/>
    </row>
    <row r="101" spans="1:13" s="332" customFormat="1">
      <c r="A101" s="334" t="s">
        <v>256</v>
      </c>
      <c r="B101" s="106">
        <v>1</v>
      </c>
      <c r="C101" s="107"/>
      <c r="D101" s="107"/>
      <c r="E101" s="165"/>
      <c r="F101" s="108"/>
      <c r="G101" s="109"/>
      <c r="H101" s="110"/>
      <c r="I101" s="166"/>
      <c r="J101" s="110"/>
      <c r="K101" s="111">
        <f t="shared" si="1"/>
        <v>1</v>
      </c>
      <c r="M101" s="97"/>
    </row>
    <row r="102" spans="1:13" s="332" customFormat="1">
      <c r="A102" s="334" t="s">
        <v>257</v>
      </c>
      <c r="B102" s="106"/>
      <c r="C102" s="107"/>
      <c r="D102" s="107"/>
      <c r="E102" s="165"/>
      <c r="F102" s="108"/>
      <c r="G102" s="109"/>
      <c r="H102" s="110"/>
      <c r="I102" s="166"/>
      <c r="J102" s="110"/>
      <c r="K102" s="111">
        <f t="shared" si="1"/>
        <v>0</v>
      </c>
      <c r="M102" s="97"/>
    </row>
    <row r="103" spans="1:13" s="332" customFormat="1">
      <c r="A103" s="334" t="s">
        <v>515</v>
      </c>
      <c r="B103" s="106"/>
      <c r="C103" s="107"/>
      <c r="D103" s="107"/>
      <c r="E103" s="165"/>
      <c r="F103" s="108"/>
      <c r="G103" s="109"/>
      <c r="H103" s="110"/>
      <c r="I103" s="166"/>
      <c r="J103" s="110"/>
      <c r="K103" s="111">
        <f t="shared" si="1"/>
        <v>0</v>
      </c>
      <c r="M103" s="97"/>
    </row>
    <row r="104" spans="1:13" s="332" customFormat="1">
      <c r="A104" s="334" t="s">
        <v>258</v>
      </c>
      <c r="B104" s="106"/>
      <c r="C104" s="107"/>
      <c r="D104" s="107"/>
      <c r="E104" s="165"/>
      <c r="F104" s="108"/>
      <c r="G104" s="109"/>
      <c r="H104" s="110"/>
      <c r="I104" s="166"/>
      <c r="J104" s="110"/>
      <c r="K104" s="111">
        <f t="shared" si="1"/>
        <v>0</v>
      </c>
      <c r="M104" s="97"/>
    </row>
    <row r="105" spans="1:13" s="332" customFormat="1">
      <c r="A105" s="334" t="s">
        <v>259</v>
      </c>
      <c r="B105" s="106"/>
      <c r="C105" s="107"/>
      <c r="D105" s="107"/>
      <c r="E105" s="165"/>
      <c r="F105" s="108"/>
      <c r="G105" s="109"/>
      <c r="H105" s="110"/>
      <c r="I105" s="166"/>
      <c r="J105" s="110"/>
      <c r="K105" s="111">
        <f t="shared" si="1"/>
        <v>0</v>
      </c>
      <c r="M105" s="97"/>
    </row>
    <row r="106" spans="1:13" s="332" customFormat="1">
      <c r="A106" s="334" t="s">
        <v>260</v>
      </c>
      <c r="B106" s="106">
        <v>1</v>
      </c>
      <c r="C106" s="107"/>
      <c r="D106" s="107"/>
      <c r="E106" s="165"/>
      <c r="F106" s="108"/>
      <c r="G106" s="109"/>
      <c r="H106" s="110"/>
      <c r="I106" s="166"/>
      <c r="J106" s="110"/>
      <c r="K106" s="111">
        <f t="shared" si="1"/>
        <v>1</v>
      </c>
      <c r="M106" s="97"/>
    </row>
    <row r="107" spans="1:13" s="332" customFormat="1">
      <c r="A107" s="334" t="s">
        <v>261</v>
      </c>
      <c r="B107" s="106"/>
      <c r="C107" s="107"/>
      <c r="D107" s="107"/>
      <c r="E107" s="165"/>
      <c r="F107" s="108"/>
      <c r="G107" s="109"/>
      <c r="H107" s="110"/>
      <c r="I107" s="166"/>
      <c r="J107" s="110"/>
      <c r="K107" s="111">
        <f t="shared" si="1"/>
        <v>0</v>
      </c>
      <c r="M107" s="97"/>
    </row>
    <row r="108" spans="1:13" s="332" customFormat="1">
      <c r="A108" s="334" t="s">
        <v>262</v>
      </c>
      <c r="B108" s="106"/>
      <c r="C108" s="107"/>
      <c r="D108" s="107"/>
      <c r="E108" s="165"/>
      <c r="F108" s="108"/>
      <c r="G108" s="109"/>
      <c r="H108" s="110"/>
      <c r="I108" s="166"/>
      <c r="J108" s="110"/>
      <c r="K108" s="111">
        <f t="shared" si="1"/>
        <v>0</v>
      </c>
      <c r="M108" s="97"/>
    </row>
    <row r="109" spans="1:13" s="332" customFormat="1">
      <c r="A109" s="334" t="s">
        <v>171</v>
      </c>
      <c r="B109" s="106"/>
      <c r="C109" s="107"/>
      <c r="D109" s="107"/>
      <c r="E109" s="165"/>
      <c r="F109" s="108"/>
      <c r="G109" s="109"/>
      <c r="H109" s="110"/>
      <c r="I109" s="166"/>
      <c r="J109" s="110"/>
      <c r="K109" s="111">
        <f t="shared" si="1"/>
        <v>0</v>
      </c>
      <c r="M109" s="97"/>
    </row>
    <row r="110" spans="1:13" s="332" customFormat="1">
      <c r="A110" s="334" t="s">
        <v>334</v>
      </c>
      <c r="B110" s="106"/>
      <c r="C110" s="107"/>
      <c r="D110" s="107"/>
      <c r="E110" s="165"/>
      <c r="F110" s="108"/>
      <c r="G110" s="109"/>
      <c r="H110" s="110"/>
      <c r="I110" s="166"/>
      <c r="J110" s="110"/>
      <c r="K110" s="111">
        <f t="shared" si="1"/>
        <v>0</v>
      </c>
      <c r="M110" s="97"/>
    </row>
    <row r="111" spans="1:13" s="332" customFormat="1">
      <c r="A111" s="334" t="s">
        <v>370</v>
      </c>
      <c r="B111" s="106"/>
      <c r="C111" s="107"/>
      <c r="D111" s="107"/>
      <c r="E111" s="165"/>
      <c r="F111" s="108"/>
      <c r="G111" s="109"/>
      <c r="H111" s="110"/>
      <c r="I111" s="166"/>
      <c r="J111" s="110"/>
      <c r="K111" s="111">
        <f t="shared" si="1"/>
        <v>0</v>
      </c>
      <c r="M111" s="97"/>
    </row>
    <row r="112" spans="1:13" s="332" customFormat="1">
      <c r="A112" s="334" t="s">
        <v>263</v>
      </c>
      <c r="B112" s="106"/>
      <c r="C112" s="107"/>
      <c r="D112" s="107"/>
      <c r="E112" s="165"/>
      <c r="F112" s="108"/>
      <c r="G112" s="109"/>
      <c r="H112" s="110"/>
      <c r="I112" s="166"/>
      <c r="J112" s="110"/>
      <c r="K112" s="111">
        <f t="shared" si="1"/>
        <v>0</v>
      </c>
      <c r="M112" s="97"/>
    </row>
    <row r="113" spans="1:13" s="332" customFormat="1">
      <c r="A113" s="334" t="s">
        <v>264</v>
      </c>
      <c r="B113" s="106"/>
      <c r="C113" s="107"/>
      <c r="D113" s="107"/>
      <c r="E113" s="165"/>
      <c r="F113" s="108"/>
      <c r="G113" s="109"/>
      <c r="H113" s="110"/>
      <c r="I113" s="166"/>
      <c r="J113" s="110"/>
      <c r="K113" s="111">
        <f t="shared" si="1"/>
        <v>0</v>
      </c>
      <c r="M113" s="97"/>
    </row>
    <row r="114" spans="1:13" s="332" customFormat="1">
      <c r="A114" s="334" t="s">
        <v>265</v>
      </c>
      <c r="B114" s="106"/>
      <c r="C114" s="107"/>
      <c r="D114" s="107"/>
      <c r="E114" s="165"/>
      <c r="F114" s="108"/>
      <c r="G114" s="109">
        <v>1</v>
      </c>
      <c r="H114" s="110"/>
      <c r="I114" s="166"/>
      <c r="J114" s="110"/>
      <c r="K114" s="111">
        <f t="shared" si="1"/>
        <v>1</v>
      </c>
      <c r="M114" s="97"/>
    </row>
    <row r="115" spans="1:13" s="332" customFormat="1">
      <c r="A115" s="334" t="s">
        <v>266</v>
      </c>
      <c r="B115" s="106"/>
      <c r="C115" s="107"/>
      <c r="D115" s="107"/>
      <c r="E115" s="165"/>
      <c r="F115" s="108"/>
      <c r="G115" s="109"/>
      <c r="H115" s="110"/>
      <c r="I115" s="166"/>
      <c r="J115" s="110"/>
      <c r="K115" s="111">
        <f t="shared" si="1"/>
        <v>0</v>
      </c>
      <c r="M115" s="97"/>
    </row>
    <row r="116" spans="1:13" s="332" customFormat="1">
      <c r="A116" s="334" t="s">
        <v>267</v>
      </c>
      <c r="B116" s="106"/>
      <c r="C116" s="107"/>
      <c r="D116" s="107"/>
      <c r="E116" s="165"/>
      <c r="F116" s="108"/>
      <c r="G116" s="109"/>
      <c r="H116" s="110"/>
      <c r="I116" s="166"/>
      <c r="J116" s="110"/>
      <c r="K116" s="111">
        <f t="shared" si="1"/>
        <v>0</v>
      </c>
      <c r="M116" s="97"/>
    </row>
    <row r="117" spans="1:13" s="332" customFormat="1">
      <c r="A117" s="334" t="s">
        <v>268</v>
      </c>
      <c r="B117" s="106"/>
      <c r="C117" s="107"/>
      <c r="D117" s="107"/>
      <c r="E117" s="165"/>
      <c r="F117" s="108"/>
      <c r="G117" s="109"/>
      <c r="H117" s="110"/>
      <c r="I117" s="166"/>
      <c r="J117" s="110"/>
      <c r="K117" s="111">
        <f t="shared" si="1"/>
        <v>0</v>
      </c>
      <c r="M117" s="97"/>
    </row>
    <row r="118" spans="1:13" s="332" customFormat="1">
      <c r="A118" s="334" t="s">
        <v>269</v>
      </c>
      <c r="B118" s="106"/>
      <c r="C118" s="107"/>
      <c r="D118" s="107"/>
      <c r="E118" s="165"/>
      <c r="F118" s="108"/>
      <c r="G118" s="109"/>
      <c r="H118" s="110"/>
      <c r="I118" s="166"/>
      <c r="J118" s="110"/>
      <c r="K118" s="111">
        <f t="shared" si="1"/>
        <v>0</v>
      </c>
      <c r="M118" s="97"/>
    </row>
    <row r="119" spans="1:13" s="332" customFormat="1">
      <c r="A119" s="334" t="s">
        <v>270</v>
      </c>
      <c r="B119" s="106"/>
      <c r="C119" s="107"/>
      <c r="D119" s="107"/>
      <c r="E119" s="165"/>
      <c r="F119" s="108"/>
      <c r="G119" s="109"/>
      <c r="H119" s="110"/>
      <c r="I119" s="166"/>
      <c r="J119" s="110"/>
      <c r="K119" s="111">
        <f t="shared" si="1"/>
        <v>0</v>
      </c>
      <c r="M119" s="97"/>
    </row>
    <row r="120" spans="1:13" s="332" customFormat="1">
      <c r="A120" s="334" t="s">
        <v>271</v>
      </c>
      <c r="B120" s="106"/>
      <c r="C120" s="107"/>
      <c r="D120" s="107"/>
      <c r="E120" s="165"/>
      <c r="F120" s="108"/>
      <c r="G120" s="109"/>
      <c r="H120" s="110"/>
      <c r="I120" s="166"/>
      <c r="J120" s="110"/>
      <c r="K120" s="111">
        <f t="shared" si="1"/>
        <v>0</v>
      </c>
      <c r="M120" s="97"/>
    </row>
    <row r="121" spans="1:13" s="332" customFormat="1">
      <c r="A121" s="334" t="s">
        <v>272</v>
      </c>
      <c r="B121" s="106"/>
      <c r="C121" s="107"/>
      <c r="D121" s="107"/>
      <c r="E121" s="165"/>
      <c r="F121" s="108"/>
      <c r="G121" s="109"/>
      <c r="H121" s="110"/>
      <c r="I121" s="166"/>
      <c r="J121" s="110"/>
      <c r="K121" s="111">
        <f t="shared" si="1"/>
        <v>0</v>
      </c>
      <c r="M121" s="97"/>
    </row>
    <row r="122" spans="1:13" s="332" customFormat="1">
      <c r="A122" s="334" t="s">
        <v>273</v>
      </c>
      <c r="B122" s="106">
        <v>1</v>
      </c>
      <c r="C122" s="107"/>
      <c r="D122" s="107"/>
      <c r="E122" s="165"/>
      <c r="F122" s="108"/>
      <c r="G122" s="109"/>
      <c r="H122" s="110"/>
      <c r="I122" s="166"/>
      <c r="J122" s="110"/>
      <c r="K122" s="111">
        <f t="shared" si="1"/>
        <v>1</v>
      </c>
      <c r="M122" s="97"/>
    </row>
    <row r="123" spans="1:13" s="332" customFormat="1">
      <c r="A123" s="334" t="s">
        <v>274</v>
      </c>
      <c r="B123" s="106">
        <v>1</v>
      </c>
      <c r="C123" s="107"/>
      <c r="D123" s="107"/>
      <c r="E123" s="165"/>
      <c r="F123" s="108">
        <v>2</v>
      </c>
      <c r="G123" s="109">
        <v>1</v>
      </c>
      <c r="H123" s="110"/>
      <c r="I123" s="166"/>
      <c r="J123" s="110"/>
      <c r="K123" s="111">
        <f t="shared" si="1"/>
        <v>4</v>
      </c>
      <c r="M123" s="97"/>
    </row>
    <row r="124" spans="1:13" s="332" customFormat="1">
      <c r="A124" s="334" t="s">
        <v>275</v>
      </c>
      <c r="B124" s="106"/>
      <c r="C124" s="107"/>
      <c r="D124" s="107"/>
      <c r="E124" s="165"/>
      <c r="F124" s="108"/>
      <c r="G124" s="109"/>
      <c r="H124" s="110"/>
      <c r="I124" s="166"/>
      <c r="J124" s="110"/>
      <c r="K124" s="111">
        <f t="shared" si="1"/>
        <v>0</v>
      </c>
      <c r="M124" s="97"/>
    </row>
    <row r="125" spans="1:13" s="332" customFormat="1">
      <c r="A125" s="334" t="s">
        <v>277</v>
      </c>
      <c r="B125" s="106"/>
      <c r="C125" s="107"/>
      <c r="D125" s="107"/>
      <c r="E125" s="165"/>
      <c r="F125" s="108"/>
      <c r="G125" s="109"/>
      <c r="H125" s="110"/>
      <c r="I125" s="166"/>
      <c r="J125" s="110"/>
      <c r="K125" s="111">
        <f t="shared" si="1"/>
        <v>0</v>
      </c>
      <c r="M125" s="97"/>
    </row>
    <row r="126" spans="1:13" s="332" customFormat="1">
      <c r="A126" s="334" t="s">
        <v>278</v>
      </c>
      <c r="B126" s="106"/>
      <c r="C126" s="107"/>
      <c r="D126" s="107"/>
      <c r="E126" s="165"/>
      <c r="F126" s="108"/>
      <c r="G126" s="109"/>
      <c r="H126" s="110">
        <v>1</v>
      </c>
      <c r="I126" s="166"/>
      <c r="J126" s="110">
        <v>1</v>
      </c>
      <c r="K126" s="111">
        <f t="shared" si="1"/>
        <v>2</v>
      </c>
      <c r="M126" s="97"/>
    </row>
    <row r="127" spans="1:13" s="332" customFormat="1">
      <c r="A127" s="334" t="s">
        <v>279</v>
      </c>
      <c r="B127" s="106"/>
      <c r="C127" s="107"/>
      <c r="D127" s="107"/>
      <c r="E127" s="165"/>
      <c r="F127" s="108"/>
      <c r="G127" s="109"/>
      <c r="H127" s="110"/>
      <c r="I127" s="166"/>
      <c r="J127" s="110"/>
      <c r="K127" s="111">
        <f t="shared" si="1"/>
        <v>0</v>
      </c>
      <c r="M127" s="97"/>
    </row>
    <row r="128" spans="1:13" s="332" customFormat="1">
      <c r="A128" s="334" t="s">
        <v>280</v>
      </c>
      <c r="B128" s="106"/>
      <c r="C128" s="107"/>
      <c r="D128" s="107"/>
      <c r="E128" s="165"/>
      <c r="F128" s="108"/>
      <c r="G128" s="109"/>
      <c r="H128" s="110"/>
      <c r="I128" s="166"/>
      <c r="J128" s="110"/>
      <c r="K128" s="111">
        <f t="shared" si="1"/>
        <v>0</v>
      </c>
      <c r="M128" s="97"/>
    </row>
    <row r="129" spans="1:13" s="332" customFormat="1">
      <c r="A129" s="334" t="s">
        <v>281</v>
      </c>
      <c r="B129" s="106"/>
      <c r="C129" s="107"/>
      <c r="D129" s="107"/>
      <c r="E129" s="165"/>
      <c r="F129" s="108"/>
      <c r="G129" s="109"/>
      <c r="H129" s="110"/>
      <c r="I129" s="166"/>
      <c r="J129" s="110"/>
      <c r="K129" s="111">
        <f t="shared" si="1"/>
        <v>0</v>
      </c>
      <c r="M129" s="97"/>
    </row>
    <row r="130" spans="1:13" s="332" customFormat="1">
      <c r="A130" s="334" t="s">
        <v>283</v>
      </c>
      <c r="B130" s="106">
        <v>1</v>
      </c>
      <c r="C130" s="107"/>
      <c r="D130" s="107"/>
      <c r="E130" s="165"/>
      <c r="F130" s="108">
        <v>1</v>
      </c>
      <c r="G130" s="109">
        <v>1</v>
      </c>
      <c r="H130" s="110">
        <v>1</v>
      </c>
      <c r="I130" s="166"/>
      <c r="J130" s="110"/>
      <c r="K130" s="111">
        <f t="shared" si="1"/>
        <v>4</v>
      </c>
      <c r="M130" s="97"/>
    </row>
    <row r="131" spans="1:13" s="332" customFormat="1">
      <c r="A131" s="334" t="s">
        <v>285</v>
      </c>
      <c r="B131" s="106"/>
      <c r="C131" s="107"/>
      <c r="D131" s="107"/>
      <c r="E131" s="165"/>
      <c r="F131" s="108"/>
      <c r="G131" s="109"/>
      <c r="H131" s="110"/>
      <c r="I131" s="166"/>
      <c r="J131" s="110"/>
      <c r="K131" s="111">
        <f t="shared" si="1"/>
        <v>0</v>
      </c>
      <c r="M131" s="97"/>
    </row>
    <row r="132" spans="1:13" s="332" customFormat="1">
      <c r="A132" s="334" t="s">
        <v>520</v>
      </c>
      <c r="B132" s="106"/>
      <c r="C132" s="107"/>
      <c r="D132" s="107"/>
      <c r="E132" s="165"/>
      <c r="F132" s="108"/>
      <c r="G132" s="109"/>
      <c r="H132" s="110"/>
      <c r="I132" s="166"/>
      <c r="J132" s="110"/>
      <c r="K132" s="111">
        <f t="shared" ref="K132:K195" si="2">SUM(B132,F132:J132)</f>
        <v>0</v>
      </c>
      <c r="M132" s="97"/>
    </row>
    <row r="133" spans="1:13" s="332" customFormat="1">
      <c r="A133" s="334" t="s">
        <v>287</v>
      </c>
      <c r="B133" s="106"/>
      <c r="C133" s="107"/>
      <c r="D133" s="107"/>
      <c r="E133" s="165"/>
      <c r="F133" s="108"/>
      <c r="G133" s="109"/>
      <c r="H133" s="110"/>
      <c r="I133" s="166"/>
      <c r="J133" s="110"/>
      <c r="K133" s="111">
        <f t="shared" si="2"/>
        <v>0</v>
      </c>
      <c r="M133" s="97"/>
    </row>
    <row r="134" spans="1:13" s="332" customFormat="1">
      <c r="A134" s="334" t="s">
        <v>288</v>
      </c>
      <c r="B134" s="106"/>
      <c r="C134" s="107"/>
      <c r="D134" s="107"/>
      <c r="E134" s="165"/>
      <c r="F134" s="108"/>
      <c r="G134" s="109"/>
      <c r="H134" s="110"/>
      <c r="I134" s="166"/>
      <c r="J134" s="110"/>
      <c r="K134" s="111">
        <f t="shared" si="2"/>
        <v>0</v>
      </c>
      <c r="M134" s="97"/>
    </row>
    <row r="135" spans="1:13" s="332" customFormat="1">
      <c r="A135" s="334" t="s">
        <v>289</v>
      </c>
      <c r="B135" s="106"/>
      <c r="C135" s="107"/>
      <c r="D135" s="107"/>
      <c r="E135" s="165"/>
      <c r="F135" s="108"/>
      <c r="G135" s="109"/>
      <c r="H135" s="110"/>
      <c r="I135" s="166"/>
      <c r="J135" s="110"/>
      <c r="K135" s="111">
        <f t="shared" si="2"/>
        <v>0</v>
      </c>
      <c r="M135" s="97"/>
    </row>
    <row r="136" spans="1:13" s="332" customFormat="1">
      <c r="A136" s="334" t="s">
        <v>180</v>
      </c>
      <c r="B136" s="106"/>
      <c r="C136" s="107"/>
      <c r="D136" s="107"/>
      <c r="E136" s="165"/>
      <c r="F136" s="108"/>
      <c r="G136" s="109"/>
      <c r="H136" s="110"/>
      <c r="I136" s="166"/>
      <c r="J136" s="110"/>
      <c r="K136" s="111">
        <f t="shared" si="2"/>
        <v>0</v>
      </c>
      <c r="M136" s="97"/>
    </row>
    <row r="137" spans="1:13" s="332" customFormat="1">
      <c r="A137" s="334" t="s">
        <v>292</v>
      </c>
      <c r="B137" s="106"/>
      <c r="C137" s="107"/>
      <c r="D137" s="107"/>
      <c r="E137" s="165"/>
      <c r="F137" s="108"/>
      <c r="G137" s="109"/>
      <c r="H137" s="110"/>
      <c r="I137" s="166"/>
      <c r="J137" s="110"/>
      <c r="K137" s="111">
        <f t="shared" si="2"/>
        <v>0</v>
      </c>
      <c r="M137" s="97"/>
    </row>
    <row r="138" spans="1:13" s="332" customFormat="1">
      <c r="A138" s="334" t="s">
        <v>293</v>
      </c>
      <c r="B138" s="106"/>
      <c r="C138" s="107"/>
      <c r="D138" s="107"/>
      <c r="E138" s="165"/>
      <c r="F138" s="108"/>
      <c r="G138" s="109"/>
      <c r="H138" s="110"/>
      <c r="I138" s="166"/>
      <c r="J138" s="110"/>
      <c r="K138" s="111">
        <f t="shared" si="2"/>
        <v>0</v>
      </c>
      <c r="M138" s="97"/>
    </row>
    <row r="139" spans="1:13" s="332" customFormat="1">
      <c r="A139" s="334" t="s">
        <v>294</v>
      </c>
      <c r="B139" s="106"/>
      <c r="C139" s="107"/>
      <c r="D139" s="107"/>
      <c r="E139" s="165"/>
      <c r="F139" s="108"/>
      <c r="G139" s="109"/>
      <c r="H139" s="110"/>
      <c r="I139" s="166"/>
      <c r="J139" s="110"/>
      <c r="K139" s="111">
        <f t="shared" si="2"/>
        <v>0</v>
      </c>
      <c r="M139" s="97"/>
    </row>
    <row r="140" spans="1:13" s="332" customFormat="1">
      <c r="A140" s="334" t="s">
        <v>295</v>
      </c>
      <c r="B140" s="106"/>
      <c r="C140" s="107"/>
      <c r="D140" s="107"/>
      <c r="E140" s="165"/>
      <c r="F140" s="108"/>
      <c r="G140" s="109"/>
      <c r="H140" s="110"/>
      <c r="I140" s="166"/>
      <c r="J140" s="110"/>
      <c r="K140" s="111">
        <f t="shared" si="2"/>
        <v>0</v>
      </c>
      <c r="M140" s="97"/>
    </row>
    <row r="141" spans="1:13" s="332" customFormat="1">
      <c r="A141" s="334" t="s">
        <v>296</v>
      </c>
      <c r="B141" s="106"/>
      <c r="C141" s="107"/>
      <c r="D141" s="107"/>
      <c r="E141" s="165"/>
      <c r="F141" s="108"/>
      <c r="G141" s="109"/>
      <c r="H141" s="110"/>
      <c r="I141" s="166"/>
      <c r="J141" s="110"/>
      <c r="K141" s="111">
        <f t="shared" si="2"/>
        <v>0</v>
      </c>
      <c r="M141" s="97"/>
    </row>
    <row r="142" spans="1:13" s="332" customFormat="1">
      <c r="A142" s="334" t="s">
        <v>298</v>
      </c>
      <c r="B142" s="106"/>
      <c r="C142" s="107"/>
      <c r="D142" s="107"/>
      <c r="E142" s="165"/>
      <c r="F142" s="108"/>
      <c r="G142" s="109"/>
      <c r="H142" s="110"/>
      <c r="I142" s="166"/>
      <c r="J142" s="110"/>
      <c r="K142" s="111">
        <f t="shared" si="2"/>
        <v>0</v>
      </c>
      <c r="M142" s="97"/>
    </row>
    <row r="143" spans="1:13" s="332" customFormat="1">
      <c r="A143" s="334" t="s">
        <v>301</v>
      </c>
      <c r="B143" s="106"/>
      <c r="C143" s="107"/>
      <c r="D143" s="107"/>
      <c r="E143" s="165"/>
      <c r="F143" s="108"/>
      <c r="G143" s="109"/>
      <c r="H143" s="110"/>
      <c r="I143" s="166"/>
      <c r="J143" s="110"/>
      <c r="K143" s="111">
        <f t="shared" si="2"/>
        <v>0</v>
      </c>
      <c r="M143" s="97"/>
    </row>
    <row r="144" spans="1:13" s="332" customFormat="1">
      <c r="A144" s="334" t="s">
        <v>315</v>
      </c>
      <c r="B144" s="106"/>
      <c r="C144" s="107"/>
      <c r="D144" s="107"/>
      <c r="E144" s="165"/>
      <c r="F144" s="108"/>
      <c r="G144" s="109"/>
      <c r="H144" s="110"/>
      <c r="I144" s="166"/>
      <c r="J144" s="110"/>
      <c r="K144" s="111">
        <f t="shared" si="2"/>
        <v>0</v>
      </c>
      <c r="M144" s="97"/>
    </row>
    <row r="145" spans="1:13" s="332" customFormat="1">
      <c r="A145" s="334" t="s">
        <v>332</v>
      </c>
      <c r="B145" s="106"/>
      <c r="C145" s="107"/>
      <c r="D145" s="107"/>
      <c r="E145" s="165"/>
      <c r="F145" s="108"/>
      <c r="G145" s="109"/>
      <c r="H145" s="110"/>
      <c r="I145" s="166"/>
      <c r="J145" s="110"/>
      <c r="K145" s="111">
        <f t="shared" si="2"/>
        <v>0</v>
      </c>
      <c r="M145" s="97"/>
    </row>
    <row r="146" spans="1:13" s="332" customFormat="1">
      <c r="A146" s="334" t="s">
        <v>303</v>
      </c>
      <c r="B146" s="106"/>
      <c r="C146" s="107"/>
      <c r="D146" s="107"/>
      <c r="E146" s="165"/>
      <c r="F146" s="108"/>
      <c r="G146" s="109"/>
      <c r="H146" s="110"/>
      <c r="I146" s="166"/>
      <c r="J146" s="110"/>
      <c r="K146" s="111">
        <f t="shared" si="2"/>
        <v>0</v>
      </c>
      <c r="M146" s="97"/>
    </row>
    <row r="147" spans="1:13" s="332" customFormat="1">
      <c r="A147" s="334" t="s">
        <v>302</v>
      </c>
      <c r="B147" s="106"/>
      <c r="C147" s="107"/>
      <c r="D147" s="107"/>
      <c r="E147" s="165"/>
      <c r="F147" s="108"/>
      <c r="G147" s="109"/>
      <c r="H147" s="110"/>
      <c r="I147" s="166"/>
      <c r="J147" s="110"/>
      <c r="K147" s="111">
        <f t="shared" si="2"/>
        <v>0</v>
      </c>
      <c r="M147" s="97"/>
    </row>
    <row r="148" spans="1:13" s="332" customFormat="1">
      <c r="A148" s="334" t="s">
        <v>304</v>
      </c>
      <c r="B148" s="106"/>
      <c r="C148" s="107"/>
      <c r="D148" s="107"/>
      <c r="E148" s="165"/>
      <c r="F148" s="108"/>
      <c r="G148" s="109"/>
      <c r="H148" s="110"/>
      <c r="I148" s="166"/>
      <c r="J148" s="110"/>
      <c r="K148" s="111">
        <f t="shared" si="2"/>
        <v>0</v>
      </c>
      <c r="M148" s="97"/>
    </row>
    <row r="149" spans="1:13" s="332" customFormat="1">
      <c r="A149" s="334" t="s">
        <v>305</v>
      </c>
      <c r="B149" s="106"/>
      <c r="C149" s="107"/>
      <c r="D149" s="107"/>
      <c r="E149" s="165"/>
      <c r="F149" s="108"/>
      <c r="G149" s="109"/>
      <c r="H149" s="110"/>
      <c r="I149" s="166"/>
      <c r="J149" s="110"/>
      <c r="K149" s="111">
        <f t="shared" si="2"/>
        <v>0</v>
      </c>
      <c r="M149" s="97"/>
    </row>
    <row r="150" spans="1:13" s="332" customFormat="1">
      <c r="A150" s="334" t="s">
        <v>658</v>
      </c>
      <c r="B150" s="106">
        <v>4</v>
      </c>
      <c r="C150" s="107"/>
      <c r="D150" s="107"/>
      <c r="E150" s="165"/>
      <c r="F150" s="108">
        <v>1</v>
      </c>
      <c r="G150" s="109">
        <v>4</v>
      </c>
      <c r="H150" s="110">
        <v>3</v>
      </c>
      <c r="I150" s="166">
        <v>1</v>
      </c>
      <c r="J150" s="110">
        <v>1</v>
      </c>
      <c r="K150" s="111">
        <f t="shared" si="2"/>
        <v>14</v>
      </c>
      <c r="M150" s="97"/>
    </row>
    <row r="151" spans="1:13" s="332" customFormat="1">
      <c r="A151" s="334" t="s">
        <v>307</v>
      </c>
      <c r="B151" s="106">
        <v>4</v>
      </c>
      <c r="C151" s="107">
        <v>1</v>
      </c>
      <c r="D151" s="107"/>
      <c r="E151" s="165"/>
      <c r="F151" s="108"/>
      <c r="G151" s="109"/>
      <c r="H151" s="110">
        <v>1</v>
      </c>
      <c r="I151" s="166">
        <v>2</v>
      </c>
      <c r="J151" s="110"/>
      <c r="K151" s="111">
        <f t="shared" si="2"/>
        <v>7</v>
      </c>
      <c r="M151" s="97"/>
    </row>
    <row r="152" spans="1:13" s="332" customFormat="1">
      <c r="A152" s="334" t="s">
        <v>308</v>
      </c>
      <c r="B152" s="106"/>
      <c r="C152" s="107"/>
      <c r="D152" s="107"/>
      <c r="E152" s="165"/>
      <c r="F152" s="108"/>
      <c r="G152" s="109"/>
      <c r="H152" s="110"/>
      <c r="I152" s="166"/>
      <c r="J152" s="110"/>
      <c r="K152" s="111">
        <f t="shared" si="2"/>
        <v>0</v>
      </c>
      <c r="M152" s="97"/>
    </row>
    <row r="153" spans="1:13" s="332" customFormat="1">
      <c r="A153" s="334" t="s">
        <v>309</v>
      </c>
      <c r="B153" s="106"/>
      <c r="C153" s="107"/>
      <c r="D153" s="107"/>
      <c r="E153" s="165"/>
      <c r="F153" s="108"/>
      <c r="G153" s="109"/>
      <c r="H153" s="110"/>
      <c r="I153" s="166"/>
      <c r="J153" s="110"/>
      <c r="K153" s="111">
        <f t="shared" si="2"/>
        <v>0</v>
      </c>
      <c r="M153" s="97"/>
    </row>
    <row r="154" spans="1:13" s="332" customFormat="1">
      <c r="A154" s="334" t="s">
        <v>284</v>
      </c>
      <c r="B154" s="106"/>
      <c r="C154" s="107"/>
      <c r="D154" s="107"/>
      <c r="E154" s="165"/>
      <c r="F154" s="108"/>
      <c r="G154" s="109"/>
      <c r="H154" s="110"/>
      <c r="I154" s="166"/>
      <c r="J154" s="110"/>
      <c r="K154" s="111">
        <f t="shared" si="2"/>
        <v>0</v>
      </c>
      <c r="M154" s="97"/>
    </row>
    <row r="155" spans="1:13" s="332" customFormat="1">
      <c r="A155" s="334" t="s">
        <v>375</v>
      </c>
      <c r="B155" s="106"/>
      <c r="C155" s="107"/>
      <c r="D155" s="107"/>
      <c r="E155" s="165"/>
      <c r="F155" s="108"/>
      <c r="G155" s="109"/>
      <c r="H155" s="110"/>
      <c r="I155" s="166"/>
      <c r="J155" s="110"/>
      <c r="K155" s="111">
        <f t="shared" si="2"/>
        <v>0</v>
      </c>
      <c r="M155" s="97"/>
    </row>
    <row r="156" spans="1:13" s="332" customFormat="1">
      <c r="A156" s="334" t="s">
        <v>311</v>
      </c>
      <c r="B156" s="106"/>
      <c r="C156" s="107"/>
      <c r="D156" s="107"/>
      <c r="E156" s="165"/>
      <c r="F156" s="108"/>
      <c r="G156" s="109"/>
      <c r="H156" s="110"/>
      <c r="I156" s="166"/>
      <c r="J156" s="110"/>
      <c r="K156" s="111">
        <f t="shared" si="2"/>
        <v>0</v>
      </c>
      <c r="M156" s="97"/>
    </row>
    <row r="157" spans="1:13" s="332" customFormat="1">
      <c r="A157" s="334" t="s">
        <v>313</v>
      </c>
      <c r="B157" s="106"/>
      <c r="C157" s="107"/>
      <c r="D157" s="107"/>
      <c r="E157" s="165"/>
      <c r="F157" s="108"/>
      <c r="G157" s="109"/>
      <c r="H157" s="110"/>
      <c r="I157" s="166"/>
      <c r="J157" s="110"/>
      <c r="K157" s="111">
        <f t="shared" si="2"/>
        <v>0</v>
      </c>
      <c r="M157" s="97"/>
    </row>
    <row r="158" spans="1:13" s="332" customFormat="1">
      <c r="A158" s="334" t="s">
        <v>314</v>
      </c>
      <c r="B158" s="106"/>
      <c r="C158" s="107"/>
      <c r="D158" s="107"/>
      <c r="E158" s="165"/>
      <c r="F158" s="108"/>
      <c r="G158" s="109"/>
      <c r="H158" s="110"/>
      <c r="I158" s="166"/>
      <c r="J158" s="110"/>
      <c r="K158" s="111">
        <f t="shared" si="2"/>
        <v>0</v>
      </c>
      <c r="M158" s="97"/>
    </row>
    <row r="159" spans="1:13" s="332" customFormat="1">
      <c r="A159" s="334" t="s">
        <v>316</v>
      </c>
      <c r="B159" s="106"/>
      <c r="C159" s="107"/>
      <c r="D159" s="107"/>
      <c r="E159" s="165"/>
      <c r="F159" s="108"/>
      <c r="G159" s="109"/>
      <c r="H159" s="110"/>
      <c r="I159" s="166"/>
      <c r="J159" s="110"/>
      <c r="K159" s="111">
        <f t="shared" si="2"/>
        <v>0</v>
      </c>
      <c r="M159" s="97"/>
    </row>
    <row r="160" spans="1:13" s="332" customFormat="1">
      <c r="A160" s="334" t="s">
        <v>317</v>
      </c>
      <c r="B160" s="106"/>
      <c r="C160" s="107"/>
      <c r="D160" s="107"/>
      <c r="E160" s="165"/>
      <c r="F160" s="108"/>
      <c r="G160" s="109"/>
      <c r="H160" s="110"/>
      <c r="I160" s="166"/>
      <c r="J160" s="110"/>
      <c r="K160" s="111">
        <f t="shared" si="2"/>
        <v>0</v>
      </c>
      <c r="M160" s="97"/>
    </row>
    <row r="161" spans="1:13" s="332" customFormat="1">
      <c r="A161" s="334" t="s">
        <v>318</v>
      </c>
      <c r="B161" s="106"/>
      <c r="C161" s="107"/>
      <c r="D161" s="107"/>
      <c r="E161" s="165"/>
      <c r="F161" s="108"/>
      <c r="G161" s="109"/>
      <c r="H161" s="110"/>
      <c r="I161" s="166"/>
      <c r="J161" s="110"/>
      <c r="K161" s="111">
        <f t="shared" si="2"/>
        <v>0</v>
      </c>
      <c r="M161" s="97"/>
    </row>
    <row r="162" spans="1:13" s="332" customFormat="1">
      <c r="A162" s="334" t="s">
        <v>320</v>
      </c>
      <c r="B162" s="106">
        <v>8</v>
      </c>
      <c r="C162" s="107"/>
      <c r="D162" s="107"/>
      <c r="E162" s="165"/>
      <c r="F162" s="108">
        <v>12</v>
      </c>
      <c r="G162" s="109">
        <v>6</v>
      </c>
      <c r="H162" s="110">
        <v>10</v>
      </c>
      <c r="I162" s="166">
        <v>1</v>
      </c>
      <c r="J162" s="110">
        <v>4</v>
      </c>
      <c r="K162" s="111">
        <f t="shared" si="2"/>
        <v>41</v>
      </c>
      <c r="M162" s="97"/>
    </row>
    <row r="163" spans="1:13" s="332" customFormat="1">
      <c r="A163" s="334" t="s">
        <v>321</v>
      </c>
      <c r="B163" s="106"/>
      <c r="C163" s="107"/>
      <c r="D163" s="107"/>
      <c r="E163" s="165"/>
      <c r="F163" s="108"/>
      <c r="G163" s="109"/>
      <c r="H163" s="110"/>
      <c r="I163" s="166"/>
      <c r="J163" s="110"/>
      <c r="K163" s="111">
        <f t="shared" si="2"/>
        <v>0</v>
      </c>
      <c r="M163" s="97"/>
    </row>
    <row r="164" spans="1:13" s="332" customFormat="1">
      <c r="A164" s="334" t="s">
        <v>322</v>
      </c>
      <c r="B164" s="106">
        <v>6</v>
      </c>
      <c r="C164" s="107"/>
      <c r="D164" s="107"/>
      <c r="E164" s="165"/>
      <c r="F164" s="108">
        <v>4</v>
      </c>
      <c r="G164" s="109">
        <v>4</v>
      </c>
      <c r="H164" s="110">
        <v>2</v>
      </c>
      <c r="I164" s="166">
        <v>4</v>
      </c>
      <c r="J164" s="110"/>
      <c r="K164" s="111">
        <f t="shared" si="2"/>
        <v>20</v>
      </c>
      <c r="M164" s="97"/>
    </row>
    <row r="165" spans="1:13" s="332" customFormat="1">
      <c r="A165" s="334" t="s">
        <v>156</v>
      </c>
      <c r="B165" s="106"/>
      <c r="C165" s="107"/>
      <c r="D165" s="107"/>
      <c r="E165" s="165"/>
      <c r="F165" s="108"/>
      <c r="G165" s="109"/>
      <c r="H165" s="110"/>
      <c r="I165" s="166"/>
      <c r="J165" s="110"/>
      <c r="K165" s="111">
        <f t="shared" si="2"/>
        <v>0</v>
      </c>
      <c r="M165" s="97"/>
    </row>
    <row r="166" spans="1:13" s="332" customFormat="1">
      <c r="A166" s="334" t="s">
        <v>323</v>
      </c>
      <c r="B166" s="106">
        <v>13</v>
      </c>
      <c r="C166" s="107"/>
      <c r="D166" s="107"/>
      <c r="E166" s="165"/>
      <c r="F166" s="108">
        <v>3</v>
      </c>
      <c r="G166" s="109">
        <v>6</v>
      </c>
      <c r="H166" s="110">
        <v>3</v>
      </c>
      <c r="I166" s="166">
        <v>1</v>
      </c>
      <c r="J166" s="110"/>
      <c r="K166" s="111">
        <f t="shared" si="2"/>
        <v>26</v>
      </c>
      <c r="M166" s="97"/>
    </row>
    <row r="167" spans="1:13" s="332" customFormat="1">
      <c r="A167" s="334" t="s">
        <v>217</v>
      </c>
      <c r="B167" s="106"/>
      <c r="C167" s="107"/>
      <c r="D167" s="107"/>
      <c r="E167" s="165"/>
      <c r="F167" s="108"/>
      <c r="G167" s="109"/>
      <c r="H167" s="110"/>
      <c r="I167" s="166"/>
      <c r="J167" s="110"/>
      <c r="K167" s="111">
        <f t="shared" si="2"/>
        <v>0</v>
      </c>
      <c r="M167" s="97"/>
    </row>
    <row r="168" spans="1:13" s="332" customFormat="1">
      <c r="A168" s="334" t="s">
        <v>324</v>
      </c>
      <c r="B168" s="106"/>
      <c r="C168" s="107"/>
      <c r="D168" s="107"/>
      <c r="E168" s="165"/>
      <c r="F168" s="108"/>
      <c r="G168" s="109"/>
      <c r="H168" s="110"/>
      <c r="I168" s="166"/>
      <c r="J168" s="110"/>
      <c r="K168" s="111">
        <f t="shared" si="2"/>
        <v>0</v>
      </c>
      <c r="M168" s="97"/>
    </row>
    <row r="169" spans="1:13" s="332" customFormat="1">
      <c r="A169" s="334" t="s">
        <v>222</v>
      </c>
      <c r="B169" s="106"/>
      <c r="C169" s="107"/>
      <c r="D169" s="107"/>
      <c r="E169" s="165"/>
      <c r="F169" s="108"/>
      <c r="G169" s="109"/>
      <c r="H169" s="110"/>
      <c r="I169" s="166"/>
      <c r="J169" s="110"/>
      <c r="K169" s="111">
        <f t="shared" si="2"/>
        <v>0</v>
      </c>
      <c r="M169" s="97"/>
    </row>
    <row r="170" spans="1:13" s="332" customFormat="1">
      <c r="A170" s="334" t="s">
        <v>224</v>
      </c>
      <c r="B170" s="106"/>
      <c r="C170" s="107"/>
      <c r="D170" s="107"/>
      <c r="E170" s="165"/>
      <c r="F170" s="108"/>
      <c r="G170" s="109"/>
      <c r="H170" s="110"/>
      <c r="I170" s="166"/>
      <c r="J170" s="110"/>
      <c r="K170" s="111">
        <f t="shared" si="2"/>
        <v>0</v>
      </c>
      <c r="M170" s="97"/>
    </row>
    <row r="171" spans="1:13" s="332" customFormat="1">
      <c r="A171" s="334" t="s">
        <v>252</v>
      </c>
      <c r="B171" s="106"/>
      <c r="C171" s="107"/>
      <c r="D171" s="107"/>
      <c r="E171" s="165"/>
      <c r="F171" s="108"/>
      <c r="G171" s="109"/>
      <c r="H171" s="110"/>
      <c r="I171" s="166"/>
      <c r="J171" s="110"/>
      <c r="K171" s="111">
        <f t="shared" si="2"/>
        <v>0</v>
      </c>
      <c r="M171" s="97"/>
    </row>
    <row r="172" spans="1:13" s="332" customFormat="1">
      <c r="A172" s="334" t="s">
        <v>254</v>
      </c>
      <c r="B172" s="106"/>
      <c r="C172" s="107"/>
      <c r="D172" s="107"/>
      <c r="E172" s="165"/>
      <c r="F172" s="108"/>
      <c r="G172" s="109"/>
      <c r="H172" s="110"/>
      <c r="I172" s="166"/>
      <c r="J172" s="110"/>
      <c r="K172" s="111">
        <f t="shared" si="2"/>
        <v>0</v>
      </c>
      <c r="M172" s="97"/>
    </row>
    <row r="173" spans="1:13" s="332" customFormat="1">
      <c r="A173" s="334" t="s">
        <v>282</v>
      </c>
      <c r="B173" s="106"/>
      <c r="C173" s="107"/>
      <c r="D173" s="107"/>
      <c r="E173" s="165"/>
      <c r="F173" s="108"/>
      <c r="G173" s="109"/>
      <c r="H173" s="110"/>
      <c r="I173" s="166"/>
      <c r="J173" s="110"/>
      <c r="K173" s="111">
        <f t="shared" si="2"/>
        <v>0</v>
      </c>
      <c r="M173" s="97"/>
    </row>
    <row r="174" spans="1:13" s="332" customFormat="1">
      <c r="A174" s="334" t="s">
        <v>286</v>
      </c>
      <c r="B174" s="106"/>
      <c r="C174" s="107"/>
      <c r="D174" s="107"/>
      <c r="E174" s="165"/>
      <c r="F174" s="108"/>
      <c r="G174" s="109"/>
      <c r="H174" s="110"/>
      <c r="I174" s="166"/>
      <c r="J174" s="110"/>
      <c r="K174" s="111">
        <f t="shared" si="2"/>
        <v>0</v>
      </c>
      <c r="M174" s="97"/>
    </row>
    <row r="175" spans="1:13" s="332" customFormat="1">
      <c r="A175" s="334" t="s">
        <v>297</v>
      </c>
      <c r="B175" s="106"/>
      <c r="C175" s="107"/>
      <c r="D175" s="107"/>
      <c r="E175" s="165"/>
      <c r="F175" s="108"/>
      <c r="G175" s="109"/>
      <c r="H175" s="110"/>
      <c r="I175" s="166"/>
      <c r="J175" s="110"/>
      <c r="K175" s="111">
        <f t="shared" si="2"/>
        <v>0</v>
      </c>
      <c r="M175" s="97"/>
    </row>
    <row r="176" spans="1:13" s="332" customFormat="1">
      <c r="A176" s="334" t="s">
        <v>299</v>
      </c>
      <c r="B176" s="106"/>
      <c r="C176" s="107"/>
      <c r="D176" s="107"/>
      <c r="E176" s="165"/>
      <c r="F176" s="108"/>
      <c r="G176" s="109"/>
      <c r="H176" s="110"/>
      <c r="I176" s="166"/>
      <c r="J176" s="110"/>
      <c r="K176" s="111">
        <f t="shared" si="2"/>
        <v>0</v>
      </c>
      <c r="M176" s="97"/>
    </row>
    <row r="177" spans="1:13" s="332" customFormat="1">
      <c r="A177" s="334" t="s">
        <v>312</v>
      </c>
      <c r="B177" s="106"/>
      <c r="C177" s="107"/>
      <c r="D177" s="107"/>
      <c r="E177" s="165"/>
      <c r="F177" s="108"/>
      <c r="G177" s="109"/>
      <c r="H177" s="110"/>
      <c r="I177" s="166"/>
      <c r="J177" s="110"/>
      <c r="K177" s="111">
        <f t="shared" si="2"/>
        <v>0</v>
      </c>
      <c r="M177" s="97"/>
    </row>
    <row r="178" spans="1:13" s="332" customFormat="1">
      <c r="A178" s="334" t="s">
        <v>319</v>
      </c>
      <c r="B178" s="106"/>
      <c r="C178" s="107"/>
      <c r="D178" s="107"/>
      <c r="E178" s="165"/>
      <c r="F178" s="108"/>
      <c r="G178" s="109"/>
      <c r="H178" s="110"/>
      <c r="I178" s="166"/>
      <c r="J178" s="110"/>
      <c r="K178" s="111">
        <f t="shared" si="2"/>
        <v>0</v>
      </c>
      <c r="M178" s="97"/>
    </row>
    <row r="179" spans="1:13" s="332" customFormat="1">
      <c r="A179" s="334" t="s">
        <v>325</v>
      </c>
      <c r="B179" s="106"/>
      <c r="C179" s="107"/>
      <c r="D179" s="107"/>
      <c r="E179" s="165"/>
      <c r="F179" s="108"/>
      <c r="G179" s="109"/>
      <c r="H179" s="110"/>
      <c r="I179" s="166"/>
      <c r="J179" s="110"/>
      <c r="K179" s="111">
        <f t="shared" si="2"/>
        <v>0</v>
      </c>
      <c r="M179" s="97"/>
    </row>
    <row r="180" spans="1:13" s="332" customFormat="1">
      <c r="A180" s="334" t="s">
        <v>333</v>
      </c>
      <c r="B180" s="106"/>
      <c r="C180" s="107"/>
      <c r="D180" s="107"/>
      <c r="E180" s="165"/>
      <c r="F180" s="108"/>
      <c r="G180" s="109"/>
      <c r="H180" s="110"/>
      <c r="I180" s="166"/>
      <c r="J180" s="110"/>
      <c r="K180" s="111">
        <f t="shared" si="2"/>
        <v>0</v>
      </c>
      <c r="M180" s="97"/>
    </row>
    <row r="181" spans="1:13" s="332" customFormat="1">
      <c r="A181" s="334" t="s">
        <v>521</v>
      </c>
      <c r="B181" s="106"/>
      <c r="C181" s="107"/>
      <c r="D181" s="107"/>
      <c r="E181" s="165"/>
      <c r="F181" s="108"/>
      <c r="G181" s="109"/>
      <c r="H181" s="110"/>
      <c r="I181" s="166"/>
      <c r="J181" s="110"/>
      <c r="K181" s="111">
        <f t="shared" si="2"/>
        <v>0</v>
      </c>
      <c r="M181" s="97"/>
    </row>
    <row r="182" spans="1:13" s="332" customFormat="1">
      <c r="A182" s="334" t="s">
        <v>338</v>
      </c>
      <c r="B182" s="106"/>
      <c r="C182" s="107"/>
      <c r="D182" s="107"/>
      <c r="E182" s="165"/>
      <c r="F182" s="108"/>
      <c r="G182" s="109"/>
      <c r="H182" s="110"/>
      <c r="I182" s="166"/>
      <c r="J182" s="110"/>
      <c r="K182" s="111">
        <f t="shared" si="2"/>
        <v>0</v>
      </c>
      <c r="M182" s="97"/>
    </row>
    <row r="183" spans="1:13" s="332" customFormat="1">
      <c r="A183" s="334" t="s">
        <v>365</v>
      </c>
      <c r="B183" s="106"/>
      <c r="C183" s="107"/>
      <c r="D183" s="107"/>
      <c r="E183" s="165"/>
      <c r="F183" s="108"/>
      <c r="G183" s="109"/>
      <c r="H183" s="110"/>
      <c r="I183" s="166"/>
      <c r="J183" s="110"/>
      <c r="K183" s="111">
        <f t="shared" si="2"/>
        <v>0</v>
      </c>
      <c r="M183" s="97"/>
    </row>
    <row r="184" spans="1:13" s="332" customFormat="1">
      <c r="A184" s="334" t="s">
        <v>371</v>
      </c>
      <c r="B184" s="106"/>
      <c r="C184" s="107"/>
      <c r="D184" s="107"/>
      <c r="E184" s="165"/>
      <c r="F184" s="108"/>
      <c r="G184" s="109"/>
      <c r="H184" s="110"/>
      <c r="I184" s="166"/>
      <c r="J184" s="110"/>
      <c r="K184" s="111">
        <f t="shared" si="2"/>
        <v>0</v>
      </c>
      <c r="M184" s="97"/>
    </row>
    <row r="185" spans="1:13" s="332" customFormat="1">
      <c r="A185" s="334" t="s">
        <v>380</v>
      </c>
      <c r="B185" s="106"/>
      <c r="C185" s="107"/>
      <c r="D185" s="107"/>
      <c r="E185" s="165"/>
      <c r="F185" s="108"/>
      <c r="G185" s="109"/>
      <c r="H185" s="110"/>
      <c r="I185" s="166"/>
      <c r="J185" s="110"/>
      <c r="K185" s="111">
        <f t="shared" si="2"/>
        <v>0</v>
      </c>
      <c r="M185" s="97"/>
    </row>
    <row r="186" spans="1:13" s="332" customFormat="1">
      <c r="A186" s="334" t="s">
        <v>382</v>
      </c>
      <c r="B186" s="106"/>
      <c r="C186" s="107"/>
      <c r="D186" s="107"/>
      <c r="E186" s="165"/>
      <c r="F186" s="108"/>
      <c r="G186" s="109"/>
      <c r="H186" s="110"/>
      <c r="I186" s="166"/>
      <c r="J186" s="110"/>
      <c r="K186" s="111">
        <f t="shared" si="2"/>
        <v>0</v>
      </c>
      <c r="M186" s="97"/>
    </row>
    <row r="187" spans="1:13" s="332" customFormat="1">
      <c r="A187" s="334" t="s">
        <v>326</v>
      </c>
      <c r="B187" s="106">
        <v>6</v>
      </c>
      <c r="C187" s="107">
        <v>1</v>
      </c>
      <c r="D187" s="107"/>
      <c r="E187" s="165"/>
      <c r="F187" s="108">
        <v>1</v>
      </c>
      <c r="G187" s="109">
        <v>1</v>
      </c>
      <c r="H187" s="110">
        <v>1</v>
      </c>
      <c r="I187" s="166">
        <v>2</v>
      </c>
      <c r="J187" s="110"/>
      <c r="K187" s="111">
        <f t="shared" si="2"/>
        <v>11</v>
      </c>
      <c r="M187" s="97"/>
    </row>
    <row r="188" spans="1:13" s="332" customFormat="1">
      <c r="A188" s="334" t="s">
        <v>327</v>
      </c>
      <c r="B188" s="106"/>
      <c r="C188" s="107"/>
      <c r="D188" s="107"/>
      <c r="E188" s="165"/>
      <c r="F188" s="108"/>
      <c r="G188" s="109"/>
      <c r="H188" s="110"/>
      <c r="I188" s="166"/>
      <c r="J188" s="110"/>
      <c r="K188" s="111">
        <f t="shared" si="2"/>
        <v>0</v>
      </c>
      <c r="M188" s="97"/>
    </row>
    <row r="189" spans="1:13" s="332" customFormat="1">
      <c r="A189" s="334" t="s">
        <v>328</v>
      </c>
      <c r="B189" s="106"/>
      <c r="C189" s="107"/>
      <c r="D189" s="107"/>
      <c r="E189" s="165"/>
      <c r="F189" s="108"/>
      <c r="G189" s="109"/>
      <c r="H189" s="110"/>
      <c r="I189" s="166"/>
      <c r="J189" s="110"/>
      <c r="K189" s="111">
        <f t="shared" si="2"/>
        <v>0</v>
      </c>
      <c r="M189" s="97"/>
    </row>
    <row r="190" spans="1:13" s="332" customFormat="1">
      <c r="A190" s="334" t="s">
        <v>329</v>
      </c>
      <c r="B190" s="106">
        <v>7</v>
      </c>
      <c r="C190" s="107"/>
      <c r="D190" s="107"/>
      <c r="E190" s="165"/>
      <c r="F190" s="108">
        <v>1</v>
      </c>
      <c r="G190" s="109">
        <v>2</v>
      </c>
      <c r="H190" s="332">
        <v>2</v>
      </c>
      <c r="I190" s="166"/>
      <c r="J190" s="110"/>
      <c r="K190" s="111">
        <f t="shared" si="2"/>
        <v>12</v>
      </c>
      <c r="M190" s="97"/>
    </row>
    <row r="191" spans="1:13" s="332" customFormat="1">
      <c r="A191" s="334" t="s">
        <v>390</v>
      </c>
      <c r="B191" s="106"/>
      <c r="C191" s="107"/>
      <c r="D191" s="107"/>
      <c r="E191" s="165"/>
      <c r="F191" s="108"/>
      <c r="G191" s="109"/>
      <c r="H191" s="110">
        <v>1</v>
      </c>
      <c r="I191" s="166"/>
      <c r="J191" s="110"/>
      <c r="K191" s="111">
        <f t="shared" si="2"/>
        <v>1</v>
      </c>
      <c r="M191" s="97"/>
    </row>
    <row r="192" spans="1:13" s="332" customFormat="1">
      <c r="A192" s="334" t="s">
        <v>331</v>
      </c>
      <c r="B192" s="106"/>
      <c r="C192" s="107"/>
      <c r="D192" s="107"/>
      <c r="E192" s="165"/>
      <c r="F192" s="108"/>
      <c r="G192" s="109"/>
      <c r="H192" s="110"/>
      <c r="I192" s="166"/>
      <c r="J192" s="110"/>
      <c r="K192" s="111">
        <f t="shared" si="2"/>
        <v>0</v>
      </c>
      <c r="M192" s="97"/>
    </row>
    <row r="193" spans="1:13" s="332" customFormat="1">
      <c r="A193" s="334" t="s">
        <v>335</v>
      </c>
      <c r="B193" s="106"/>
      <c r="C193" s="107"/>
      <c r="D193" s="107"/>
      <c r="E193" s="165"/>
      <c r="F193" s="108"/>
      <c r="G193" s="109"/>
      <c r="H193" s="110"/>
      <c r="I193" s="166"/>
      <c r="J193" s="110"/>
      <c r="K193" s="111">
        <f t="shared" si="2"/>
        <v>0</v>
      </c>
      <c r="M193" s="97"/>
    </row>
    <row r="194" spans="1:13" s="332" customFormat="1">
      <c r="A194" s="334" t="s">
        <v>337</v>
      </c>
      <c r="B194" s="106"/>
      <c r="C194" s="107"/>
      <c r="D194" s="107"/>
      <c r="E194" s="165"/>
      <c r="F194" s="108"/>
      <c r="G194" s="109"/>
      <c r="H194" s="110"/>
      <c r="I194" s="166"/>
      <c r="J194" s="110"/>
      <c r="K194" s="111">
        <f t="shared" si="2"/>
        <v>0</v>
      </c>
      <c r="M194" s="97"/>
    </row>
    <row r="195" spans="1:13" s="332" customFormat="1">
      <c r="A195" s="334" t="s">
        <v>339</v>
      </c>
      <c r="B195" s="106"/>
      <c r="C195" s="107"/>
      <c r="D195" s="107"/>
      <c r="E195" s="165"/>
      <c r="F195" s="108"/>
      <c r="G195" s="109"/>
      <c r="H195" s="110"/>
      <c r="I195" s="166"/>
      <c r="J195" s="110"/>
      <c r="K195" s="111">
        <f t="shared" si="2"/>
        <v>0</v>
      </c>
      <c r="M195" s="97"/>
    </row>
    <row r="196" spans="1:13" s="332" customFormat="1">
      <c r="A196" s="334" t="s">
        <v>340</v>
      </c>
      <c r="B196" s="106">
        <v>7</v>
      </c>
      <c r="C196" s="107"/>
      <c r="D196" s="107"/>
      <c r="E196" s="165"/>
      <c r="F196" s="108">
        <v>13</v>
      </c>
      <c r="G196" s="109">
        <v>13</v>
      </c>
      <c r="H196" s="110">
        <v>19</v>
      </c>
      <c r="I196" s="166">
        <v>1</v>
      </c>
      <c r="J196" s="110">
        <v>3</v>
      </c>
      <c r="K196" s="111">
        <f t="shared" ref="K196:K254" si="3">SUM(B196,F196:J196)</f>
        <v>56</v>
      </c>
      <c r="M196" s="97"/>
    </row>
    <row r="197" spans="1:13" s="332" customFormat="1">
      <c r="A197" s="334" t="s">
        <v>341</v>
      </c>
      <c r="B197" s="106">
        <v>5</v>
      </c>
      <c r="C197" s="107"/>
      <c r="D197" s="107"/>
      <c r="E197" s="165"/>
      <c r="F197" s="108">
        <v>3</v>
      </c>
      <c r="G197" s="109"/>
      <c r="H197" s="110">
        <v>1</v>
      </c>
      <c r="I197" s="166"/>
      <c r="J197" s="110"/>
      <c r="K197" s="111">
        <f t="shared" si="3"/>
        <v>9</v>
      </c>
      <c r="M197" s="97"/>
    </row>
    <row r="198" spans="1:13" s="332" customFormat="1">
      <c r="A198" s="334" t="s">
        <v>342</v>
      </c>
      <c r="B198" s="106"/>
      <c r="C198" s="107"/>
      <c r="D198" s="107"/>
      <c r="E198" s="165"/>
      <c r="F198" s="108"/>
      <c r="G198" s="109"/>
      <c r="H198" s="110"/>
      <c r="I198" s="166"/>
      <c r="J198" s="110"/>
      <c r="K198" s="111">
        <f t="shared" si="3"/>
        <v>0</v>
      </c>
      <c r="M198" s="97"/>
    </row>
    <row r="199" spans="1:13" s="332" customFormat="1">
      <c r="A199" s="334" t="s">
        <v>384</v>
      </c>
      <c r="B199" s="106">
        <v>5</v>
      </c>
      <c r="C199" s="107"/>
      <c r="D199" s="107"/>
      <c r="E199" s="165"/>
      <c r="F199" s="108">
        <v>1</v>
      </c>
      <c r="G199" s="109">
        <v>3</v>
      </c>
      <c r="H199" s="110">
        <v>6</v>
      </c>
      <c r="I199" s="166"/>
      <c r="J199" s="110">
        <v>1</v>
      </c>
      <c r="K199" s="111">
        <f t="shared" si="3"/>
        <v>16</v>
      </c>
      <c r="M199" s="97"/>
    </row>
    <row r="200" spans="1:13" s="332" customFormat="1">
      <c r="A200" s="334" t="s">
        <v>344</v>
      </c>
      <c r="B200" s="106">
        <v>5</v>
      </c>
      <c r="C200" s="107"/>
      <c r="D200" s="107"/>
      <c r="E200" s="165"/>
      <c r="F200" s="108">
        <v>3</v>
      </c>
      <c r="G200" s="109">
        <v>2</v>
      </c>
      <c r="H200" s="110">
        <v>5</v>
      </c>
      <c r="I200" s="166"/>
      <c r="J200" s="110">
        <v>2</v>
      </c>
      <c r="K200" s="111">
        <f t="shared" si="3"/>
        <v>17</v>
      </c>
      <c r="M200" s="97"/>
    </row>
    <row r="201" spans="1:13" s="332" customFormat="1">
      <c r="A201" s="334" t="s">
        <v>290</v>
      </c>
      <c r="B201" s="106"/>
      <c r="C201" s="107"/>
      <c r="D201" s="107"/>
      <c r="E201" s="165"/>
      <c r="F201" s="108"/>
      <c r="G201" s="109"/>
      <c r="H201" s="110"/>
      <c r="I201" s="166"/>
      <c r="J201" s="110">
        <v>1</v>
      </c>
      <c r="K201" s="111">
        <f t="shared" si="3"/>
        <v>1</v>
      </c>
      <c r="M201" s="97"/>
    </row>
    <row r="202" spans="1:13" s="332" customFormat="1">
      <c r="A202" s="334" t="s">
        <v>336</v>
      </c>
      <c r="B202" s="106"/>
      <c r="C202" s="107"/>
      <c r="D202" s="107"/>
      <c r="E202" s="165"/>
      <c r="F202" s="108"/>
      <c r="G202" s="109"/>
      <c r="H202" s="110"/>
      <c r="I202" s="166"/>
      <c r="J202" s="110"/>
      <c r="K202" s="111">
        <f t="shared" si="3"/>
        <v>0</v>
      </c>
      <c r="M202" s="97"/>
    </row>
    <row r="203" spans="1:13" s="332" customFormat="1">
      <c r="A203" s="351" t="s">
        <v>351</v>
      </c>
      <c r="B203" s="106"/>
      <c r="C203" s="107"/>
      <c r="D203" s="107"/>
      <c r="E203" s="165"/>
      <c r="F203" s="108"/>
      <c r="G203" s="109"/>
      <c r="H203" s="110"/>
      <c r="I203" s="166"/>
      <c r="J203" s="110"/>
      <c r="K203" s="111">
        <f t="shared" si="3"/>
        <v>0</v>
      </c>
      <c r="M203" s="97"/>
    </row>
    <row r="204" spans="1:13" s="332" customFormat="1">
      <c r="A204" s="334" t="s">
        <v>353</v>
      </c>
      <c r="B204" s="106"/>
      <c r="C204" s="107"/>
      <c r="D204" s="107"/>
      <c r="E204" s="165"/>
      <c r="F204" s="108"/>
      <c r="G204" s="109"/>
      <c r="H204" s="110"/>
      <c r="I204" s="166"/>
      <c r="J204" s="110"/>
      <c r="K204" s="111">
        <f t="shared" si="3"/>
        <v>0</v>
      </c>
      <c r="M204" s="97"/>
    </row>
    <row r="205" spans="1:13" s="332" customFormat="1">
      <c r="A205" s="351" t="s">
        <v>300</v>
      </c>
      <c r="B205" s="106">
        <v>15</v>
      </c>
      <c r="C205" s="107">
        <v>1</v>
      </c>
      <c r="D205" s="107"/>
      <c r="E205" s="165"/>
      <c r="F205" s="108">
        <v>3</v>
      </c>
      <c r="G205" s="109">
        <v>10</v>
      </c>
      <c r="H205" s="110">
        <v>23</v>
      </c>
      <c r="I205" s="166">
        <v>7</v>
      </c>
      <c r="J205" s="110">
        <v>2</v>
      </c>
      <c r="K205" s="111">
        <f t="shared" si="3"/>
        <v>60</v>
      </c>
      <c r="M205" s="97"/>
    </row>
    <row r="206" spans="1:13" s="332" customFormat="1">
      <c r="A206" s="334" t="s">
        <v>345</v>
      </c>
      <c r="B206" s="106">
        <v>1</v>
      </c>
      <c r="C206" s="107"/>
      <c r="D206" s="107"/>
      <c r="E206" s="165"/>
      <c r="F206" s="108"/>
      <c r="G206" s="109"/>
      <c r="H206" s="110"/>
      <c r="I206" s="166"/>
      <c r="J206" s="110"/>
      <c r="K206" s="111">
        <f t="shared" si="3"/>
        <v>1</v>
      </c>
      <c r="M206" s="97"/>
    </row>
    <row r="207" spans="1:13" s="332" customFormat="1">
      <c r="A207" s="334" t="s">
        <v>188</v>
      </c>
      <c r="B207" s="106"/>
      <c r="C207" s="107"/>
      <c r="D207" s="107"/>
      <c r="E207" s="165"/>
      <c r="F207" s="108"/>
      <c r="G207" s="109"/>
      <c r="H207" s="110"/>
      <c r="I207" s="166"/>
      <c r="J207" s="110"/>
      <c r="K207" s="111">
        <f t="shared" si="3"/>
        <v>0</v>
      </c>
      <c r="M207" s="97"/>
    </row>
    <row r="208" spans="1:13" s="332" customFormat="1">
      <c r="A208" s="334" t="s">
        <v>202</v>
      </c>
      <c r="B208" s="106"/>
      <c r="C208" s="107"/>
      <c r="D208" s="107"/>
      <c r="E208" s="165"/>
      <c r="F208" s="108"/>
      <c r="G208" s="109"/>
      <c r="H208" s="110"/>
      <c r="I208" s="166"/>
      <c r="J208" s="110"/>
      <c r="K208" s="111">
        <f t="shared" si="3"/>
        <v>0</v>
      </c>
      <c r="M208" s="97"/>
    </row>
    <row r="209" spans="1:13" s="332" customFormat="1">
      <c r="A209" s="334" t="s">
        <v>237</v>
      </c>
      <c r="B209" s="106"/>
      <c r="C209" s="107"/>
      <c r="D209" s="107"/>
      <c r="E209" s="165"/>
      <c r="F209" s="108"/>
      <c r="G209" s="109"/>
      <c r="H209" s="110"/>
      <c r="I209" s="166"/>
      <c r="J209" s="110"/>
      <c r="K209" s="111">
        <f t="shared" si="3"/>
        <v>0</v>
      </c>
      <c r="M209" s="97"/>
    </row>
    <row r="210" spans="1:13" s="332" customFormat="1">
      <c r="A210" s="334" t="s">
        <v>251</v>
      </c>
      <c r="B210" s="106"/>
      <c r="C210" s="107"/>
      <c r="D210" s="107"/>
      <c r="E210" s="165"/>
      <c r="F210" s="108"/>
      <c r="G210" s="109"/>
      <c r="H210" s="110"/>
      <c r="I210" s="166"/>
      <c r="J210" s="110"/>
      <c r="K210" s="111">
        <f t="shared" si="3"/>
        <v>0</v>
      </c>
      <c r="M210" s="97"/>
    </row>
    <row r="211" spans="1:13" s="332" customFormat="1">
      <c r="A211" s="334" t="s">
        <v>343</v>
      </c>
      <c r="B211" s="106"/>
      <c r="C211" s="107"/>
      <c r="D211" s="107"/>
      <c r="E211" s="165"/>
      <c r="F211" s="108"/>
      <c r="G211" s="109"/>
      <c r="H211" s="110"/>
      <c r="I211" s="166"/>
      <c r="J211" s="110"/>
      <c r="K211" s="111">
        <f t="shared" si="3"/>
        <v>0</v>
      </c>
      <c r="M211" s="97"/>
    </row>
    <row r="212" spans="1:13" s="332" customFormat="1">
      <c r="A212" s="334" t="s">
        <v>346</v>
      </c>
      <c r="B212" s="106"/>
      <c r="C212" s="107"/>
      <c r="D212" s="107"/>
      <c r="E212" s="165"/>
      <c r="F212" s="108"/>
      <c r="G212" s="109"/>
      <c r="H212" s="110"/>
      <c r="I212" s="166"/>
      <c r="J212" s="110"/>
      <c r="K212" s="111">
        <f t="shared" si="3"/>
        <v>0</v>
      </c>
      <c r="M212" s="97"/>
    </row>
    <row r="213" spans="1:13" s="332" customFormat="1">
      <c r="A213" s="334" t="s">
        <v>347</v>
      </c>
      <c r="B213" s="106"/>
      <c r="C213" s="107"/>
      <c r="D213" s="107"/>
      <c r="E213" s="165"/>
      <c r="F213" s="108"/>
      <c r="G213" s="109"/>
      <c r="H213" s="110"/>
      <c r="I213" s="166"/>
      <c r="J213" s="110"/>
      <c r="K213" s="111">
        <f t="shared" si="3"/>
        <v>0</v>
      </c>
      <c r="M213" s="97"/>
    </row>
    <row r="214" spans="1:13" s="332" customFormat="1">
      <c r="A214" s="334" t="s">
        <v>310</v>
      </c>
      <c r="B214" s="106"/>
      <c r="C214" s="107"/>
      <c r="D214" s="107"/>
      <c r="E214" s="165"/>
      <c r="F214" s="108"/>
      <c r="G214" s="109"/>
      <c r="H214" s="110"/>
      <c r="I214" s="166"/>
      <c r="J214" s="110"/>
      <c r="K214" s="111">
        <f t="shared" si="3"/>
        <v>0</v>
      </c>
      <c r="M214" s="97"/>
    </row>
    <row r="215" spans="1:13" s="332" customFormat="1">
      <c r="A215" s="334" t="s">
        <v>348</v>
      </c>
      <c r="B215" s="106"/>
      <c r="C215" s="107"/>
      <c r="D215" s="107"/>
      <c r="E215" s="165"/>
      <c r="F215" s="108"/>
      <c r="G215" s="109"/>
      <c r="H215" s="110"/>
      <c r="I215" s="166"/>
      <c r="J215" s="110"/>
      <c r="K215" s="111">
        <f t="shared" si="3"/>
        <v>0</v>
      </c>
      <c r="M215" s="97"/>
    </row>
    <row r="216" spans="1:13" s="332" customFormat="1">
      <c r="A216" s="334" t="s">
        <v>349</v>
      </c>
      <c r="B216" s="106"/>
      <c r="C216" s="107"/>
      <c r="D216" s="107"/>
      <c r="E216" s="165"/>
      <c r="F216" s="108"/>
      <c r="G216" s="109"/>
      <c r="H216" s="110"/>
      <c r="I216" s="166"/>
      <c r="J216" s="110"/>
      <c r="K216" s="111">
        <f t="shared" si="3"/>
        <v>0</v>
      </c>
      <c r="M216" s="97"/>
    </row>
    <row r="217" spans="1:13" s="332" customFormat="1">
      <c r="A217" s="351" t="s">
        <v>350</v>
      </c>
      <c r="B217" s="106"/>
      <c r="C217" s="107"/>
      <c r="D217" s="107"/>
      <c r="E217" s="165"/>
      <c r="F217" s="108"/>
      <c r="G217" s="109"/>
      <c r="H217" s="110"/>
      <c r="I217" s="166"/>
      <c r="J217" s="110"/>
      <c r="K217" s="111">
        <f t="shared" si="3"/>
        <v>0</v>
      </c>
      <c r="M217" s="97"/>
    </row>
    <row r="218" spans="1:13" s="332" customFormat="1">
      <c r="A218" s="334" t="s">
        <v>354</v>
      </c>
      <c r="B218" s="106"/>
      <c r="C218" s="107"/>
      <c r="D218" s="107"/>
      <c r="E218" s="165"/>
      <c r="F218" s="108"/>
      <c r="G218" s="109"/>
      <c r="H218" s="110"/>
      <c r="I218" s="166"/>
      <c r="J218" s="110"/>
      <c r="K218" s="111">
        <f t="shared" si="3"/>
        <v>0</v>
      </c>
      <c r="M218" s="97"/>
    </row>
    <row r="219" spans="1:13" s="332" customFormat="1">
      <c r="A219" s="334" t="s">
        <v>356</v>
      </c>
      <c r="B219" s="106"/>
      <c r="C219" s="107"/>
      <c r="D219" s="107"/>
      <c r="E219" s="165"/>
      <c r="F219" s="108"/>
      <c r="G219" s="109"/>
      <c r="H219" s="110"/>
      <c r="I219" s="166"/>
      <c r="J219" s="110"/>
      <c r="K219" s="111">
        <f t="shared" si="3"/>
        <v>0</v>
      </c>
      <c r="M219" s="97"/>
    </row>
    <row r="220" spans="1:13" s="332" customFormat="1">
      <c r="A220" s="334" t="s">
        <v>357</v>
      </c>
      <c r="B220" s="106"/>
      <c r="C220" s="107"/>
      <c r="D220" s="107"/>
      <c r="E220" s="165"/>
      <c r="F220" s="108"/>
      <c r="G220" s="109"/>
      <c r="H220" s="110"/>
      <c r="I220" s="166"/>
      <c r="J220" s="110"/>
      <c r="K220" s="111">
        <f t="shared" si="3"/>
        <v>0</v>
      </c>
      <c r="M220" s="97"/>
    </row>
    <row r="221" spans="1:13" s="332" customFormat="1">
      <c r="A221" s="334" t="s">
        <v>358</v>
      </c>
      <c r="B221" s="106"/>
      <c r="C221" s="107"/>
      <c r="D221" s="107"/>
      <c r="E221" s="165"/>
      <c r="F221" s="108"/>
      <c r="G221" s="109"/>
      <c r="H221" s="110"/>
      <c r="I221" s="166"/>
      <c r="J221" s="110"/>
      <c r="K221" s="111">
        <f t="shared" si="3"/>
        <v>0</v>
      </c>
      <c r="M221" s="97"/>
    </row>
    <row r="222" spans="1:13" s="332" customFormat="1">
      <c r="A222" s="334" t="s">
        <v>359</v>
      </c>
      <c r="B222" s="106"/>
      <c r="C222" s="107"/>
      <c r="D222" s="107"/>
      <c r="E222" s="165"/>
      <c r="F222" s="108"/>
      <c r="G222" s="109"/>
      <c r="H222" s="110"/>
      <c r="I222" s="166"/>
      <c r="J222" s="110"/>
      <c r="K222" s="111">
        <f t="shared" si="3"/>
        <v>0</v>
      </c>
      <c r="M222" s="97"/>
    </row>
    <row r="223" spans="1:13" s="332" customFormat="1">
      <c r="A223" s="334" t="s">
        <v>360</v>
      </c>
      <c r="B223" s="106">
        <v>4</v>
      </c>
      <c r="C223" s="107"/>
      <c r="D223" s="107"/>
      <c r="E223" s="165"/>
      <c r="F223" s="108">
        <v>13</v>
      </c>
      <c r="G223" s="109">
        <v>2</v>
      </c>
      <c r="H223" s="110">
        <v>3</v>
      </c>
      <c r="I223" s="166"/>
      <c r="J223" s="110"/>
      <c r="K223" s="111">
        <f t="shared" si="3"/>
        <v>22</v>
      </c>
      <c r="M223" s="97"/>
    </row>
    <row r="224" spans="1:13" s="332" customFormat="1">
      <c r="A224" s="334" t="s">
        <v>361</v>
      </c>
      <c r="B224" s="106"/>
      <c r="C224" s="107"/>
      <c r="D224" s="107"/>
      <c r="E224" s="165"/>
      <c r="F224" s="108"/>
      <c r="G224" s="109"/>
      <c r="H224" s="110"/>
      <c r="I224" s="166"/>
      <c r="J224" s="110"/>
      <c r="K224" s="111">
        <f t="shared" si="3"/>
        <v>0</v>
      </c>
      <c r="M224" s="97"/>
    </row>
    <row r="225" spans="1:13" s="332" customFormat="1">
      <c r="A225" s="334" t="s">
        <v>362</v>
      </c>
      <c r="B225" s="106"/>
      <c r="C225" s="107"/>
      <c r="D225" s="107"/>
      <c r="E225" s="165"/>
      <c r="F225" s="108"/>
      <c r="G225" s="109"/>
      <c r="H225" s="110"/>
      <c r="I225" s="166"/>
      <c r="J225" s="110"/>
      <c r="K225" s="111">
        <f t="shared" si="3"/>
        <v>0</v>
      </c>
      <c r="M225" s="97"/>
    </row>
    <row r="226" spans="1:13" s="332" customFormat="1">
      <c r="A226" s="334" t="s">
        <v>363</v>
      </c>
      <c r="B226" s="106">
        <v>2</v>
      </c>
      <c r="C226" s="107">
        <v>1</v>
      </c>
      <c r="D226" s="107"/>
      <c r="E226" s="165"/>
      <c r="F226" s="108"/>
      <c r="G226" s="109"/>
      <c r="H226" s="110">
        <v>1</v>
      </c>
      <c r="I226" s="166"/>
      <c r="J226" s="110"/>
      <c r="K226" s="111">
        <f t="shared" si="3"/>
        <v>3</v>
      </c>
      <c r="M226" s="97"/>
    </row>
    <row r="227" spans="1:13" s="332" customFormat="1">
      <c r="A227" s="334" t="s">
        <v>364</v>
      </c>
      <c r="B227" s="106">
        <v>1</v>
      </c>
      <c r="C227" s="107"/>
      <c r="D227" s="107"/>
      <c r="E227" s="165"/>
      <c r="F227" s="108">
        <v>2</v>
      </c>
      <c r="G227" s="109">
        <v>2</v>
      </c>
      <c r="H227" s="110">
        <v>2</v>
      </c>
      <c r="I227" s="166"/>
      <c r="J227" s="110"/>
      <c r="K227" s="111">
        <f t="shared" si="3"/>
        <v>7</v>
      </c>
      <c r="M227" s="97"/>
    </row>
    <row r="228" spans="1:13" s="332" customFormat="1">
      <c r="A228" s="334" t="s">
        <v>366</v>
      </c>
      <c r="B228" s="106"/>
      <c r="C228" s="107"/>
      <c r="D228" s="107"/>
      <c r="E228" s="165"/>
      <c r="F228" s="108"/>
      <c r="G228" s="109"/>
      <c r="H228" s="110"/>
      <c r="I228" s="166"/>
      <c r="J228" s="110"/>
      <c r="K228" s="111">
        <f t="shared" si="3"/>
        <v>0</v>
      </c>
      <c r="M228" s="97"/>
    </row>
    <row r="229" spans="1:13" s="332" customFormat="1">
      <c r="A229" s="334" t="s">
        <v>218</v>
      </c>
      <c r="B229" s="106"/>
      <c r="C229" s="107"/>
      <c r="D229" s="107"/>
      <c r="E229" s="165"/>
      <c r="F229" s="108"/>
      <c r="G229" s="109"/>
      <c r="H229" s="110"/>
      <c r="I229" s="166"/>
      <c r="J229" s="110"/>
      <c r="K229" s="111">
        <f t="shared" si="3"/>
        <v>0</v>
      </c>
      <c r="M229" s="97"/>
    </row>
    <row r="230" spans="1:13" s="332" customFormat="1">
      <c r="A230" s="334" t="s">
        <v>388</v>
      </c>
      <c r="B230" s="106"/>
      <c r="C230" s="107"/>
      <c r="D230" s="107"/>
      <c r="E230" s="165"/>
      <c r="F230" s="108"/>
      <c r="G230" s="109"/>
      <c r="H230" s="110"/>
      <c r="I230" s="166"/>
      <c r="J230" s="110"/>
      <c r="K230" s="111">
        <f t="shared" si="3"/>
        <v>0</v>
      </c>
      <c r="M230" s="97"/>
    </row>
    <row r="231" spans="1:13" s="332" customFormat="1">
      <c r="A231" s="334" t="s">
        <v>367</v>
      </c>
      <c r="B231" s="106"/>
      <c r="C231" s="107"/>
      <c r="D231" s="107"/>
      <c r="E231" s="165"/>
      <c r="F231" s="108"/>
      <c r="G231" s="109"/>
      <c r="H231" s="110"/>
      <c r="I231" s="166"/>
      <c r="J231" s="110"/>
      <c r="K231" s="111">
        <f t="shared" si="3"/>
        <v>0</v>
      </c>
      <c r="M231" s="97"/>
    </row>
    <row r="232" spans="1:13" s="332" customFormat="1">
      <c r="A232" s="334" t="s">
        <v>654</v>
      </c>
      <c r="B232" s="106">
        <v>5</v>
      </c>
      <c r="C232" s="107"/>
      <c r="D232" s="107"/>
      <c r="E232" s="165"/>
      <c r="F232" s="108">
        <v>3</v>
      </c>
      <c r="G232" s="109">
        <v>2</v>
      </c>
      <c r="H232" s="110"/>
      <c r="I232" s="166"/>
      <c r="J232" s="110">
        <v>1</v>
      </c>
      <c r="K232" s="111">
        <f t="shared" si="3"/>
        <v>11</v>
      </c>
      <c r="M232" s="97"/>
    </row>
    <row r="233" spans="1:13" s="332" customFormat="1">
      <c r="A233" s="334" t="s">
        <v>369</v>
      </c>
      <c r="B233" s="106"/>
      <c r="C233" s="107"/>
      <c r="D233" s="107"/>
      <c r="E233" s="165"/>
      <c r="F233" s="108"/>
      <c r="G233" s="109"/>
      <c r="H233" s="110"/>
      <c r="I233" s="166"/>
      <c r="J233" s="110"/>
      <c r="K233" s="111">
        <f t="shared" si="3"/>
        <v>0</v>
      </c>
      <c r="M233" s="97"/>
    </row>
    <row r="234" spans="1:13" s="332" customFormat="1">
      <c r="A234" s="334" t="s">
        <v>368</v>
      </c>
      <c r="B234" s="106"/>
      <c r="C234" s="107"/>
      <c r="D234" s="107"/>
      <c r="E234" s="165"/>
      <c r="F234" s="108"/>
      <c r="G234" s="109"/>
      <c r="H234" s="110"/>
      <c r="I234" s="166"/>
      <c r="J234" s="110"/>
      <c r="K234" s="111">
        <f t="shared" si="3"/>
        <v>0</v>
      </c>
      <c r="M234" s="97"/>
    </row>
    <row r="235" spans="1:13" s="332" customFormat="1">
      <c r="A235" s="334" t="s">
        <v>372</v>
      </c>
      <c r="B235" s="106"/>
      <c r="C235" s="107"/>
      <c r="D235" s="107"/>
      <c r="E235" s="165"/>
      <c r="F235" s="108"/>
      <c r="G235" s="109"/>
      <c r="H235" s="110"/>
      <c r="I235" s="166"/>
      <c r="J235" s="110"/>
      <c r="K235" s="111">
        <f t="shared" si="3"/>
        <v>0</v>
      </c>
      <c r="M235" s="97"/>
    </row>
    <row r="236" spans="1:13" s="332" customFormat="1">
      <c r="A236" s="334" t="s">
        <v>373</v>
      </c>
      <c r="B236" s="106">
        <v>3</v>
      </c>
      <c r="C236" s="107"/>
      <c r="D236" s="107"/>
      <c r="E236" s="165"/>
      <c r="F236" s="108">
        <v>2</v>
      </c>
      <c r="G236" s="109"/>
      <c r="H236" s="110"/>
      <c r="I236" s="166"/>
      <c r="J236" s="110"/>
      <c r="K236" s="111">
        <f t="shared" si="3"/>
        <v>5</v>
      </c>
      <c r="M236" s="97"/>
    </row>
    <row r="237" spans="1:13" s="332" customFormat="1">
      <c r="A237" s="334" t="s">
        <v>374</v>
      </c>
      <c r="B237" s="106"/>
      <c r="C237" s="107"/>
      <c r="D237" s="107"/>
      <c r="E237" s="165"/>
      <c r="F237" s="108"/>
      <c r="G237" s="109"/>
      <c r="H237" s="110"/>
      <c r="I237" s="166"/>
      <c r="J237" s="110"/>
      <c r="K237" s="111">
        <f t="shared" si="3"/>
        <v>0</v>
      </c>
      <c r="M237" s="97"/>
    </row>
    <row r="238" spans="1:13" s="332" customFormat="1">
      <c r="A238" s="334" t="s">
        <v>376</v>
      </c>
      <c r="B238" s="106"/>
      <c r="C238" s="107"/>
      <c r="D238" s="107"/>
      <c r="E238" s="165"/>
      <c r="F238" s="108"/>
      <c r="G238" s="109"/>
      <c r="H238" s="110"/>
      <c r="I238" s="166"/>
      <c r="J238" s="110"/>
      <c r="K238" s="111">
        <f t="shared" si="3"/>
        <v>0</v>
      </c>
      <c r="M238" s="97"/>
    </row>
    <row r="239" spans="1:13" s="332" customFormat="1">
      <c r="A239" s="334" t="s">
        <v>377</v>
      </c>
      <c r="B239" s="106"/>
      <c r="C239" s="107"/>
      <c r="D239" s="107"/>
      <c r="E239" s="165"/>
      <c r="F239" s="108">
        <v>1</v>
      </c>
      <c r="G239" s="109"/>
      <c r="H239" s="110"/>
      <c r="I239" s="166"/>
      <c r="J239" s="110"/>
      <c r="K239" s="111">
        <f t="shared" si="3"/>
        <v>1</v>
      </c>
      <c r="M239" s="97"/>
    </row>
    <row r="240" spans="1:13" s="332" customFormat="1">
      <c r="A240" s="334" t="s">
        <v>378</v>
      </c>
      <c r="B240" s="106"/>
      <c r="C240" s="107"/>
      <c r="D240" s="107"/>
      <c r="E240" s="165"/>
      <c r="F240" s="108">
        <v>5</v>
      </c>
      <c r="G240" s="109"/>
      <c r="H240" s="110"/>
      <c r="I240" s="166"/>
      <c r="J240" s="110">
        <v>1</v>
      </c>
      <c r="K240" s="111">
        <f t="shared" si="3"/>
        <v>6</v>
      </c>
      <c r="M240" s="97"/>
    </row>
    <row r="241" spans="1:13" s="332" customFormat="1">
      <c r="A241" s="334" t="s">
        <v>379</v>
      </c>
      <c r="B241" s="106"/>
      <c r="C241" s="107"/>
      <c r="D241" s="107"/>
      <c r="E241" s="165"/>
      <c r="F241" s="108"/>
      <c r="G241" s="109"/>
      <c r="H241" s="110"/>
      <c r="I241" s="166"/>
      <c r="J241" s="110"/>
      <c r="K241" s="111">
        <f t="shared" si="3"/>
        <v>0</v>
      </c>
      <c r="M241" s="97"/>
    </row>
    <row r="242" spans="1:13" s="332" customFormat="1">
      <c r="A242" s="334" t="s">
        <v>159</v>
      </c>
      <c r="B242" s="106"/>
      <c r="C242" s="107"/>
      <c r="D242" s="107"/>
      <c r="E242" s="165"/>
      <c r="F242" s="108"/>
      <c r="G242" s="109"/>
      <c r="H242" s="110"/>
      <c r="I242" s="166"/>
      <c r="J242" s="110"/>
      <c r="K242" s="111">
        <f t="shared" si="3"/>
        <v>0</v>
      </c>
      <c r="M242" s="97"/>
    </row>
    <row r="243" spans="1:13" s="332" customFormat="1">
      <c r="A243" s="334" t="s">
        <v>255</v>
      </c>
      <c r="B243" s="106"/>
      <c r="C243" s="107"/>
      <c r="D243" s="107"/>
      <c r="E243" s="165"/>
      <c r="F243" s="108"/>
      <c r="G243" s="109"/>
      <c r="H243" s="110"/>
      <c r="I243" s="166"/>
      <c r="J243" s="110"/>
      <c r="K243" s="111">
        <f t="shared" si="3"/>
        <v>0</v>
      </c>
      <c r="M243" s="97"/>
    </row>
    <row r="244" spans="1:13" s="332" customFormat="1">
      <c r="A244" s="334" t="s">
        <v>306</v>
      </c>
      <c r="B244" s="106"/>
      <c r="C244" s="107"/>
      <c r="D244" s="107"/>
      <c r="E244" s="165"/>
      <c r="F244" s="108"/>
      <c r="G244" s="109"/>
      <c r="H244" s="110"/>
      <c r="I244" s="166"/>
      <c r="J244" s="110"/>
      <c r="K244" s="111">
        <f t="shared" si="3"/>
        <v>0</v>
      </c>
      <c r="M244" s="97"/>
    </row>
    <row r="245" spans="1:13" s="332" customFormat="1">
      <c r="A245" s="334" t="s">
        <v>381</v>
      </c>
      <c r="B245" s="106"/>
      <c r="C245" s="107"/>
      <c r="D245" s="107"/>
      <c r="E245" s="165"/>
      <c r="F245" s="108"/>
      <c r="G245" s="109"/>
      <c r="H245" s="110"/>
      <c r="I245" s="166"/>
      <c r="J245" s="110"/>
      <c r="K245" s="111">
        <f t="shared" si="3"/>
        <v>0</v>
      </c>
      <c r="M245" s="97"/>
    </row>
    <row r="246" spans="1:13" s="332" customFormat="1">
      <c r="A246" s="334" t="s">
        <v>330</v>
      </c>
      <c r="B246" s="106"/>
      <c r="C246" s="107"/>
      <c r="D246" s="107"/>
      <c r="E246" s="165"/>
      <c r="F246" s="108"/>
      <c r="G246" s="109"/>
      <c r="H246" s="110"/>
      <c r="I246" s="166"/>
      <c r="J246" s="110"/>
      <c r="K246" s="111">
        <f t="shared" si="3"/>
        <v>0</v>
      </c>
      <c r="M246" s="97"/>
    </row>
    <row r="247" spans="1:13" s="332" customFormat="1">
      <c r="A247" s="334" t="s">
        <v>383</v>
      </c>
      <c r="B247" s="106"/>
      <c r="C247" s="107"/>
      <c r="D247" s="107"/>
      <c r="E247" s="165"/>
      <c r="F247" s="108"/>
      <c r="G247" s="109"/>
      <c r="H247" s="110"/>
      <c r="I247" s="166"/>
      <c r="J247" s="110"/>
      <c r="K247" s="111">
        <f t="shared" si="3"/>
        <v>0</v>
      </c>
      <c r="M247" s="97"/>
    </row>
    <row r="248" spans="1:13" s="332" customFormat="1">
      <c r="A248" s="334" t="s">
        <v>386</v>
      </c>
      <c r="B248" s="106"/>
      <c r="C248" s="107"/>
      <c r="D248" s="107"/>
      <c r="E248" s="165"/>
      <c r="F248" s="108"/>
      <c r="G248" s="109"/>
      <c r="H248" s="110"/>
      <c r="I248" s="166"/>
      <c r="J248" s="110"/>
      <c r="K248" s="111">
        <f t="shared" si="3"/>
        <v>0</v>
      </c>
      <c r="M248" s="97"/>
    </row>
    <row r="249" spans="1:13" s="332" customFormat="1">
      <c r="A249" s="334" t="s">
        <v>389</v>
      </c>
      <c r="B249" s="106"/>
      <c r="C249" s="107"/>
      <c r="D249" s="107"/>
      <c r="E249" s="165"/>
      <c r="F249" s="108"/>
      <c r="G249" s="109"/>
      <c r="H249" s="110"/>
      <c r="I249" s="166"/>
      <c r="J249" s="110"/>
      <c r="K249" s="111">
        <f t="shared" si="3"/>
        <v>0</v>
      </c>
      <c r="M249" s="97"/>
    </row>
    <row r="250" spans="1:13" s="332" customFormat="1">
      <c r="A250" s="334" t="s">
        <v>575</v>
      </c>
      <c r="B250" s="106"/>
      <c r="C250" s="107"/>
      <c r="D250" s="107"/>
      <c r="E250" s="165"/>
      <c r="F250" s="108"/>
      <c r="G250" s="109"/>
      <c r="H250" s="110"/>
      <c r="I250" s="166"/>
      <c r="J250" s="110"/>
      <c r="K250" s="111">
        <f t="shared" si="3"/>
        <v>0</v>
      </c>
      <c r="M250" s="97"/>
    </row>
    <row r="251" spans="1:13" s="332" customFormat="1">
      <c r="A251" s="334" t="s">
        <v>391</v>
      </c>
      <c r="B251" s="106"/>
      <c r="C251" s="107"/>
      <c r="D251" s="107"/>
      <c r="E251" s="165"/>
      <c r="F251" s="108"/>
      <c r="G251" s="109"/>
      <c r="H251" s="110"/>
      <c r="I251" s="166"/>
      <c r="J251" s="110"/>
      <c r="K251" s="111">
        <f t="shared" si="3"/>
        <v>0</v>
      </c>
      <c r="M251" s="97"/>
    </row>
    <row r="252" spans="1:13" s="332" customFormat="1">
      <c r="A252" s="334" t="s">
        <v>227</v>
      </c>
      <c r="B252" s="106"/>
      <c r="C252" s="107"/>
      <c r="D252" s="107"/>
      <c r="E252" s="165"/>
      <c r="F252" s="108"/>
      <c r="G252" s="109"/>
      <c r="H252" s="110"/>
      <c r="I252" s="166"/>
      <c r="J252" s="110"/>
      <c r="K252" s="111">
        <f t="shared" si="3"/>
        <v>0</v>
      </c>
      <c r="M252" s="97"/>
    </row>
    <row r="253" spans="1:13" s="332" customFormat="1">
      <c r="A253" s="334" t="s">
        <v>276</v>
      </c>
      <c r="B253" s="106"/>
      <c r="C253" s="107"/>
      <c r="D253" s="107"/>
      <c r="E253" s="165"/>
      <c r="F253" s="108"/>
      <c r="G253" s="109"/>
      <c r="H253" s="110"/>
      <c r="I253" s="166"/>
      <c r="J253" s="110"/>
      <c r="K253" s="111">
        <f t="shared" si="3"/>
        <v>0</v>
      </c>
      <c r="M253" s="97"/>
    </row>
    <row r="254" spans="1:13">
      <c r="A254" s="334" t="s">
        <v>52</v>
      </c>
      <c r="B254" s="106"/>
      <c r="C254" s="107"/>
      <c r="D254" s="107"/>
      <c r="E254" s="165"/>
      <c r="F254" s="108"/>
      <c r="G254" s="109"/>
      <c r="H254" s="110"/>
      <c r="I254" s="166"/>
      <c r="J254" s="110"/>
      <c r="K254" s="111">
        <f t="shared" si="3"/>
        <v>0</v>
      </c>
    </row>
    <row r="255" spans="1:13" ht="13.5" thickBot="1">
      <c r="A255" s="335" t="s">
        <v>73</v>
      </c>
      <c r="B255" s="336">
        <f t="shared" ref="B255:K255" si="4">SUM(B4:B254)</f>
        <v>167</v>
      </c>
      <c r="C255" s="337">
        <f t="shared" si="4"/>
        <v>5</v>
      </c>
      <c r="D255" s="337">
        <f t="shared" si="4"/>
        <v>0</v>
      </c>
      <c r="E255" s="337">
        <f t="shared" si="4"/>
        <v>0</v>
      </c>
      <c r="F255" s="338">
        <f t="shared" si="4"/>
        <v>108</v>
      </c>
      <c r="G255" s="129">
        <f t="shared" si="4"/>
        <v>93</v>
      </c>
      <c r="H255" s="284">
        <f t="shared" si="4"/>
        <v>106</v>
      </c>
      <c r="I255" s="339">
        <f t="shared" si="4"/>
        <v>28</v>
      </c>
      <c r="J255" s="284">
        <f t="shared" si="4"/>
        <v>36</v>
      </c>
      <c r="K255" s="340">
        <f t="shared" si="4"/>
        <v>538</v>
      </c>
    </row>
    <row r="257" spans="1:13" ht="25.5" customHeight="1">
      <c r="A257" s="530" t="s">
        <v>635</v>
      </c>
      <c r="B257" s="530"/>
      <c r="C257" s="530"/>
      <c r="D257" s="530"/>
      <c r="E257" s="530"/>
      <c r="F257" s="530"/>
      <c r="G257" s="530"/>
      <c r="H257" s="530"/>
      <c r="I257" s="530"/>
      <c r="J257" s="530"/>
      <c r="K257" s="530"/>
    </row>
    <row r="258" spans="1:13" ht="15" customHeight="1">
      <c r="A258" s="530" t="s">
        <v>636</v>
      </c>
      <c r="B258" s="530"/>
      <c r="C258" s="530"/>
      <c r="D258" s="530"/>
      <c r="E258" s="530"/>
      <c r="F258" s="530"/>
      <c r="G258" s="530"/>
      <c r="H258" s="530"/>
      <c r="I258" s="530"/>
      <c r="J258" s="530"/>
      <c r="K258" s="530"/>
      <c r="M258" s="332"/>
    </row>
    <row r="259" spans="1:13" ht="25.5" customHeight="1">
      <c r="A259" s="530" t="s">
        <v>637</v>
      </c>
      <c r="B259" s="530"/>
      <c r="C259" s="530"/>
      <c r="D259" s="530"/>
      <c r="E259" s="530"/>
      <c r="F259" s="530"/>
      <c r="G259" s="530"/>
      <c r="H259" s="530"/>
      <c r="I259" s="530"/>
      <c r="J259" s="530"/>
      <c r="K259" s="530"/>
      <c r="M259" s="332"/>
    </row>
    <row r="260" spans="1:13" ht="15" customHeight="1">
      <c r="A260" s="530" t="s">
        <v>638</v>
      </c>
      <c r="B260" s="530"/>
      <c r="C260" s="530"/>
      <c r="D260" s="530"/>
      <c r="E260" s="530"/>
      <c r="F260" s="530"/>
      <c r="G260" s="530"/>
      <c r="H260" s="530"/>
      <c r="I260" s="530"/>
      <c r="J260" s="530"/>
      <c r="K260" s="530"/>
      <c r="M260" s="332"/>
    </row>
    <row r="261" spans="1:13" ht="26.25" customHeight="1">
      <c r="A261" s="481" t="s">
        <v>602</v>
      </c>
      <c r="B261" s="481"/>
      <c r="C261" s="481"/>
      <c r="D261" s="481"/>
      <c r="E261" s="481"/>
      <c r="F261" s="481"/>
      <c r="G261" s="481"/>
      <c r="H261" s="481"/>
      <c r="I261" s="481"/>
      <c r="J261" s="481"/>
      <c r="K261" s="481"/>
    </row>
    <row r="262" spans="1:13" ht="26.25" customHeight="1">
      <c r="A262" s="481" t="s">
        <v>414</v>
      </c>
      <c r="B262" s="481"/>
      <c r="C262" s="481"/>
      <c r="D262" s="481"/>
      <c r="E262" s="481"/>
      <c r="F262" s="481"/>
      <c r="G262" s="481"/>
      <c r="H262" s="481"/>
      <c r="I262" s="481"/>
      <c r="J262" s="481"/>
      <c r="K262" s="481"/>
    </row>
    <row r="263" spans="1:13" ht="25.5" customHeight="1">
      <c r="A263" s="481" t="s">
        <v>593</v>
      </c>
      <c r="B263" s="481"/>
      <c r="C263" s="481"/>
      <c r="D263" s="481"/>
      <c r="E263" s="481"/>
      <c r="F263" s="481"/>
      <c r="G263" s="481"/>
      <c r="H263" s="481"/>
      <c r="I263" s="481"/>
      <c r="J263" s="481"/>
      <c r="K263" s="481"/>
    </row>
  </sheetData>
  <sortState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K17"/>
  <sheetViews>
    <sheetView workbookViewId="0">
      <selection activeCell="A18" sqref="A18"/>
    </sheetView>
  </sheetViews>
  <sheetFormatPr defaultRowHeight="15"/>
  <cols>
    <col min="1" max="1" width="32.7109375" customWidth="1"/>
    <col min="2" max="2" width="12.7109375" customWidth="1"/>
    <col min="3" max="3" width="12.7109375" style="242" customWidth="1"/>
    <col min="4" max="4" width="12.7109375" customWidth="1"/>
    <col min="5" max="5" width="12.7109375" style="242" customWidth="1"/>
    <col min="6" max="6" width="12.7109375" customWidth="1"/>
    <col min="7" max="7" width="12.7109375" style="242" customWidth="1"/>
    <col min="8" max="8" width="12.7109375" customWidth="1"/>
    <col min="9" max="9" width="12.7109375" style="242" customWidth="1"/>
    <col min="10" max="10" width="12.7109375" customWidth="1"/>
    <col min="11" max="11" width="12.7109375" style="242" customWidth="1"/>
    <col min="12" max="15" width="10.7109375" customWidth="1"/>
  </cols>
  <sheetData>
    <row r="1" spans="1:11" ht="42.75" customHeight="1">
      <c r="A1" s="601" t="s">
        <v>493</v>
      </c>
      <c r="B1" s="602"/>
      <c r="C1" s="602"/>
      <c r="D1" s="602"/>
      <c r="E1" s="602"/>
      <c r="F1" s="602"/>
      <c r="G1" s="602"/>
      <c r="H1" s="602"/>
      <c r="I1" s="602"/>
      <c r="J1" s="602"/>
      <c r="K1" s="603"/>
    </row>
    <row r="2" spans="1:11" ht="15" customHeight="1">
      <c r="A2" s="604" t="s">
        <v>666</v>
      </c>
      <c r="B2" s="457" t="s">
        <v>0</v>
      </c>
      <c r="C2" s="457"/>
      <c r="D2" s="457" t="s">
        <v>2</v>
      </c>
      <c r="E2" s="457"/>
      <c r="F2" s="457" t="s">
        <v>1</v>
      </c>
      <c r="G2" s="457"/>
      <c r="H2" s="457" t="s">
        <v>3</v>
      </c>
      <c r="I2" s="457"/>
      <c r="J2" s="599" t="s">
        <v>455</v>
      </c>
      <c r="K2" s="600"/>
    </row>
    <row r="3" spans="1:11" ht="15" customHeight="1" thickBot="1">
      <c r="A3" s="605"/>
      <c r="B3" s="220" t="s">
        <v>488</v>
      </c>
      <c r="C3" s="238" t="s">
        <v>489</v>
      </c>
      <c r="D3" s="220" t="s">
        <v>488</v>
      </c>
      <c r="E3" s="238" t="s">
        <v>489</v>
      </c>
      <c r="F3" s="220" t="s">
        <v>488</v>
      </c>
      <c r="G3" s="238" t="s">
        <v>489</v>
      </c>
      <c r="H3" s="220" t="s">
        <v>488</v>
      </c>
      <c r="I3" s="238" t="s">
        <v>489</v>
      </c>
      <c r="J3" s="368" t="s">
        <v>488</v>
      </c>
      <c r="K3" s="244" t="s">
        <v>489</v>
      </c>
    </row>
    <row r="4" spans="1:11">
      <c r="A4" s="83" t="s">
        <v>663</v>
      </c>
      <c r="B4" s="606"/>
      <c r="C4" s="606"/>
      <c r="D4" s="606"/>
      <c r="E4" s="606"/>
      <c r="F4" s="606"/>
      <c r="G4" s="606"/>
      <c r="H4" s="606"/>
      <c r="I4" s="606"/>
      <c r="J4" s="606"/>
      <c r="K4" s="245"/>
    </row>
    <row r="5" spans="1:11" ht="45" customHeight="1">
      <c r="A5" s="78" t="s">
        <v>487</v>
      </c>
      <c r="B5" s="199">
        <v>0.11</v>
      </c>
      <c r="C5" s="239">
        <v>5</v>
      </c>
      <c r="D5" s="199"/>
      <c r="E5" s="239"/>
      <c r="F5" s="199">
        <v>0.17</v>
      </c>
      <c r="G5" s="239">
        <v>8</v>
      </c>
      <c r="H5" s="199">
        <v>7.0000000000000007E-2</v>
      </c>
      <c r="I5" s="239">
        <v>3</v>
      </c>
      <c r="J5" s="219">
        <v>0.13600000000000001</v>
      </c>
      <c r="K5" s="246">
        <f>C5+G5+I5</f>
        <v>16</v>
      </c>
    </row>
    <row r="6" spans="1:11" ht="51.75">
      <c r="A6" s="78" t="s">
        <v>485</v>
      </c>
      <c r="B6" s="77"/>
      <c r="C6" s="240"/>
      <c r="D6" s="77"/>
      <c r="E6" s="240"/>
      <c r="F6" s="77"/>
      <c r="G6" s="240"/>
      <c r="H6" s="200"/>
      <c r="I6" s="243"/>
      <c r="J6" s="221">
        <f>H6</f>
        <v>0</v>
      </c>
      <c r="K6" s="247">
        <f>I6</f>
        <v>0</v>
      </c>
    </row>
    <row r="7" spans="1:11">
      <c r="A7" s="75" t="s">
        <v>664</v>
      </c>
      <c r="B7" s="607"/>
      <c r="C7" s="607"/>
      <c r="D7" s="607"/>
      <c r="E7" s="607"/>
      <c r="F7" s="607"/>
      <c r="G7" s="607"/>
      <c r="H7" s="607"/>
      <c r="I7" s="607"/>
      <c r="J7" s="607"/>
      <c r="K7" s="248"/>
    </row>
    <row r="8" spans="1:11" ht="45" customHeight="1">
      <c r="A8" s="78" t="s">
        <v>487</v>
      </c>
      <c r="B8" s="199">
        <v>0.34799999999999998</v>
      </c>
      <c r="C8" s="239">
        <v>16</v>
      </c>
      <c r="D8" s="199"/>
      <c r="E8" s="239"/>
      <c r="F8" s="199">
        <v>0.28299999999999997</v>
      </c>
      <c r="G8" s="239">
        <v>13</v>
      </c>
      <c r="H8" s="199">
        <v>4.2999999999999997E-2</v>
      </c>
      <c r="I8" s="239">
        <v>2</v>
      </c>
      <c r="J8" s="219">
        <v>0.17199999999999999</v>
      </c>
      <c r="K8" s="246">
        <v>25</v>
      </c>
    </row>
    <row r="9" spans="1:11" ht="51.75">
      <c r="A9" s="78" t="s">
        <v>486</v>
      </c>
      <c r="B9" s="77"/>
      <c r="C9" s="240"/>
      <c r="D9" s="77"/>
      <c r="E9" s="240"/>
      <c r="F9" s="77"/>
      <c r="G9" s="240"/>
      <c r="H9" s="200"/>
      <c r="I9" s="243"/>
      <c r="J9" s="221">
        <f>H9</f>
        <v>0</v>
      </c>
      <c r="K9" s="247">
        <f>I9</f>
        <v>0</v>
      </c>
    </row>
    <row r="10" spans="1:11">
      <c r="A10" s="75" t="s">
        <v>665</v>
      </c>
      <c r="B10" s="607"/>
      <c r="C10" s="607"/>
      <c r="D10" s="607"/>
      <c r="E10" s="607"/>
      <c r="F10" s="607"/>
      <c r="G10" s="607"/>
      <c r="H10" s="607"/>
      <c r="I10" s="607"/>
      <c r="J10" s="607"/>
      <c r="K10" s="248"/>
    </row>
    <row r="11" spans="1:11" ht="45" customHeight="1">
      <c r="A11" s="78" t="s">
        <v>487</v>
      </c>
      <c r="B11" s="407">
        <v>0.37</v>
      </c>
      <c r="C11" s="408">
        <v>17</v>
      </c>
      <c r="D11" s="407"/>
      <c r="E11" s="408"/>
      <c r="F11" s="407">
        <v>0.13</v>
      </c>
      <c r="G11" s="408">
        <v>6</v>
      </c>
      <c r="H11" s="200">
        <v>4.2999999999999997E-2</v>
      </c>
      <c r="I11" s="243">
        <v>2</v>
      </c>
      <c r="J11" s="219">
        <v>0.2</v>
      </c>
      <c r="K11" s="246">
        <v>31</v>
      </c>
    </row>
    <row r="12" spans="1:11" ht="51.75">
      <c r="A12" s="78" t="s">
        <v>486</v>
      </c>
      <c r="B12" s="77"/>
      <c r="C12" s="240"/>
      <c r="D12" s="77"/>
      <c r="E12" s="240"/>
      <c r="F12" s="77"/>
      <c r="G12" s="240"/>
      <c r="H12" s="200"/>
      <c r="I12" s="243"/>
      <c r="J12" s="221">
        <f>H12</f>
        <v>0</v>
      </c>
      <c r="K12" s="247">
        <f>I12</f>
        <v>0</v>
      </c>
    </row>
    <row r="13" spans="1:11" ht="15.75" thickBot="1">
      <c r="A13" s="162" t="s">
        <v>666</v>
      </c>
      <c r="B13" s="201">
        <v>0.19</v>
      </c>
      <c r="C13" s="241">
        <f>C11+C8+C5</f>
        <v>38</v>
      </c>
      <c r="D13" s="201"/>
      <c r="E13" s="241">
        <f>SUM(E5,E8)</f>
        <v>0</v>
      </c>
      <c r="F13" s="201">
        <v>0.14000000000000001</v>
      </c>
      <c r="G13" s="241">
        <v>27</v>
      </c>
      <c r="H13" s="201">
        <v>0.31</v>
      </c>
      <c r="I13" s="241">
        <f>SUM(I5,I8)</f>
        <v>5</v>
      </c>
      <c r="J13" s="222"/>
      <c r="K13" s="249"/>
    </row>
    <row r="15" spans="1:11">
      <c r="A15" s="608" t="s">
        <v>145</v>
      </c>
      <c r="B15" s="608"/>
      <c r="C15" s="608"/>
      <c r="D15" s="608"/>
      <c r="E15" s="608"/>
      <c r="F15" s="608"/>
      <c r="G15" s="608"/>
      <c r="H15" s="608"/>
      <c r="I15" s="608"/>
      <c r="J15" s="608"/>
      <c r="K15" s="250"/>
    </row>
    <row r="16" spans="1:11" s="203" customFormat="1" ht="30" customHeight="1">
      <c r="A16" s="609" t="s">
        <v>456</v>
      </c>
      <c r="B16" s="609"/>
      <c r="C16" s="609"/>
      <c r="D16" s="609"/>
      <c r="E16" s="609"/>
      <c r="F16" s="609"/>
      <c r="G16" s="609"/>
      <c r="H16" s="609"/>
      <c r="I16" s="609"/>
      <c r="J16" s="609"/>
      <c r="K16" s="251"/>
    </row>
    <row r="17" ht="15" customHeight="1"/>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12"/>
  <sheetViews>
    <sheetView workbookViewId="0">
      <selection activeCell="B5" sqref="B5"/>
    </sheetView>
  </sheetViews>
  <sheetFormatPr defaultColWidth="9.140625" defaultRowHeight="12.75"/>
  <cols>
    <col min="1" max="1" width="31.5703125" style="2" customWidth="1"/>
    <col min="2" max="4" width="15.28515625" style="1" customWidth="1"/>
    <col min="5" max="5" width="14.5703125" style="1" customWidth="1"/>
    <col min="6" max="16384" width="9.140625" style="1"/>
  </cols>
  <sheetData>
    <row r="1" spans="1:7" ht="42.75" customHeight="1">
      <c r="A1" s="574" t="s">
        <v>594</v>
      </c>
      <c r="B1" s="576"/>
      <c r="C1" s="576"/>
      <c r="D1" s="576"/>
      <c r="E1" s="577"/>
      <c r="G1" s="67"/>
    </row>
    <row r="2" spans="1:7" s="4" customFormat="1" ht="15" customHeight="1">
      <c r="A2" s="604" t="s">
        <v>666</v>
      </c>
      <c r="B2" s="444" t="s">
        <v>110</v>
      </c>
      <c r="C2" s="446"/>
      <c r="D2" s="444" t="s">
        <v>453</v>
      </c>
      <c r="E2" s="598"/>
    </row>
    <row r="3" spans="1:7" s="4" customFormat="1" ht="15" customHeight="1" thickBot="1">
      <c r="A3" s="605"/>
      <c r="B3" s="325" t="s">
        <v>580</v>
      </c>
      <c r="C3" s="325" t="s">
        <v>581</v>
      </c>
      <c r="D3" s="325" t="s">
        <v>580</v>
      </c>
      <c r="E3" s="315" t="s">
        <v>581</v>
      </c>
    </row>
    <row r="4" spans="1:7" s="5" customFormat="1">
      <c r="A4" s="158" t="s">
        <v>665</v>
      </c>
      <c r="B4" s="94">
        <v>3</v>
      </c>
      <c r="C4" s="323"/>
      <c r="D4" s="323">
        <v>1</v>
      </c>
      <c r="E4" s="104"/>
    </row>
    <row r="5" spans="1:7" s="5" customFormat="1">
      <c r="A5" s="158" t="s">
        <v>663</v>
      </c>
      <c r="B5" s="94">
        <v>2</v>
      </c>
      <c r="C5" s="323"/>
      <c r="D5" s="323">
        <v>7</v>
      </c>
      <c r="E5" s="104"/>
    </row>
    <row r="6" spans="1:7" s="5" customFormat="1">
      <c r="A6" s="158" t="s">
        <v>664</v>
      </c>
      <c r="B6" s="94">
        <v>1</v>
      </c>
      <c r="C6" s="323"/>
      <c r="D6" s="323">
        <v>2</v>
      </c>
      <c r="E6" s="104"/>
    </row>
    <row r="7" spans="1:7" s="5" customFormat="1">
      <c r="A7" s="158" t="s">
        <v>87</v>
      </c>
      <c r="B7" s="94">
        <v>1</v>
      </c>
      <c r="C7" s="323">
        <v>1</v>
      </c>
      <c r="D7" s="323">
        <v>0</v>
      </c>
      <c r="E7" s="104">
        <v>0</v>
      </c>
    </row>
    <row r="8" spans="1:7" ht="12.75" customHeight="1" thickBot="1">
      <c r="A8" s="129" t="s">
        <v>4</v>
      </c>
      <c r="B8" s="330">
        <f>SUM(B4:B7)</f>
        <v>7</v>
      </c>
      <c r="C8" s="330">
        <f>SUM(C4:C7)</f>
        <v>1</v>
      </c>
      <c r="D8" s="330">
        <f>SUM(D4:D7)</f>
        <v>10</v>
      </c>
      <c r="E8" s="284">
        <f>SUM(E4:E7)</f>
        <v>0</v>
      </c>
    </row>
    <row r="9" spans="1:7" ht="12.75" customHeight="1">
      <c r="A9" s="326"/>
      <c r="B9" s="326"/>
      <c r="C9" s="326"/>
      <c r="D9" s="326"/>
      <c r="E9" s="326"/>
    </row>
    <row r="10" spans="1:7">
      <c r="A10" s="97" t="s">
        <v>143</v>
      </c>
      <c r="B10" s="97"/>
      <c r="C10" s="97"/>
      <c r="D10" s="97"/>
      <c r="E10" s="97"/>
    </row>
    <row r="11" spans="1:7" ht="39.950000000000003" customHeight="1">
      <c r="A11" s="481" t="s">
        <v>454</v>
      </c>
      <c r="B11" s="481"/>
      <c r="C11" s="481"/>
      <c r="D11" s="481"/>
      <c r="E11" s="481"/>
    </row>
    <row r="12" spans="1:7" ht="25.5" customHeight="1">
      <c r="A12" s="481" t="s">
        <v>585</v>
      </c>
      <c r="B12" s="481"/>
      <c r="C12" s="481"/>
      <c r="D12" s="481"/>
      <c r="E12" s="481"/>
    </row>
  </sheetData>
  <mergeCells count="6">
    <mergeCell ref="A12:E12"/>
    <mergeCell ref="A1:E1"/>
    <mergeCell ref="A11:E1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16"/>
  <sheetViews>
    <sheetView zoomScaleNormal="100" workbookViewId="0">
      <selection activeCell="C20" sqref="C20"/>
    </sheetView>
  </sheetViews>
  <sheetFormatPr defaultColWidth="9.140625" defaultRowHeight="12.75"/>
  <cols>
    <col min="1" max="1" width="28.7109375" style="2"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2" ht="42.75" customHeight="1">
      <c r="A1" s="587" t="s">
        <v>567</v>
      </c>
      <c r="B1" s="610"/>
      <c r="C1" s="610"/>
      <c r="D1" s="610"/>
      <c r="E1" s="610"/>
      <c r="F1" s="610"/>
      <c r="G1" s="611"/>
    </row>
    <row r="2" spans="1:12" s="4" customFormat="1" ht="30" customHeight="1">
      <c r="A2" s="604" t="s">
        <v>666</v>
      </c>
      <c r="B2" s="612" t="s">
        <v>113</v>
      </c>
      <c r="C2" s="612"/>
      <c r="D2" s="612"/>
      <c r="E2" s="612" t="s">
        <v>114</v>
      </c>
      <c r="F2" s="612"/>
      <c r="G2" s="613"/>
      <c r="H2" s="1"/>
      <c r="I2" s="1"/>
      <c r="J2" s="1"/>
      <c r="K2" s="1"/>
      <c r="L2" s="1"/>
    </row>
    <row r="3" spans="1:12" s="4" customFormat="1" ht="35.25" customHeight="1" thickBot="1">
      <c r="A3" s="605"/>
      <c r="B3" s="209" t="s">
        <v>111</v>
      </c>
      <c r="C3" s="209" t="s">
        <v>112</v>
      </c>
      <c r="D3" s="322" t="s">
        <v>568</v>
      </c>
      <c r="E3" s="316" t="s">
        <v>111</v>
      </c>
      <c r="F3" s="316" t="s">
        <v>112</v>
      </c>
      <c r="G3" s="315" t="s">
        <v>568</v>
      </c>
      <c r="H3" s="1"/>
      <c r="I3" s="646"/>
      <c r="J3" s="1"/>
      <c r="K3" s="1"/>
      <c r="L3" s="1"/>
    </row>
    <row r="4" spans="1:12" s="5" customFormat="1" ht="13.5" customHeight="1">
      <c r="A4" s="75" t="s">
        <v>665</v>
      </c>
      <c r="B4" s="37">
        <v>91</v>
      </c>
      <c r="C4" s="37"/>
      <c r="D4" s="37"/>
      <c r="E4" s="37"/>
      <c r="F4" s="37"/>
      <c r="G4" s="73"/>
      <c r="H4" s="1"/>
      <c r="I4" s="646"/>
      <c r="J4" s="1"/>
      <c r="K4" s="1"/>
      <c r="L4" s="1"/>
    </row>
    <row r="5" spans="1:12" s="5" customFormat="1" ht="13.5" customHeight="1">
      <c r="A5" s="13" t="s">
        <v>98</v>
      </c>
      <c r="B5" s="210">
        <v>38</v>
      </c>
      <c r="C5" s="210"/>
      <c r="D5" s="210"/>
      <c r="E5" s="210"/>
      <c r="F5" s="210"/>
      <c r="G5" s="211"/>
      <c r="H5" s="1"/>
      <c r="I5" s="646"/>
      <c r="J5" s="1"/>
      <c r="K5" s="1"/>
      <c r="L5" s="1"/>
    </row>
    <row r="6" spans="1:12" s="5" customFormat="1">
      <c r="A6" s="75" t="s">
        <v>663</v>
      </c>
      <c r="B6" s="37">
        <v>249</v>
      </c>
      <c r="C6" s="37"/>
      <c r="D6" s="37"/>
      <c r="E6" s="37"/>
      <c r="F6" s="37"/>
      <c r="G6" s="73"/>
      <c r="H6" s="1"/>
      <c r="I6" s="646"/>
      <c r="J6" s="1"/>
      <c r="K6" s="1"/>
      <c r="L6" s="1"/>
    </row>
    <row r="7" spans="1:12" s="5" customFormat="1">
      <c r="A7" s="13" t="s">
        <v>98</v>
      </c>
      <c r="B7" s="210">
        <v>126</v>
      </c>
      <c r="C7" s="210"/>
      <c r="D7" s="210"/>
      <c r="E7" s="210"/>
      <c r="F7" s="210"/>
      <c r="G7" s="211"/>
      <c r="H7" s="1"/>
      <c r="I7" s="646"/>
      <c r="J7" s="1"/>
      <c r="K7" s="1"/>
      <c r="L7" s="1"/>
    </row>
    <row r="8" spans="1:12" s="5" customFormat="1">
      <c r="A8" s="75" t="s">
        <v>664</v>
      </c>
      <c r="B8" s="37">
        <v>140</v>
      </c>
      <c r="C8" s="37"/>
      <c r="D8" s="37"/>
      <c r="E8" s="37"/>
      <c r="F8" s="37"/>
      <c r="G8" s="73"/>
      <c r="H8" s="1"/>
      <c r="I8" s="646"/>
      <c r="J8" s="1"/>
      <c r="K8" s="1"/>
      <c r="L8" s="1"/>
    </row>
    <row r="9" spans="1:12" s="5" customFormat="1">
      <c r="A9" s="13" t="s">
        <v>98</v>
      </c>
      <c r="B9" s="210">
        <v>30</v>
      </c>
      <c r="C9" s="210"/>
      <c r="D9" s="210"/>
      <c r="E9" s="210"/>
      <c r="F9" s="210"/>
      <c r="G9" s="211"/>
      <c r="H9" s="1"/>
      <c r="I9" s="646"/>
      <c r="J9" s="1"/>
      <c r="K9" s="1"/>
      <c r="L9" s="1"/>
    </row>
    <row r="10" spans="1:12">
      <c r="A10" s="26" t="s">
        <v>4</v>
      </c>
      <c r="B10" s="212">
        <f t="shared" ref="B10:G11" si="0">SUM(B4,B8)</f>
        <v>231</v>
      </c>
      <c r="C10" s="212">
        <f t="shared" si="0"/>
        <v>0</v>
      </c>
      <c r="D10" s="212">
        <f t="shared" si="0"/>
        <v>0</v>
      </c>
      <c r="E10" s="212">
        <f t="shared" si="0"/>
        <v>0</v>
      </c>
      <c r="F10" s="212">
        <f t="shared" si="0"/>
        <v>0</v>
      </c>
      <c r="G10" s="59">
        <f t="shared" si="0"/>
        <v>0</v>
      </c>
      <c r="I10" s="646"/>
    </row>
    <row r="11" spans="1:12" ht="13.5" thickBot="1">
      <c r="A11" s="42" t="s">
        <v>98</v>
      </c>
      <c r="B11" s="44">
        <f t="shared" si="0"/>
        <v>68</v>
      </c>
      <c r="C11" s="44">
        <f t="shared" si="0"/>
        <v>0</v>
      </c>
      <c r="D11" s="44">
        <f t="shared" si="0"/>
        <v>0</v>
      </c>
      <c r="E11" s="44">
        <f t="shared" si="0"/>
        <v>0</v>
      </c>
      <c r="F11" s="44">
        <f t="shared" si="0"/>
        <v>0</v>
      </c>
      <c r="G11" s="213">
        <f t="shared" si="0"/>
        <v>0</v>
      </c>
      <c r="I11" s="646"/>
    </row>
    <row r="13" spans="1:12" ht="30" customHeight="1">
      <c r="A13" s="481" t="s">
        <v>151</v>
      </c>
      <c r="B13" s="481"/>
      <c r="C13" s="481"/>
      <c r="D13" s="481"/>
      <c r="E13" s="481"/>
      <c r="F13" s="481"/>
      <c r="G13" s="481"/>
    </row>
    <row r="14" spans="1:12" ht="15" customHeight="1">
      <c r="A14" s="491" t="s">
        <v>130</v>
      </c>
      <c r="B14" s="491"/>
      <c r="C14" s="491"/>
      <c r="D14" s="491"/>
      <c r="E14" s="491"/>
      <c r="F14" s="491"/>
      <c r="G14" s="491"/>
    </row>
    <row r="15" spans="1:12" ht="15" customHeight="1">
      <c r="A15" s="491" t="s">
        <v>153</v>
      </c>
      <c r="B15" s="491"/>
      <c r="C15" s="491"/>
      <c r="D15" s="491"/>
      <c r="E15" s="491"/>
      <c r="F15" s="491"/>
      <c r="G15" s="491"/>
    </row>
    <row r="16" spans="1:12">
      <c r="A16" s="1"/>
      <c r="B16" s="1"/>
      <c r="C16" s="1"/>
      <c r="D16" s="1"/>
      <c r="E16" s="1"/>
      <c r="F16" s="1"/>
    </row>
  </sheetData>
  <mergeCells count="7">
    <mergeCell ref="A13:G13"/>
    <mergeCell ref="A14:G14"/>
    <mergeCell ref="A15:G15"/>
    <mergeCell ref="A1:G1"/>
    <mergeCell ref="B2:D2"/>
    <mergeCell ref="E2:G2"/>
    <mergeCell ref="A2:A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15"/>
  <sheetViews>
    <sheetView workbookViewId="0">
      <selection activeCell="B7" sqref="B7"/>
    </sheetView>
  </sheetViews>
  <sheetFormatPr defaultColWidth="9.140625" defaultRowHeight="12.75"/>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c r="A1" s="614" t="s">
        <v>474</v>
      </c>
      <c r="B1" s="615"/>
      <c r="C1" s="616"/>
      <c r="D1" s="616"/>
      <c r="E1" s="616"/>
      <c r="F1" s="616"/>
      <c r="G1" s="616"/>
      <c r="H1" s="617"/>
    </row>
    <row r="2" spans="1:8" s="4" customFormat="1">
      <c r="A2" s="528" t="s">
        <v>666</v>
      </c>
      <c r="B2" s="619" t="s">
        <v>475</v>
      </c>
      <c r="C2" s="621" t="s">
        <v>466</v>
      </c>
      <c r="D2" s="622"/>
      <c r="E2" s="622"/>
      <c r="F2" s="622"/>
      <c r="G2" s="622"/>
      <c r="H2" s="623"/>
    </row>
    <row r="3" spans="1:8" s="4" customFormat="1">
      <c r="A3" s="528"/>
      <c r="B3" s="619"/>
      <c r="C3" s="578" t="s">
        <v>0</v>
      </c>
      <c r="D3" s="580"/>
      <c r="E3" s="578" t="s">
        <v>2</v>
      </c>
      <c r="F3" s="580"/>
      <c r="G3" s="578" t="s">
        <v>1</v>
      </c>
      <c r="H3" s="624"/>
    </row>
    <row r="4" spans="1:8" s="4" customFormat="1" ht="39" customHeight="1">
      <c r="A4" s="618"/>
      <c r="B4" s="620"/>
      <c r="C4" s="320" t="s">
        <v>573</v>
      </c>
      <c r="D4" s="320" t="s">
        <v>574</v>
      </c>
      <c r="E4" s="320" t="s">
        <v>573</v>
      </c>
      <c r="F4" s="320" t="s">
        <v>574</v>
      </c>
      <c r="G4" s="320" t="s">
        <v>573</v>
      </c>
      <c r="H4" s="321" t="s">
        <v>574</v>
      </c>
    </row>
    <row r="5" spans="1:8" s="5" customFormat="1" ht="15.75" customHeight="1">
      <c r="A5" s="75" t="s">
        <v>665</v>
      </c>
      <c r="B5" s="37"/>
      <c r="C5" s="318"/>
      <c r="D5" s="318"/>
      <c r="E5" s="318"/>
      <c r="F5" s="318"/>
      <c r="G5" s="318"/>
      <c r="H5" s="73"/>
    </row>
    <row r="6" spans="1:8" s="5" customFormat="1" ht="15.75" customHeight="1">
      <c r="A6" s="75" t="s">
        <v>663</v>
      </c>
      <c r="B6" s="37">
        <v>6</v>
      </c>
      <c r="C6" s="318">
        <v>25</v>
      </c>
      <c r="D6" s="318"/>
      <c r="E6" s="318"/>
      <c r="F6" s="318"/>
      <c r="G6" s="318">
        <v>40</v>
      </c>
      <c r="H6" s="73"/>
    </row>
    <row r="7" spans="1:8" s="5" customFormat="1">
      <c r="A7" s="75" t="s">
        <v>664</v>
      </c>
      <c r="B7" s="37"/>
      <c r="C7" s="318"/>
      <c r="D7" s="318"/>
      <c r="E7" s="318"/>
      <c r="F7" s="318"/>
      <c r="G7" s="318"/>
      <c r="H7" s="73"/>
    </row>
    <row r="8" spans="1:8" ht="13.5" thickBot="1">
      <c r="A8" s="23" t="s">
        <v>4</v>
      </c>
      <c r="B8" s="38"/>
      <c r="C8" s="319"/>
      <c r="D8" s="319"/>
      <c r="E8" s="319"/>
      <c r="F8" s="319"/>
      <c r="G8" s="319"/>
      <c r="H8" s="74"/>
    </row>
    <row r="10" spans="1:8" ht="15" customHeight="1">
      <c r="A10" s="530" t="s">
        <v>72</v>
      </c>
      <c r="B10" s="530"/>
      <c r="C10" s="530"/>
      <c r="D10" s="530"/>
      <c r="E10" s="530"/>
      <c r="F10" s="530"/>
      <c r="G10" s="530"/>
      <c r="H10" s="530"/>
    </row>
    <row r="11" spans="1:8" ht="15" customHeight="1">
      <c r="A11" s="491" t="s">
        <v>84</v>
      </c>
      <c r="B11" s="491"/>
      <c r="C11" s="491"/>
      <c r="D11" s="491"/>
      <c r="E11" s="491"/>
      <c r="F11" s="491"/>
      <c r="G11" s="491"/>
      <c r="H11" s="491"/>
    </row>
    <row r="12" spans="1:8" ht="29.65" customHeight="1">
      <c r="A12" s="491" t="s">
        <v>154</v>
      </c>
      <c r="B12" s="491"/>
      <c r="C12" s="491"/>
      <c r="D12" s="491"/>
      <c r="E12" s="491"/>
      <c r="F12" s="491"/>
      <c r="G12" s="491"/>
      <c r="H12" s="491"/>
    </row>
    <row r="13" spans="1:8" ht="12.75" customHeight="1">
      <c r="A13" s="530" t="s">
        <v>476</v>
      </c>
      <c r="B13" s="530"/>
      <c r="C13" s="530"/>
      <c r="D13" s="530"/>
      <c r="E13" s="530"/>
      <c r="F13" s="530"/>
      <c r="G13" s="530"/>
      <c r="H13" s="530"/>
    </row>
    <row r="14" spans="1:8">
      <c r="A14" s="530"/>
      <c r="B14" s="530"/>
      <c r="C14" s="530"/>
      <c r="D14" s="530"/>
      <c r="E14" s="530"/>
      <c r="F14" s="530"/>
      <c r="G14" s="530"/>
      <c r="H14" s="530"/>
    </row>
    <row r="15" spans="1:8">
      <c r="A15" s="88"/>
      <c r="B15" s="88"/>
      <c r="C15" s="88"/>
      <c r="D15" s="88"/>
      <c r="E15" s="88"/>
      <c r="F15" s="88"/>
      <c r="G15" s="88"/>
      <c r="H15" s="88"/>
    </row>
  </sheetData>
  <mergeCells count="11">
    <mergeCell ref="A10:H10"/>
    <mergeCell ref="A11:H11"/>
    <mergeCell ref="A12:H12"/>
    <mergeCell ref="A13:H14"/>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H16" sqref="H16"/>
    </sheetView>
  </sheetViews>
  <sheetFormatPr defaultColWidth="9.140625" defaultRowHeight="12.75"/>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c r="A1" s="489" t="s">
        <v>494</v>
      </c>
      <c r="B1" s="626"/>
      <c r="C1" s="626"/>
      <c r="D1" s="626"/>
      <c r="E1" s="627"/>
      <c r="G1" s="631" t="s">
        <v>406</v>
      </c>
      <c r="H1" s="632"/>
      <c r="I1" s="632"/>
      <c r="J1" s="632"/>
      <c r="K1" s="632"/>
    </row>
    <row r="2" spans="1:11" ht="16.5" customHeight="1">
      <c r="A2" s="13" t="s">
        <v>666</v>
      </c>
      <c r="B2" s="628"/>
      <c r="C2" s="629"/>
      <c r="D2" s="629"/>
      <c r="E2" s="630"/>
      <c r="G2" s="633" t="s">
        <v>410</v>
      </c>
      <c r="H2" s="633"/>
      <c r="I2" s="633"/>
      <c r="J2" s="153" t="s">
        <v>407</v>
      </c>
      <c r="K2" s="153" t="s">
        <v>408</v>
      </c>
    </row>
    <row r="3" spans="1:11" ht="18" customHeight="1">
      <c r="A3" s="159"/>
      <c r="B3" s="160" t="s">
        <v>88</v>
      </c>
      <c r="C3" s="160" t="s">
        <v>89</v>
      </c>
      <c r="D3" s="168" t="s">
        <v>401</v>
      </c>
      <c r="E3" s="48" t="s">
        <v>402</v>
      </c>
      <c r="G3" s="633"/>
      <c r="H3" s="633"/>
      <c r="I3" s="633"/>
      <c r="J3" s="153">
        <f>SUM(D9:D11)</f>
        <v>3</v>
      </c>
      <c r="K3" s="173">
        <f>SUM(E9:E11)</f>
        <v>10350</v>
      </c>
    </row>
    <row r="4" spans="1:11" ht="16.5" customHeight="1">
      <c r="A4" s="16" t="s">
        <v>137</v>
      </c>
      <c r="B4" s="64"/>
      <c r="C4" s="64"/>
      <c r="D4" s="169"/>
      <c r="E4" s="172"/>
      <c r="G4" s="633"/>
      <c r="H4" s="633"/>
      <c r="I4" s="633"/>
      <c r="J4" s="634" t="s">
        <v>409</v>
      </c>
      <c r="K4" s="634"/>
    </row>
    <row r="5" spans="1:11" ht="15.75" customHeight="1">
      <c r="A5" s="16" t="s">
        <v>138</v>
      </c>
      <c r="B5" s="6"/>
      <c r="C5" s="6"/>
      <c r="D5" s="11">
        <f>SUM(B5:C5)</f>
        <v>0</v>
      </c>
      <c r="E5" s="172"/>
      <c r="G5" s="633"/>
      <c r="H5" s="633"/>
      <c r="I5" s="633"/>
      <c r="J5" s="635">
        <f>K3/J3</f>
        <v>3450</v>
      </c>
      <c r="K5" s="635"/>
    </row>
    <row r="6" spans="1:11" ht="16.5" customHeight="1">
      <c r="A6" s="16" t="s">
        <v>139</v>
      </c>
      <c r="B6" s="6"/>
      <c r="C6" s="7"/>
      <c r="D6" s="170">
        <f>SUM(B6:C6)</f>
        <v>0</v>
      </c>
      <c r="E6" s="172"/>
    </row>
    <row r="7" spans="1:11" ht="17.25" customHeight="1">
      <c r="A7" s="16" t="s">
        <v>140</v>
      </c>
      <c r="B7" s="6"/>
      <c r="C7" s="6"/>
      <c r="D7" s="169">
        <f>SUM(B7:C7)</f>
        <v>0</v>
      </c>
      <c r="E7" s="172"/>
    </row>
    <row r="8" spans="1:11" ht="17.25" customHeight="1">
      <c r="A8" s="20" t="s">
        <v>404</v>
      </c>
      <c r="B8" s="112"/>
      <c r="C8" s="112"/>
      <c r="D8" s="171">
        <f>SUM(B8:C8)</f>
        <v>0</v>
      </c>
      <c r="E8" s="172"/>
      <c r="H8" s="646"/>
    </row>
    <row r="9" spans="1:11" ht="17.25" customHeight="1">
      <c r="A9" s="20" t="s">
        <v>403</v>
      </c>
      <c r="B9" s="112"/>
      <c r="C9" s="112"/>
      <c r="D9" s="171">
        <f>SUM(B9:C9)</f>
        <v>0</v>
      </c>
      <c r="E9" s="207"/>
      <c r="H9" s="646"/>
    </row>
    <row r="10" spans="1:11" ht="17.25" customHeight="1">
      <c r="A10" s="20" t="s">
        <v>405</v>
      </c>
      <c r="B10" s="64"/>
      <c r="C10" s="64"/>
      <c r="D10" s="171">
        <v>3</v>
      </c>
      <c r="E10" s="207">
        <v>10350</v>
      </c>
      <c r="H10" s="646"/>
    </row>
    <row r="11" spans="1:11" ht="17.25" customHeight="1" thickBot="1">
      <c r="A11" s="167" t="s">
        <v>119</v>
      </c>
      <c r="B11" s="113"/>
      <c r="C11" s="113"/>
      <c r="D11" s="87"/>
      <c r="E11" s="208"/>
      <c r="H11" s="646"/>
    </row>
    <row r="12" spans="1:11" ht="17.25" customHeight="1">
      <c r="A12" s="4"/>
      <c r="B12" s="4"/>
      <c r="C12" s="4"/>
      <c r="D12" s="4"/>
      <c r="E12" s="4"/>
    </row>
    <row r="13" spans="1:11" ht="15.75" customHeight="1">
      <c r="A13" s="529" t="s">
        <v>639</v>
      </c>
      <c r="B13" s="529"/>
      <c r="C13" s="529"/>
      <c r="D13" s="529"/>
      <c r="E13" s="529"/>
    </row>
    <row r="14" spans="1:11" ht="15" customHeight="1">
      <c r="A14" s="530" t="s">
        <v>90</v>
      </c>
      <c r="B14" s="530"/>
      <c r="C14" s="530"/>
      <c r="D14" s="530"/>
      <c r="E14" s="530"/>
    </row>
    <row r="15" spans="1:11" ht="30" customHeight="1">
      <c r="A15" s="481" t="s">
        <v>640</v>
      </c>
      <c r="B15" s="481"/>
      <c r="C15" s="481"/>
      <c r="D15" s="481"/>
      <c r="E15" s="481"/>
    </row>
    <row r="16" spans="1:11" ht="75" customHeight="1">
      <c r="A16" s="625" t="s">
        <v>134</v>
      </c>
      <c r="B16" s="625"/>
      <c r="C16" s="625"/>
      <c r="D16" s="625"/>
      <c r="E16" s="625"/>
      <c r="F16" s="161"/>
      <c r="G16" s="161"/>
    </row>
    <row r="17" spans="1:7" ht="75" customHeight="1">
      <c r="A17" s="625" t="s">
        <v>133</v>
      </c>
      <c r="B17" s="625"/>
      <c r="C17" s="625"/>
      <c r="D17" s="625"/>
      <c r="E17" s="625"/>
      <c r="F17" s="161"/>
      <c r="G17" s="161"/>
    </row>
    <row r="18" spans="1:7" ht="75" customHeight="1">
      <c r="A18" s="625" t="s">
        <v>132</v>
      </c>
      <c r="B18" s="625"/>
      <c r="C18" s="625"/>
      <c r="D18" s="625"/>
      <c r="E18" s="625"/>
      <c r="F18" s="161"/>
      <c r="G18" s="161"/>
    </row>
    <row r="19" spans="1:7" ht="60" customHeight="1">
      <c r="A19" s="625" t="s">
        <v>131</v>
      </c>
      <c r="B19" s="625"/>
      <c r="C19" s="625"/>
      <c r="D19" s="625"/>
      <c r="E19" s="625"/>
      <c r="F19" s="161"/>
      <c r="G19" s="161"/>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D17"/>
  <sheetViews>
    <sheetView workbookViewId="0">
      <selection activeCell="I11" sqref="I11"/>
    </sheetView>
  </sheetViews>
  <sheetFormatPr defaultColWidth="9.140625" defaultRowHeight="12.75"/>
  <cols>
    <col min="1" max="1" width="30.42578125" style="95" customWidth="1"/>
    <col min="2" max="2" width="15.7109375" style="96" customWidth="1"/>
    <col min="3" max="16384" width="9.140625" style="97"/>
  </cols>
  <sheetData>
    <row r="1" spans="1:4" ht="42.75" customHeight="1">
      <c r="A1" s="489" t="s">
        <v>595</v>
      </c>
      <c r="B1" s="636"/>
    </row>
    <row r="2" spans="1:4" s="326" customFormat="1">
      <c r="A2" s="109" t="s">
        <v>666</v>
      </c>
      <c r="B2" s="362" t="s">
        <v>36</v>
      </c>
    </row>
    <row r="3" spans="1:4" ht="15" customHeight="1">
      <c r="A3" s="128" t="s">
        <v>39</v>
      </c>
      <c r="B3" s="186">
        <v>149</v>
      </c>
    </row>
    <row r="4" spans="1:4" ht="30" customHeight="1">
      <c r="A4" s="128" t="s">
        <v>40</v>
      </c>
      <c r="B4" s="186">
        <v>0</v>
      </c>
    </row>
    <row r="5" spans="1:4" ht="30" customHeight="1">
      <c r="A5" s="128" t="s">
        <v>641</v>
      </c>
      <c r="B5" s="186">
        <v>211</v>
      </c>
    </row>
    <row r="6" spans="1:4" ht="39.950000000000003" customHeight="1">
      <c r="A6" s="128" t="s">
        <v>642</v>
      </c>
      <c r="B6" s="186">
        <v>143</v>
      </c>
    </row>
    <row r="7" spans="1:4" ht="15" customHeight="1">
      <c r="A7" s="327" t="s">
        <v>643</v>
      </c>
      <c r="B7" s="186">
        <v>37498</v>
      </c>
    </row>
    <row r="8" spans="1:4" ht="30" customHeight="1">
      <c r="A8" s="128" t="s">
        <v>587</v>
      </c>
      <c r="B8" s="186">
        <v>0</v>
      </c>
    </row>
    <row r="9" spans="1:4" ht="30" customHeight="1">
      <c r="A9" s="128" t="s">
        <v>588</v>
      </c>
      <c r="B9" s="186">
        <v>0</v>
      </c>
      <c r="D9" s="648"/>
    </row>
    <row r="10" spans="1:4" ht="30" customHeight="1">
      <c r="A10" s="128" t="s">
        <v>589</v>
      </c>
      <c r="B10" s="186">
        <v>0</v>
      </c>
      <c r="D10" s="648"/>
    </row>
    <row r="11" spans="1:4" ht="30" customHeight="1">
      <c r="A11" s="128" t="s">
        <v>644</v>
      </c>
      <c r="B11" s="186">
        <v>13282</v>
      </c>
      <c r="D11" s="649"/>
    </row>
    <row r="12" spans="1:4" s="95" customFormat="1" ht="42" customHeight="1">
      <c r="A12" s="128" t="s">
        <v>645</v>
      </c>
      <c r="B12" s="328">
        <v>12216</v>
      </c>
      <c r="D12" s="650"/>
    </row>
    <row r="13" spans="1:4" ht="30" customHeight="1" thickBot="1">
      <c r="A13" s="140" t="s">
        <v>646</v>
      </c>
      <c r="B13" s="329">
        <v>11455</v>
      </c>
      <c r="D13" s="649"/>
    </row>
    <row r="15" spans="1:4" ht="39.6" customHeight="1">
      <c r="A15" s="530" t="s">
        <v>590</v>
      </c>
      <c r="B15" s="530"/>
      <c r="C15" s="324"/>
      <c r="D15" s="324"/>
    </row>
    <row r="16" spans="1:4" ht="93.6" customHeight="1">
      <c r="A16" s="530" t="s">
        <v>591</v>
      </c>
      <c r="B16" s="530"/>
      <c r="C16" s="324"/>
      <c r="D16" s="324"/>
    </row>
    <row r="17" spans="1:2" ht="80.099999999999994" customHeight="1">
      <c r="A17" s="530" t="s">
        <v>612</v>
      </c>
      <c r="B17" s="530"/>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I23"/>
  <sheetViews>
    <sheetView workbookViewId="0">
      <selection activeCell="J16" sqref="J16"/>
    </sheetView>
  </sheetViews>
  <sheetFormatPr defaultColWidth="10.28515625" defaultRowHeight="12.75"/>
  <cols>
    <col min="1" max="1" width="44.140625" style="2" customWidth="1"/>
    <col min="2" max="2" width="16.7109375" style="1" customWidth="1"/>
    <col min="3" max="16384" width="10.28515625" style="1"/>
  </cols>
  <sheetData>
    <row r="1" spans="1:9" ht="42.75" customHeight="1">
      <c r="A1" s="637" t="s">
        <v>415</v>
      </c>
      <c r="B1" s="638"/>
      <c r="C1" s="638"/>
      <c r="D1" s="638"/>
      <c r="E1" s="639"/>
    </row>
    <row r="2" spans="1:9" s="4" customFormat="1" ht="30" customHeight="1">
      <c r="A2" s="640" t="s">
        <v>674</v>
      </c>
      <c r="B2" s="506" t="s">
        <v>36</v>
      </c>
      <c r="C2" s="514"/>
      <c r="D2" s="514"/>
      <c r="E2" s="515"/>
    </row>
    <row r="3" spans="1:9" s="5" customFormat="1" ht="12.75" customHeight="1">
      <c r="A3" s="640"/>
      <c r="B3" s="425" t="s">
        <v>665</v>
      </c>
      <c r="C3" s="425" t="s">
        <v>663</v>
      </c>
      <c r="D3" s="425" t="s">
        <v>664</v>
      </c>
      <c r="E3" s="177" t="s">
        <v>73</v>
      </c>
      <c r="H3" s="651"/>
      <c r="I3" s="651"/>
    </row>
    <row r="4" spans="1:9" s="5" customFormat="1" ht="12.75" customHeight="1">
      <c r="A4" s="29" t="s">
        <v>41</v>
      </c>
      <c r="B4" s="93">
        <v>539</v>
      </c>
      <c r="C4" s="93">
        <v>1202</v>
      </c>
      <c r="D4" s="427" t="s">
        <v>683</v>
      </c>
      <c r="E4" s="426">
        <f>SUM(B4:D4)</f>
        <v>1741</v>
      </c>
      <c r="H4" s="652"/>
      <c r="I4" s="653"/>
    </row>
    <row r="5" spans="1:9" s="5" customFormat="1" ht="12.75" customHeight="1">
      <c r="A5" s="29" t="s">
        <v>441</v>
      </c>
      <c r="B5" s="93">
        <v>539</v>
      </c>
      <c r="C5" s="93">
        <v>881</v>
      </c>
      <c r="D5" s="93">
        <v>945</v>
      </c>
      <c r="E5" s="426">
        <f t="shared" ref="E5:E12" si="0">SUM(B5:D5)</f>
        <v>2365</v>
      </c>
      <c r="H5" s="652"/>
      <c r="I5" s="652"/>
    </row>
    <row r="6" spans="1:9" s="5" customFormat="1" ht="12.75" customHeight="1">
      <c r="A6" s="29" t="s">
        <v>440</v>
      </c>
      <c r="B6" s="93">
        <v>0</v>
      </c>
      <c r="C6" s="93">
        <v>321</v>
      </c>
      <c r="D6" s="93">
        <v>73</v>
      </c>
      <c r="E6" s="426">
        <f t="shared" si="0"/>
        <v>394</v>
      </c>
      <c r="H6" s="652"/>
      <c r="I6" s="652"/>
    </row>
    <row r="7" spans="1:9" s="5" customFormat="1" ht="12.75" customHeight="1">
      <c r="A7" s="29" t="s">
        <v>42</v>
      </c>
      <c r="B7" s="93">
        <v>104085</v>
      </c>
      <c r="C7" s="93">
        <v>38445</v>
      </c>
      <c r="D7" s="93">
        <v>49626</v>
      </c>
      <c r="E7" s="426">
        <f t="shared" si="0"/>
        <v>192156</v>
      </c>
      <c r="H7" s="652"/>
      <c r="I7" s="652"/>
    </row>
    <row r="8" spans="1:9" s="5" customFormat="1" ht="12.75" customHeight="1">
      <c r="A8" s="29" t="s">
        <v>483</v>
      </c>
      <c r="B8" s="93">
        <v>104080</v>
      </c>
      <c r="C8" s="93">
        <v>36135</v>
      </c>
      <c r="D8" s="93">
        <v>49513</v>
      </c>
      <c r="E8" s="426">
        <f t="shared" si="0"/>
        <v>189728</v>
      </c>
      <c r="H8" s="652"/>
      <c r="I8" s="652"/>
    </row>
    <row r="9" spans="1:9" s="5" customFormat="1">
      <c r="A9" s="29" t="s">
        <v>484</v>
      </c>
      <c r="B9" s="93">
        <v>5</v>
      </c>
      <c r="C9" s="93">
        <v>398</v>
      </c>
      <c r="D9" s="93">
        <v>113</v>
      </c>
      <c r="E9" s="426">
        <f t="shared" si="0"/>
        <v>516</v>
      </c>
      <c r="H9" s="652"/>
      <c r="I9" s="652"/>
    </row>
    <row r="10" spans="1:9" s="5" customFormat="1" ht="15" customHeight="1">
      <c r="A10" s="13" t="s">
        <v>583</v>
      </c>
      <c r="B10" s="93">
        <v>15</v>
      </c>
      <c r="C10" s="93">
        <v>16</v>
      </c>
      <c r="D10" s="93">
        <v>23</v>
      </c>
      <c r="E10" s="426">
        <f t="shared" si="0"/>
        <v>54</v>
      </c>
      <c r="H10" s="652"/>
      <c r="I10" s="652"/>
    </row>
    <row r="11" spans="1:9" s="5" customFormat="1" ht="15" customHeight="1">
      <c r="A11" s="13" t="s">
        <v>582</v>
      </c>
      <c r="B11" s="93">
        <v>2</v>
      </c>
      <c r="C11" s="93">
        <v>0</v>
      </c>
      <c r="D11" s="93">
        <v>0</v>
      </c>
      <c r="E11" s="426">
        <f t="shared" si="0"/>
        <v>2</v>
      </c>
      <c r="H11" s="652"/>
      <c r="I11" s="652"/>
    </row>
    <row r="12" spans="1:9" ht="13.5" thickBot="1">
      <c r="A12" s="103" t="s">
        <v>135</v>
      </c>
      <c r="B12" s="429">
        <v>0</v>
      </c>
      <c r="C12" s="428">
        <v>16</v>
      </c>
      <c r="D12" s="429">
        <v>23</v>
      </c>
      <c r="E12" s="430">
        <f t="shared" si="0"/>
        <v>39</v>
      </c>
      <c r="H12" s="652"/>
      <c r="I12" s="654"/>
    </row>
    <row r="13" spans="1:9" ht="56.25" customHeight="1">
      <c r="A13" s="491" t="s">
        <v>68</v>
      </c>
      <c r="B13" s="491"/>
      <c r="H13" s="651"/>
    </row>
    <row r="14" spans="1:9" ht="57" customHeight="1">
      <c r="A14" s="491" t="s">
        <v>136</v>
      </c>
      <c r="B14" s="491"/>
      <c r="H14" s="652"/>
    </row>
    <row r="15" spans="1:9">
      <c r="H15" s="652"/>
    </row>
    <row r="16" spans="1:9" ht="51.75" customHeight="1">
      <c r="A16" s="491" t="s">
        <v>603</v>
      </c>
      <c r="B16" s="491"/>
      <c r="H16" s="652"/>
    </row>
    <row r="17" spans="8:8">
      <c r="H17" s="652"/>
    </row>
    <row r="18" spans="8:8">
      <c r="H18" s="652"/>
    </row>
    <row r="19" spans="8:8">
      <c r="H19" s="652"/>
    </row>
    <row r="20" spans="8:8">
      <c r="H20" s="652"/>
    </row>
    <row r="21" spans="8:8">
      <c r="H21" s="652"/>
    </row>
    <row r="22" spans="8:8">
      <c r="H22" s="652"/>
    </row>
    <row r="23" spans="8:8">
      <c r="H23" s="393"/>
    </row>
  </sheetData>
  <mergeCells count="6">
    <mergeCell ref="A13:B13"/>
    <mergeCell ref="A14:B14"/>
    <mergeCell ref="A16:B16"/>
    <mergeCell ref="A1:E1"/>
    <mergeCell ref="A2:A3"/>
    <mergeCell ref="B2:E2"/>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sheetPr>
    <tabColor rgb="FF92D050"/>
  </sheetPr>
  <dimension ref="A1:F8"/>
  <sheetViews>
    <sheetView workbookViewId="0">
      <selection activeCell="G8" sqref="G8"/>
    </sheetView>
  </sheetViews>
  <sheetFormatPr defaultColWidth="9.140625" defaultRowHeight="12.75"/>
  <cols>
    <col min="1" max="1" width="30.28515625" style="2" customWidth="1"/>
    <col min="2" max="3" width="15.28515625" style="1" customWidth="1"/>
    <col min="4" max="4" width="14.5703125" style="1" customWidth="1"/>
    <col min="5" max="16384" width="9.140625" style="1"/>
  </cols>
  <sheetData>
    <row r="1" spans="1:6" ht="42.75" customHeight="1">
      <c r="A1" s="574" t="s">
        <v>661</v>
      </c>
      <c r="B1" s="576"/>
      <c r="C1" s="576"/>
      <c r="D1" s="577"/>
      <c r="F1" s="67"/>
    </row>
    <row r="2" spans="1:6" s="4" customFormat="1" ht="22.5" customHeight="1">
      <c r="A2" s="644" t="s">
        <v>666</v>
      </c>
      <c r="B2" s="642" t="s">
        <v>651</v>
      </c>
      <c r="C2" s="444" t="s">
        <v>656</v>
      </c>
      <c r="D2" s="598"/>
    </row>
    <row r="3" spans="1:6" s="4" customFormat="1" ht="23.25" customHeight="1">
      <c r="A3" s="645"/>
      <c r="B3" s="643"/>
      <c r="C3" s="325" t="s">
        <v>652</v>
      </c>
      <c r="D3" s="315" t="s">
        <v>653</v>
      </c>
    </row>
    <row r="4" spans="1:6" ht="12.75" customHeight="1" thickBot="1">
      <c r="A4" s="129"/>
      <c r="B4" s="129">
        <v>2</v>
      </c>
      <c r="C4" s="330">
        <v>0</v>
      </c>
      <c r="D4" s="284">
        <v>0</v>
      </c>
    </row>
    <row r="5" spans="1:6" ht="12.75" customHeight="1">
      <c r="A5" s="326"/>
      <c r="B5" s="326"/>
      <c r="C5" s="326"/>
      <c r="D5" s="326"/>
    </row>
    <row r="6" spans="1:6" ht="30" customHeight="1">
      <c r="A6" s="475" t="s">
        <v>655</v>
      </c>
      <c r="B6" s="475"/>
      <c r="C6" s="475"/>
      <c r="D6" s="475"/>
    </row>
    <row r="7" spans="1:6" ht="45" customHeight="1">
      <c r="A7" s="475" t="s">
        <v>657</v>
      </c>
      <c r="B7" s="475"/>
      <c r="C7" s="475"/>
      <c r="D7" s="475"/>
    </row>
    <row r="8" spans="1:6" ht="104.65" customHeight="1">
      <c r="A8" s="641" t="s">
        <v>659</v>
      </c>
      <c r="B8" s="641"/>
      <c r="C8" s="641"/>
      <c r="D8" s="641"/>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E5D1DA480083A498A1A0D3F28D60DEC" ma:contentTypeVersion="17" ma:contentTypeDescription="Vytvoří nový dokument" ma:contentTypeScope="" ma:versionID="51b99805333ccce5da6c69a7c888d658">
  <xsd:schema xmlns:xsd="http://www.w3.org/2001/XMLSchema" xmlns:xs="http://www.w3.org/2001/XMLSchema" xmlns:p="http://schemas.microsoft.com/office/2006/metadata/properties" xmlns:ns2="c3c98eca-2174-4899-857a-a0485bef9c39" xmlns:ns3="37f922be-7b2c-4b7a-9375-7df37ad18b52" targetNamespace="http://schemas.microsoft.com/office/2006/metadata/properties" ma:root="true" ma:fieldsID="812ad655bb6220e08b6283f770d7d9c9" ns2:_="" ns3:_="">
    <xsd:import namespace="c3c98eca-2174-4899-857a-a0485bef9c39"/>
    <xsd:import namespace="37f922be-7b2c-4b7a-9375-7df37ad18b5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ObjectDetectorVersions" minOccurs="0"/>
                <xsd:element ref="ns3:lcf76f155ced4ddcb4097134ff3c332f" minOccurs="0"/>
                <xsd:element ref="ns2:TaxCatchAll"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98eca-2174-4899-857a-a0485bef9c39"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cca38b2f-42be-4ff9-a150-b3c0e8f8eab7}" ma:internalName="TaxCatchAll" ma:showField="CatchAllData" ma:web="c3c98eca-2174-4899-857a-a0485bef9c3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7f922be-7b2c-4b7a-9375-7df37ad18b5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dfbeb97a-3b8a-4129-b620-54702c930371"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7f922be-7b2c-4b7a-9375-7df37ad18b52">
      <Terms xmlns="http://schemas.microsoft.com/office/infopath/2007/PartnerControls"/>
    </lcf76f155ced4ddcb4097134ff3c332f>
    <TaxCatchAll xmlns="c3c98eca-2174-4899-857a-a0485bef9c3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61B677-BC07-46B4-93C9-27CEFFC41994}"/>
</file>

<file path=customXml/itemProps2.xml><?xml version="1.0" encoding="utf-8"?>
<ds:datastoreItem xmlns:ds="http://schemas.openxmlformats.org/officeDocument/2006/customXml" ds:itemID="{33BD8D95-BF2D-4635-B4C5-1F66712CD598}">
  <ds:schemaRefs>
    <ds:schemaRef ds:uri="http://schemas.openxmlformats.org/package/2006/metadata/core-properties"/>
    <ds:schemaRef ds:uri="http://schemas.microsoft.com/office/2006/metadata/properties"/>
    <ds:schemaRef ds:uri="fe7eb3dc-79b9-427b-8afd-52d5928a1776"/>
    <ds:schemaRef ds:uri="http://purl.org/dc/terms/"/>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571bbdac-139c-4580-8cd0-455136b3944b"/>
  </ds:schemaRefs>
</ds:datastoreItem>
</file>

<file path=customXml/itemProps3.xml><?xml version="1.0" encoding="utf-8"?>
<ds:datastoreItem xmlns:ds="http://schemas.openxmlformats.org/officeDocument/2006/customXml" ds:itemID="{178361BA-E0AE-439E-B078-0A0DAEE1CF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2025-05-14T10:02:02Z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0x010100DE5D1DA480083A498A1A0D3F28D60DEC</vt:lpwstr>
  </property>
</Properties>
</file>