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0" documentId="13_ncr:1_{F199562F-43A9-466A-8848-16F666085AC1}" xr6:coauthVersionLast="47" xr6:coauthVersionMax="47" xr10:uidLastSave="{00000000-0000-0000-0000-000000000000}"/>
  <bookViews>
    <workbookView xWindow="28680" yWindow="-165" windowWidth="29040" windowHeight="15840" tabRatio="953" activeTab="11" xr2:uid="{00000000-000D-0000-FFFF-FFFF00000000}"/>
  </bookViews>
  <sheets>
    <sheet name="Metodika " sheetId="65" r:id="rId1"/>
    <sheet name="2.1" sheetId="92" r:id="rId2"/>
    <sheet name="2.2" sheetId="93" r:id="rId3"/>
    <sheet name="2.3" sheetId="102" r:id="rId4"/>
    <sheet name="2.4" sheetId="103" r:id="rId5"/>
    <sheet name="2.5" sheetId="8" r:id="rId6"/>
    <sheet name="2.6" sheetId="32" r:id="rId7"/>
    <sheet name="2.7" sheetId="33" r:id="rId8"/>
    <sheet name="2.8" sheetId="71" r:id="rId9"/>
    <sheet name="3.1" sheetId="80" r:id="rId10"/>
    <sheet name="3.2" sheetId="95" r:id="rId11"/>
    <sheet name="3.3" sheetId="81" r:id="rId12"/>
    <sheet name="3.4" sheetId="94" r:id="rId13"/>
    <sheet name="4.1" sheetId="82" r:id="rId14"/>
    <sheet name="5.1" sheetId="83" r:id="rId15"/>
    <sheet name="6.1" sheetId="85" r:id="rId16"/>
    <sheet name="6.2" sheetId="67" r:id="rId17"/>
    <sheet name="6.3" sheetId="87" r:id="rId18"/>
    <sheet name="6.4" sheetId="96" r:id="rId19"/>
    <sheet name="6.5" sheetId="89" r:id="rId20"/>
    <sheet name="6.6" sheetId="97" r:id="rId21"/>
    <sheet name="7.1" sheetId="61" r:id="rId22"/>
    <sheet name="7.2" sheetId="91" r:id="rId23"/>
    <sheet name="7.3" sheetId="90" r:id="rId24"/>
    <sheet name="8.1" sheetId="98" r:id="rId25"/>
    <sheet name="8.2" sheetId="99" r:id="rId26"/>
    <sheet name="8.3" sheetId="100" r:id="rId27"/>
    <sheet name="8.4" sheetId="40" r:id="rId28"/>
    <sheet name="12.1" sheetId="101" r:id="rId29"/>
    <sheet name="12.2" sheetId="31" r:id="rId30"/>
    <sheet name="14.1" sheetId="79" r:id="rId31"/>
  </sheets>
  <definedNames>
    <definedName name="_xlnm._FilterDatabase" localSheetId="22" hidden="1">'7.2'!$A$2:$K$83</definedName>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3" i="83" l="1"/>
  <c r="K20" i="95"/>
  <c r="K21" i="95"/>
  <c r="K22" i="95"/>
  <c r="K23" i="95"/>
  <c r="K24" i="95"/>
  <c r="K25" i="95"/>
  <c r="K26" i="95"/>
  <c r="K27" i="95"/>
  <c r="K28" i="95"/>
  <c r="K29" i="95"/>
  <c r="K30" i="95"/>
  <c r="C31" i="95"/>
  <c r="D31" i="95"/>
  <c r="E31" i="95"/>
  <c r="F31" i="95"/>
  <c r="G31" i="95"/>
  <c r="H31" i="95"/>
  <c r="I31" i="95"/>
  <c r="J31" i="95"/>
  <c r="K31" i="95"/>
  <c r="H4" i="103"/>
  <c r="I4" i="103" l="1"/>
  <c r="I3" i="103"/>
  <c r="G4" i="102" l="1"/>
  <c r="E4" i="102"/>
  <c r="I4" i="102" s="1"/>
  <c r="I3" i="102"/>
  <c r="H13" i="100" l="1"/>
  <c r="G13" i="100"/>
  <c r="F13" i="100"/>
  <c r="E13" i="100"/>
  <c r="D13" i="100"/>
  <c r="C13" i="100"/>
  <c r="B13" i="100"/>
  <c r="G21" i="99" l="1"/>
  <c r="F21" i="99"/>
  <c r="E21" i="99"/>
  <c r="D21" i="99"/>
  <c r="C21" i="99"/>
  <c r="B21" i="99"/>
  <c r="G20" i="99"/>
  <c r="F20" i="99"/>
  <c r="E20" i="99"/>
  <c r="D20" i="99"/>
  <c r="C20" i="99"/>
  <c r="B20" i="99"/>
  <c r="E13" i="98" l="1"/>
  <c r="D13" i="98"/>
  <c r="C13" i="98"/>
  <c r="B13" i="98"/>
  <c r="D48" i="97" l="1"/>
  <c r="C48" i="97"/>
  <c r="B48" i="97"/>
  <c r="D47" i="97"/>
  <c r="C47" i="97"/>
  <c r="B47" i="97"/>
  <c r="D46" i="97"/>
  <c r="C46" i="97"/>
  <c r="B46" i="97"/>
  <c r="D45" i="97"/>
  <c r="C45" i="97"/>
  <c r="B45" i="97"/>
  <c r="I29" i="96" l="1"/>
  <c r="H29" i="96"/>
  <c r="G29" i="96"/>
  <c r="F29" i="96"/>
  <c r="E29" i="96"/>
  <c r="I28" i="96"/>
  <c r="H28" i="96"/>
  <c r="G28" i="96"/>
  <c r="F27" i="96"/>
  <c r="E27" i="96"/>
  <c r="D27" i="96"/>
  <c r="D29" i="96" s="1"/>
  <c r="C27" i="96"/>
  <c r="C29" i="96" s="1"/>
  <c r="B27" i="96"/>
  <c r="B29" i="96" s="1"/>
  <c r="F26" i="96"/>
  <c r="F28" i="96" s="1"/>
  <c r="E26" i="96"/>
  <c r="E28" i="96" s="1"/>
  <c r="D26" i="96"/>
  <c r="D28" i="96" s="1"/>
  <c r="C26" i="96"/>
  <c r="C28" i="96" s="1"/>
  <c r="B26" i="96"/>
  <c r="B28" i="96" s="1"/>
  <c r="J25" i="96"/>
  <c r="J24" i="96"/>
  <c r="J23" i="96"/>
  <c r="J22" i="96"/>
  <c r="J21" i="96"/>
  <c r="J20" i="96"/>
  <c r="J19" i="96"/>
  <c r="J18" i="96"/>
  <c r="J17" i="96"/>
  <c r="J16" i="96"/>
  <c r="J15" i="96"/>
  <c r="J14" i="96"/>
  <c r="J13" i="96"/>
  <c r="J12" i="96"/>
  <c r="J11" i="96"/>
  <c r="J10" i="96"/>
  <c r="J9" i="96"/>
  <c r="J8" i="96"/>
  <c r="J26" i="96" s="1"/>
  <c r="J7" i="96"/>
  <c r="J27" i="96" s="1"/>
  <c r="J6" i="96"/>
  <c r="J5" i="96"/>
  <c r="J29" i="96" s="1"/>
  <c r="J4" i="96"/>
  <c r="J28" i="96" s="1"/>
  <c r="J44" i="95"/>
  <c r="I44" i="95"/>
  <c r="H44" i="95"/>
  <c r="G44" i="95"/>
  <c r="F44" i="95"/>
  <c r="E44" i="95"/>
  <c r="D44" i="95"/>
  <c r="C44" i="95"/>
  <c r="J43" i="95"/>
  <c r="I43" i="95"/>
  <c r="H43" i="95"/>
  <c r="G43" i="95"/>
  <c r="F43" i="95"/>
  <c r="E43" i="95"/>
  <c r="D43" i="95"/>
  <c r="C43" i="95"/>
  <c r="J42" i="95"/>
  <c r="I42" i="95"/>
  <c r="H42" i="95"/>
  <c r="G42" i="95"/>
  <c r="F42" i="95"/>
  <c r="E42" i="95"/>
  <c r="D42" i="95"/>
  <c r="C42" i="95"/>
  <c r="J41" i="95"/>
  <c r="I41" i="95"/>
  <c r="H41" i="95"/>
  <c r="G41" i="95"/>
  <c r="F41" i="95"/>
  <c r="E41" i="95"/>
  <c r="D41" i="95"/>
  <c r="C41" i="95"/>
  <c r="J40" i="95"/>
  <c r="I40" i="95"/>
  <c r="H40" i="95"/>
  <c r="G40" i="95"/>
  <c r="F40" i="95"/>
  <c r="E40" i="95"/>
  <c r="D40" i="95"/>
  <c r="C40" i="95"/>
  <c r="J39" i="95"/>
  <c r="I39" i="95"/>
  <c r="H39" i="95"/>
  <c r="G39" i="95"/>
  <c r="F39" i="95"/>
  <c r="E39" i="95"/>
  <c r="D39" i="95"/>
  <c r="C39" i="95"/>
  <c r="J38" i="95"/>
  <c r="I38" i="95"/>
  <c r="H38" i="95"/>
  <c r="G38" i="95"/>
  <c r="F38" i="95"/>
  <c r="E38" i="95"/>
  <c r="D38" i="95"/>
  <c r="C38" i="95"/>
  <c r="J37" i="95"/>
  <c r="I37" i="95"/>
  <c r="H37" i="95"/>
  <c r="G37" i="95"/>
  <c r="F37" i="95"/>
  <c r="E37" i="95"/>
  <c r="D37" i="95"/>
  <c r="C37" i="95"/>
  <c r="J36" i="95"/>
  <c r="I36" i="95"/>
  <c r="H36" i="95"/>
  <c r="G36" i="95"/>
  <c r="F36" i="95"/>
  <c r="E36" i="95"/>
  <c r="D36" i="95"/>
  <c r="C36" i="95"/>
  <c r="J35" i="95"/>
  <c r="I35" i="95"/>
  <c r="H35" i="95"/>
  <c r="G35" i="95"/>
  <c r="F35" i="95"/>
  <c r="E35" i="95"/>
  <c r="D35" i="95"/>
  <c r="C35" i="95"/>
  <c r="J34" i="95"/>
  <c r="I34" i="95"/>
  <c r="H34" i="95"/>
  <c r="G34" i="95"/>
  <c r="F34" i="95"/>
  <c r="E34" i="95"/>
  <c r="D34" i="95"/>
  <c r="C34" i="95"/>
  <c r="J17" i="95"/>
  <c r="J45" i="95" s="1"/>
  <c r="I17" i="95"/>
  <c r="I45" i="95" s="1"/>
  <c r="H17" i="95"/>
  <c r="H45" i="95" s="1"/>
  <c r="G17" i="95"/>
  <c r="G45" i="95" s="1"/>
  <c r="F17" i="95"/>
  <c r="F45" i="95" s="1"/>
  <c r="E17" i="95"/>
  <c r="E45" i="95" s="1"/>
  <c r="D17" i="95"/>
  <c r="D45" i="95" s="1"/>
  <c r="C17" i="95"/>
  <c r="C45" i="95" s="1"/>
  <c r="K16" i="95"/>
  <c r="K15" i="95"/>
  <c r="K14" i="95"/>
  <c r="K13" i="95"/>
  <c r="K12" i="95"/>
  <c r="K11" i="95"/>
  <c r="K10" i="95"/>
  <c r="K9" i="95"/>
  <c r="K8" i="95"/>
  <c r="K7" i="95"/>
  <c r="K6" i="95"/>
  <c r="B15" i="94"/>
  <c r="C15" i="94" s="1"/>
  <c r="K36" i="95" l="1"/>
  <c r="K42" i="95"/>
  <c r="K34" i="95"/>
  <c r="K40" i="95"/>
  <c r="K38" i="95"/>
  <c r="K44" i="95"/>
  <c r="K39" i="95"/>
  <c r="K17" i="95"/>
  <c r="K35" i="95"/>
  <c r="K41" i="95"/>
  <c r="K37" i="95"/>
  <c r="K43" i="95"/>
  <c r="K45" i="95" l="1"/>
  <c r="J128" i="93"/>
  <c r="I128" i="93"/>
  <c r="H128" i="93"/>
  <c r="G128" i="93"/>
  <c r="F128" i="93"/>
  <c r="E128" i="93"/>
  <c r="D128" i="93"/>
  <c r="C128" i="93"/>
  <c r="K128" i="93" s="1"/>
  <c r="J127" i="93"/>
  <c r="I127" i="93"/>
  <c r="H127" i="93"/>
  <c r="G127" i="93"/>
  <c r="F127" i="93"/>
  <c r="E127" i="93"/>
  <c r="D127" i="93"/>
  <c r="C127" i="93"/>
  <c r="K127" i="93" s="1"/>
  <c r="J126" i="93"/>
  <c r="I126" i="93"/>
  <c r="H126" i="93"/>
  <c r="G126" i="93"/>
  <c r="F126" i="93"/>
  <c r="E126" i="93"/>
  <c r="D126" i="93"/>
  <c r="C126" i="93"/>
  <c r="K126" i="93" s="1"/>
  <c r="J125" i="93"/>
  <c r="I125" i="93"/>
  <c r="H125" i="93"/>
  <c r="G125" i="93"/>
  <c r="F125" i="93"/>
  <c r="E125" i="93"/>
  <c r="D125" i="93"/>
  <c r="C125" i="93"/>
  <c r="K125" i="93" s="1"/>
  <c r="J124" i="93"/>
  <c r="I124" i="93"/>
  <c r="H124" i="93"/>
  <c r="G124" i="93"/>
  <c r="F124" i="93"/>
  <c r="E124" i="93"/>
  <c r="D124" i="93"/>
  <c r="C124" i="93"/>
  <c r="K124" i="93" s="1"/>
  <c r="J123" i="93"/>
  <c r="I123" i="93"/>
  <c r="H123" i="93"/>
  <c r="G123" i="93"/>
  <c r="F123" i="93"/>
  <c r="E123" i="93"/>
  <c r="D123" i="93"/>
  <c r="C123" i="93"/>
  <c r="K123" i="93" s="1"/>
  <c r="J122" i="93"/>
  <c r="I122" i="93"/>
  <c r="H122" i="93"/>
  <c r="G122" i="93"/>
  <c r="F122" i="93"/>
  <c r="E122" i="93"/>
  <c r="D122" i="93"/>
  <c r="C122" i="93"/>
  <c r="K122" i="93" s="1"/>
  <c r="J121" i="93"/>
  <c r="I121" i="93"/>
  <c r="H121" i="93"/>
  <c r="G121" i="93"/>
  <c r="F121" i="93"/>
  <c r="E121" i="93"/>
  <c r="D121" i="93"/>
  <c r="C121" i="93"/>
  <c r="K121" i="93" s="1"/>
  <c r="J120" i="93"/>
  <c r="I120" i="93"/>
  <c r="H120" i="93"/>
  <c r="G120" i="93"/>
  <c r="F120" i="93"/>
  <c r="E120" i="93"/>
  <c r="D120" i="93"/>
  <c r="C120" i="93"/>
  <c r="K120" i="93" s="1"/>
  <c r="J119" i="93"/>
  <c r="I119" i="93"/>
  <c r="H119" i="93"/>
  <c r="G119" i="93"/>
  <c r="F119" i="93"/>
  <c r="E119" i="93"/>
  <c r="D119" i="93"/>
  <c r="C119" i="93"/>
  <c r="K119" i="93" s="1"/>
  <c r="J118" i="93"/>
  <c r="I118" i="93"/>
  <c r="H118" i="93"/>
  <c r="G118" i="93"/>
  <c r="F118" i="93"/>
  <c r="E118" i="93"/>
  <c r="D118" i="93"/>
  <c r="C118" i="93"/>
  <c r="K118" i="93" s="1"/>
  <c r="J115" i="93"/>
  <c r="I115" i="93"/>
  <c r="H115" i="93"/>
  <c r="G115" i="93"/>
  <c r="F115" i="93"/>
  <c r="E115" i="93"/>
  <c r="D115" i="93"/>
  <c r="C115" i="93"/>
  <c r="K114" i="93"/>
  <c r="K113" i="93"/>
  <c r="K112" i="93"/>
  <c r="K111" i="93"/>
  <c r="K110" i="93"/>
  <c r="K109" i="93"/>
  <c r="K108" i="93"/>
  <c r="K107" i="93"/>
  <c r="K106" i="93"/>
  <c r="K105" i="93"/>
  <c r="K104" i="93"/>
  <c r="K115" i="93" s="1"/>
  <c r="J101" i="93"/>
  <c r="I101" i="93"/>
  <c r="H101" i="93"/>
  <c r="G101" i="93"/>
  <c r="F101" i="93"/>
  <c r="E101" i="93"/>
  <c r="D101" i="93"/>
  <c r="C101" i="93"/>
  <c r="K100" i="93"/>
  <c r="K99" i="93"/>
  <c r="K98" i="93"/>
  <c r="K97" i="93"/>
  <c r="K101" i="93" s="1"/>
  <c r="K96" i="93"/>
  <c r="K95" i="93"/>
  <c r="K94" i="93"/>
  <c r="K93" i="93"/>
  <c r="K92" i="93"/>
  <c r="K91" i="93"/>
  <c r="K90" i="93"/>
  <c r="J87" i="93"/>
  <c r="I87" i="93"/>
  <c r="H87" i="93"/>
  <c r="G87" i="93"/>
  <c r="F87" i="93"/>
  <c r="E87" i="93"/>
  <c r="D87" i="93"/>
  <c r="C87" i="93"/>
  <c r="K86" i="93"/>
  <c r="K85" i="93"/>
  <c r="K84" i="93"/>
  <c r="K83" i="93"/>
  <c r="K82" i="93"/>
  <c r="K81" i="93"/>
  <c r="K80" i="93"/>
  <c r="K79" i="93"/>
  <c r="K78" i="93"/>
  <c r="K77" i="93"/>
  <c r="K87" i="93" s="1"/>
  <c r="K76" i="93"/>
  <c r="J73" i="93"/>
  <c r="I73" i="93"/>
  <c r="H73" i="93"/>
  <c r="G73" i="93"/>
  <c r="F73" i="93"/>
  <c r="E73" i="93"/>
  <c r="D73" i="93"/>
  <c r="C73" i="93"/>
  <c r="K72" i="93"/>
  <c r="K71" i="93"/>
  <c r="K70" i="93"/>
  <c r="K69" i="93"/>
  <c r="K68" i="93"/>
  <c r="K67" i="93"/>
  <c r="K66" i="93"/>
  <c r="K65" i="93"/>
  <c r="K64" i="93"/>
  <c r="K63" i="93"/>
  <c r="K62" i="93"/>
  <c r="K73" i="93" s="1"/>
  <c r="K59" i="93"/>
  <c r="J59" i="93"/>
  <c r="I59" i="93"/>
  <c r="H59" i="93"/>
  <c r="G59" i="93"/>
  <c r="F59" i="93"/>
  <c r="E59" i="93"/>
  <c r="D59" i="93"/>
  <c r="C59" i="93"/>
  <c r="K58" i="93"/>
  <c r="K57" i="93"/>
  <c r="K56" i="93"/>
  <c r="K55" i="93"/>
  <c r="K54" i="93"/>
  <c r="K53" i="93"/>
  <c r="K52" i="93"/>
  <c r="K51" i="93"/>
  <c r="K50" i="93"/>
  <c r="K49" i="93"/>
  <c r="K48" i="93"/>
  <c r="J45" i="93"/>
  <c r="I45" i="93"/>
  <c r="H45" i="93"/>
  <c r="G45" i="93"/>
  <c r="F45" i="93"/>
  <c r="E45" i="93"/>
  <c r="D45" i="93"/>
  <c r="C45" i="93"/>
  <c r="K44" i="93"/>
  <c r="K43" i="93"/>
  <c r="K42" i="93"/>
  <c r="K41" i="93"/>
  <c r="K40" i="93"/>
  <c r="K39" i="93"/>
  <c r="K38" i="93"/>
  <c r="K37" i="93"/>
  <c r="K36" i="93"/>
  <c r="K35" i="93"/>
  <c r="K45" i="93" s="1"/>
  <c r="K34" i="93"/>
  <c r="J31" i="93"/>
  <c r="J129" i="93" s="1"/>
  <c r="I31" i="93"/>
  <c r="H31" i="93"/>
  <c r="G31" i="93"/>
  <c r="F31" i="93"/>
  <c r="E31" i="93"/>
  <c r="D31" i="93"/>
  <c r="D129" i="93" s="1"/>
  <c r="C31" i="93"/>
  <c r="K30" i="93"/>
  <c r="K29" i="93"/>
  <c r="K28" i="93"/>
  <c r="K27" i="93"/>
  <c r="K26" i="93"/>
  <c r="K25" i="93"/>
  <c r="K24" i="93"/>
  <c r="K23" i="93"/>
  <c r="K22" i="93"/>
  <c r="K21" i="93"/>
  <c r="K20" i="93"/>
  <c r="K31" i="93" s="1"/>
  <c r="J17" i="93"/>
  <c r="I17" i="93"/>
  <c r="I129" i="93" s="1"/>
  <c r="H17" i="93"/>
  <c r="H129" i="93" s="1"/>
  <c r="G17" i="93"/>
  <c r="G129" i="93" s="1"/>
  <c r="F17" i="93"/>
  <c r="F129" i="93" s="1"/>
  <c r="E17" i="93"/>
  <c r="E129" i="93" s="1"/>
  <c r="D17" i="93"/>
  <c r="C17" i="93"/>
  <c r="C129" i="93" s="1"/>
  <c r="K16" i="93"/>
  <c r="K15" i="93"/>
  <c r="K14" i="93"/>
  <c r="K13" i="93"/>
  <c r="K12" i="93"/>
  <c r="K11" i="93"/>
  <c r="K10" i="93"/>
  <c r="K9" i="93"/>
  <c r="K8" i="93"/>
  <c r="K7" i="93"/>
  <c r="K17" i="93" s="1"/>
  <c r="K6" i="93"/>
  <c r="K129" i="93" l="1"/>
  <c r="J128" i="92" l="1"/>
  <c r="I128" i="92"/>
  <c r="H128" i="92"/>
  <c r="G128" i="92"/>
  <c r="F128" i="92"/>
  <c r="E128" i="92"/>
  <c r="D128" i="92"/>
  <c r="K128" i="92" s="1"/>
  <c r="C128" i="92"/>
  <c r="J127" i="92"/>
  <c r="I127" i="92"/>
  <c r="H127" i="92"/>
  <c r="G127" i="92"/>
  <c r="F127" i="92"/>
  <c r="E127" i="92"/>
  <c r="D127" i="92"/>
  <c r="K127" i="92" s="1"/>
  <c r="C127" i="92"/>
  <c r="J126" i="92"/>
  <c r="I126" i="92"/>
  <c r="H126" i="92"/>
  <c r="G126" i="92"/>
  <c r="F126" i="92"/>
  <c r="E126" i="92"/>
  <c r="D126" i="92"/>
  <c r="K126" i="92" s="1"/>
  <c r="C126" i="92"/>
  <c r="J125" i="92"/>
  <c r="I125" i="92"/>
  <c r="H125" i="92"/>
  <c r="G125" i="92"/>
  <c r="F125" i="92"/>
  <c r="E125" i="92"/>
  <c r="D125" i="92"/>
  <c r="K125" i="92" s="1"/>
  <c r="C125" i="92"/>
  <c r="J124" i="92"/>
  <c r="I124" i="92"/>
  <c r="H124" i="92"/>
  <c r="G124" i="92"/>
  <c r="F124" i="92"/>
  <c r="E124" i="92"/>
  <c r="D124" i="92"/>
  <c r="K124" i="92" s="1"/>
  <c r="C124" i="92"/>
  <c r="J123" i="92"/>
  <c r="I123" i="92"/>
  <c r="H123" i="92"/>
  <c r="G123" i="92"/>
  <c r="F123" i="92"/>
  <c r="E123" i="92"/>
  <c r="D123" i="92"/>
  <c r="K123" i="92" s="1"/>
  <c r="C123" i="92"/>
  <c r="J122" i="92"/>
  <c r="I122" i="92"/>
  <c r="H122" i="92"/>
  <c r="G122" i="92"/>
  <c r="F122" i="92"/>
  <c r="E122" i="92"/>
  <c r="D122" i="92"/>
  <c r="K122" i="92" s="1"/>
  <c r="C122" i="92"/>
  <c r="J121" i="92"/>
  <c r="I121" i="92"/>
  <c r="H121" i="92"/>
  <c r="G121" i="92"/>
  <c r="F121" i="92"/>
  <c r="E121" i="92"/>
  <c r="D121" i="92"/>
  <c r="K121" i="92" s="1"/>
  <c r="C121" i="92"/>
  <c r="J120" i="92"/>
  <c r="I120" i="92"/>
  <c r="H120" i="92"/>
  <c r="G120" i="92"/>
  <c r="F120" i="92"/>
  <c r="E120" i="92"/>
  <c r="D120" i="92"/>
  <c r="K120" i="92" s="1"/>
  <c r="C120" i="92"/>
  <c r="J119" i="92"/>
  <c r="I119" i="92"/>
  <c r="H119" i="92"/>
  <c r="G119" i="92"/>
  <c r="F119" i="92"/>
  <c r="E119" i="92"/>
  <c r="D119" i="92"/>
  <c r="K119" i="92" s="1"/>
  <c r="C119" i="92"/>
  <c r="J118" i="92"/>
  <c r="I118" i="92"/>
  <c r="H118" i="92"/>
  <c r="G118" i="92"/>
  <c r="F118" i="92"/>
  <c r="E118" i="92"/>
  <c r="D118" i="92"/>
  <c r="K118" i="92" s="1"/>
  <c r="C118" i="92"/>
  <c r="J115" i="92"/>
  <c r="I115" i="92"/>
  <c r="H115" i="92"/>
  <c r="G115" i="92"/>
  <c r="F115" i="92"/>
  <c r="E115" i="92"/>
  <c r="D115" i="92"/>
  <c r="C115" i="92"/>
  <c r="K114" i="92"/>
  <c r="K113" i="92"/>
  <c r="K112" i="92"/>
  <c r="K111" i="92"/>
  <c r="K110" i="92"/>
  <c r="K109" i="92"/>
  <c r="K108" i="92"/>
  <c r="K107" i="92"/>
  <c r="K106" i="92"/>
  <c r="K105" i="92"/>
  <c r="K104" i="92"/>
  <c r="K115" i="92" s="1"/>
  <c r="J101" i="92"/>
  <c r="I101" i="92"/>
  <c r="H101" i="92"/>
  <c r="G101" i="92"/>
  <c r="F101" i="92"/>
  <c r="E101" i="92"/>
  <c r="D101" i="92"/>
  <c r="C101" i="92"/>
  <c r="K100" i="92"/>
  <c r="K99" i="92"/>
  <c r="K98" i="92"/>
  <c r="K97" i="92"/>
  <c r="K96" i="92"/>
  <c r="K95" i="92"/>
  <c r="K94" i="92"/>
  <c r="K93" i="92"/>
  <c r="K92" i="92"/>
  <c r="K91" i="92"/>
  <c r="K90" i="92"/>
  <c r="K101" i="92" s="1"/>
  <c r="J87" i="92"/>
  <c r="I87" i="92"/>
  <c r="H87" i="92"/>
  <c r="G87" i="92"/>
  <c r="F87" i="92"/>
  <c r="E87" i="92"/>
  <c r="D87" i="92"/>
  <c r="C87" i="92"/>
  <c r="K86" i="92"/>
  <c r="K85" i="92"/>
  <c r="K84" i="92"/>
  <c r="K83" i="92"/>
  <c r="K82" i="92"/>
  <c r="K81" i="92"/>
  <c r="K80" i="92"/>
  <c r="K79" i="92"/>
  <c r="K78" i="92"/>
  <c r="K77" i="92"/>
  <c r="K87" i="92" s="1"/>
  <c r="K76" i="92"/>
  <c r="J73" i="92"/>
  <c r="I73" i="92"/>
  <c r="H73" i="92"/>
  <c r="G73" i="92"/>
  <c r="F73" i="92"/>
  <c r="E73" i="92"/>
  <c r="D73" i="92"/>
  <c r="C73" i="92"/>
  <c r="K72" i="92"/>
  <c r="K71" i="92"/>
  <c r="K70" i="92"/>
  <c r="K69" i="92"/>
  <c r="K68" i="92"/>
  <c r="K67" i="92"/>
  <c r="K66" i="92"/>
  <c r="K65" i="92"/>
  <c r="K64" i="92"/>
  <c r="K63" i="92"/>
  <c r="K62" i="92"/>
  <c r="K73" i="92" s="1"/>
  <c r="J59" i="92"/>
  <c r="I59" i="92"/>
  <c r="H59" i="92"/>
  <c r="G59" i="92"/>
  <c r="F59" i="92"/>
  <c r="E59" i="92"/>
  <c r="D59" i="92"/>
  <c r="C59" i="92"/>
  <c r="K58" i="92"/>
  <c r="K57" i="92"/>
  <c r="K56" i="92"/>
  <c r="K55" i="92"/>
  <c r="K54" i="92"/>
  <c r="K53" i="92"/>
  <c r="K52" i="92"/>
  <c r="K51" i="92"/>
  <c r="K50" i="92"/>
  <c r="K49" i="92"/>
  <c r="K48" i="92"/>
  <c r="K59" i="92" s="1"/>
  <c r="J45" i="92"/>
  <c r="I45" i="92"/>
  <c r="H45" i="92"/>
  <c r="G45" i="92"/>
  <c r="F45" i="92"/>
  <c r="E45" i="92"/>
  <c r="D45" i="92"/>
  <c r="C45" i="92"/>
  <c r="K44" i="92"/>
  <c r="K43" i="92"/>
  <c r="K42" i="92"/>
  <c r="K41" i="92"/>
  <c r="K40" i="92"/>
  <c r="K39" i="92"/>
  <c r="K38" i="92"/>
  <c r="K37" i="92"/>
  <c r="K36" i="92"/>
  <c r="K35" i="92"/>
  <c r="K45" i="92" s="1"/>
  <c r="K34" i="92"/>
  <c r="J31" i="92"/>
  <c r="I31" i="92"/>
  <c r="H31" i="92"/>
  <c r="H129" i="92" s="1"/>
  <c r="G31" i="92"/>
  <c r="G129" i="92" s="1"/>
  <c r="F31" i="92"/>
  <c r="E31" i="92"/>
  <c r="D31" i="92"/>
  <c r="C31" i="92"/>
  <c r="K30" i="92"/>
  <c r="K29" i="92"/>
  <c r="K28" i="92"/>
  <c r="K27" i="92"/>
  <c r="K26" i="92"/>
  <c r="K25" i="92"/>
  <c r="K24" i="92"/>
  <c r="K23" i="92"/>
  <c r="K22" i="92"/>
  <c r="K21" i="92"/>
  <c r="K20" i="92"/>
  <c r="K31" i="92" s="1"/>
  <c r="J17" i="92"/>
  <c r="J129" i="92" s="1"/>
  <c r="I17" i="92"/>
  <c r="I129" i="92" s="1"/>
  <c r="H17" i="92"/>
  <c r="G17" i="92"/>
  <c r="F17" i="92"/>
  <c r="F129" i="92" s="1"/>
  <c r="E17" i="92"/>
  <c r="E129" i="92" s="1"/>
  <c r="D17" i="92"/>
  <c r="D129" i="92" s="1"/>
  <c r="C17" i="92"/>
  <c r="C129" i="92" s="1"/>
  <c r="K16" i="92"/>
  <c r="K15" i="92"/>
  <c r="K14" i="92"/>
  <c r="K13" i="92"/>
  <c r="K12" i="92"/>
  <c r="K11" i="92"/>
  <c r="K10" i="92"/>
  <c r="K9" i="92"/>
  <c r="K8" i="92"/>
  <c r="K7" i="92"/>
  <c r="K6" i="92"/>
  <c r="K17" i="92" s="1"/>
  <c r="K129" i="92" l="1"/>
  <c r="J83" i="91" l="1"/>
  <c r="I83" i="91"/>
  <c r="H83" i="91"/>
  <c r="G83" i="91"/>
  <c r="F83" i="91"/>
  <c r="E83" i="91"/>
  <c r="D83" i="91"/>
  <c r="C83" i="91"/>
  <c r="B83" i="91"/>
  <c r="K82" i="91"/>
  <c r="K81" i="91"/>
  <c r="K80" i="91"/>
  <c r="K79" i="91"/>
  <c r="K78" i="91"/>
  <c r="K77" i="91"/>
  <c r="K76" i="91"/>
  <c r="K75" i="91"/>
  <c r="K74" i="91"/>
  <c r="K73" i="91"/>
  <c r="K72" i="91"/>
  <c r="K71" i="91"/>
  <c r="K70" i="91"/>
  <c r="K69" i="91"/>
  <c r="K68" i="91"/>
  <c r="K67" i="91"/>
  <c r="K66" i="91"/>
  <c r="K65" i="91"/>
  <c r="K64" i="91"/>
  <c r="K63" i="91"/>
  <c r="K62" i="91"/>
  <c r="K61" i="91"/>
  <c r="K60" i="91"/>
  <c r="K59" i="91"/>
  <c r="K58" i="91"/>
  <c r="K57" i="91"/>
  <c r="K56" i="91"/>
  <c r="K55" i="91"/>
  <c r="K54" i="91"/>
  <c r="K53" i="91"/>
  <c r="K52" i="91"/>
  <c r="K51" i="91"/>
  <c r="K50" i="91"/>
  <c r="K49" i="91"/>
  <c r="K48" i="91"/>
  <c r="K47" i="91"/>
  <c r="K46" i="91"/>
  <c r="K45" i="91"/>
  <c r="K44" i="91"/>
  <c r="K43" i="91"/>
  <c r="K42" i="91"/>
  <c r="K41" i="91"/>
  <c r="K40" i="91"/>
  <c r="K39" i="91"/>
  <c r="K38" i="91"/>
  <c r="K37" i="91"/>
  <c r="K36" i="91"/>
  <c r="K35" i="91"/>
  <c r="K34" i="91"/>
  <c r="K33" i="91"/>
  <c r="K32" i="91"/>
  <c r="K31" i="91"/>
  <c r="K30" i="91"/>
  <c r="K29" i="91"/>
  <c r="K28" i="91"/>
  <c r="K27" i="91"/>
  <c r="K26" i="91"/>
  <c r="K25" i="91"/>
  <c r="K24" i="91"/>
  <c r="K23" i="91"/>
  <c r="K22" i="91"/>
  <c r="K21" i="91"/>
  <c r="K20" i="91"/>
  <c r="K19" i="91"/>
  <c r="K18" i="91"/>
  <c r="K17" i="91"/>
  <c r="K16" i="91"/>
  <c r="K15" i="91"/>
  <c r="K14" i="91"/>
  <c r="K13" i="91"/>
  <c r="K12" i="91"/>
  <c r="K11" i="91"/>
  <c r="K10" i="91"/>
  <c r="K9" i="91"/>
  <c r="K8" i="91"/>
  <c r="K7" i="91"/>
  <c r="K6" i="91"/>
  <c r="K5" i="91"/>
  <c r="K4" i="91"/>
  <c r="J30" i="90"/>
  <c r="K27" i="90"/>
  <c r="J27" i="90"/>
  <c r="K24" i="90"/>
  <c r="J24" i="90"/>
  <c r="K21" i="90"/>
  <c r="J21" i="90"/>
  <c r="K18" i="90"/>
  <c r="J18" i="90"/>
  <c r="K15" i="90"/>
  <c r="J15" i="90"/>
  <c r="K12" i="90"/>
  <c r="J12" i="90"/>
  <c r="K9" i="90"/>
  <c r="J9" i="90"/>
  <c r="K6" i="90"/>
  <c r="J6" i="90"/>
  <c r="K83" i="89"/>
  <c r="J83" i="89"/>
  <c r="I83" i="89"/>
  <c r="H83" i="89"/>
  <c r="G83" i="89"/>
  <c r="F83" i="89"/>
  <c r="E83" i="89"/>
  <c r="D83" i="89"/>
  <c r="C83" i="89"/>
  <c r="B83" i="89"/>
  <c r="K82" i="89"/>
  <c r="J82" i="89"/>
  <c r="I82" i="89"/>
  <c r="H82" i="89"/>
  <c r="G82" i="89"/>
  <c r="F82" i="89"/>
  <c r="E82" i="89"/>
  <c r="D82" i="89"/>
  <c r="C82" i="89"/>
  <c r="B82" i="89"/>
  <c r="K81" i="89"/>
  <c r="J81" i="89"/>
  <c r="I81" i="89"/>
  <c r="H81" i="89"/>
  <c r="G81" i="89"/>
  <c r="F81" i="89"/>
  <c r="E81" i="89"/>
  <c r="D81" i="89"/>
  <c r="C81" i="89"/>
  <c r="B81" i="89"/>
  <c r="K80" i="89"/>
  <c r="J80" i="89"/>
  <c r="I80" i="89"/>
  <c r="H80" i="89"/>
  <c r="G80" i="89"/>
  <c r="F80" i="89"/>
  <c r="E80" i="89"/>
  <c r="D80" i="89"/>
  <c r="C80" i="89"/>
  <c r="B80" i="89"/>
  <c r="K79" i="89"/>
  <c r="J79" i="89"/>
  <c r="I79" i="89"/>
  <c r="H79" i="89"/>
  <c r="G79" i="89"/>
  <c r="F79" i="89"/>
  <c r="E79" i="89"/>
  <c r="D79" i="89"/>
  <c r="C79" i="89"/>
  <c r="B79" i="89"/>
  <c r="K78" i="89"/>
  <c r="J78" i="89"/>
  <c r="I78" i="89"/>
  <c r="H78" i="89"/>
  <c r="G78" i="89"/>
  <c r="F78" i="89"/>
  <c r="E78" i="89"/>
  <c r="D78" i="89"/>
  <c r="C78" i="89"/>
  <c r="B78" i="89"/>
  <c r="K77" i="89"/>
  <c r="J77" i="89"/>
  <c r="I77" i="89"/>
  <c r="H77" i="89"/>
  <c r="G77" i="89"/>
  <c r="F77" i="89"/>
  <c r="E77" i="89"/>
  <c r="D77" i="89"/>
  <c r="C77" i="89"/>
  <c r="B77" i="89"/>
  <c r="K68" i="89"/>
  <c r="J68" i="89"/>
  <c r="I68" i="89"/>
  <c r="H68" i="89"/>
  <c r="G68" i="89"/>
  <c r="F68" i="89"/>
  <c r="E68" i="89"/>
  <c r="D68" i="89"/>
  <c r="C68" i="89"/>
  <c r="B68" i="89"/>
  <c r="K60" i="89"/>
  <c r="J60" i="89"/>
  <c r="I60" i="89"/>
  <c r="H60" i="89"/>
  <c r="G60" i="89"/>
  <c r="F60" i="89"/>
  <c r="E60" i="89"/>
  <c r="D60" i="89"/>
  <c r="C60" i="89"/>
  <c r="B60" i="89"/>
  <c r="K52" i="89"/>
  <c r="J52" i="89"/>
  <c r="I52" i="89"/>
  <c r="H52" i="89"/>
  <c r="G52" i="89"/>
  <c r="F52" i="89"/>
  <c r="E52" i="89"/>
  <c r="D52" i="89"/>
  <c r="C52" i="89"/>
  <c r="B52" i="89"/>
  <c r="K44" i="89"/>
  <c r="J44" i="89"/>
  <c r="I44" i="89"/>
  <c r="H44" i="89"/>
  <c r="G44" i="89"/>
  <c r="F44" i="89"/>
  <c r="E44" i="89"/>
  <c r="D44" i="89"/>
  <c r="C44" i="89"/>
  <c r="B44" i="89"/>
  <c r="K36" i="89"/>
  <c r="J36" i="89"/>
  <c r="I36" i="89"/>
  <c r="H36" i="89"/>
  <c r="G36" i="89"/>
  <c r="F36" i="89"/>
  <c r="E36" i="89"/>
  <c r="D36" i="89"/>
  <c r="C36" i="89"/>
  <c r="B36" i="89"/>
  <c r="K28" i="89"/>
  <c r="J28" i="89"/>
  <c r="I28" i="89"/>
  <c r="H28" i="89"/>
  <c r="G28" i="89"/>
  <c r="F28" i="89"/>
  <c r="E28" i="89"/>
  <c r="D28" i="89"/>
  <c r="C28" i="89"/>
  <c r="B28" i="89"/>
  <c r="K20" i="89"/>
  <c r="J20" i="89"/>
  <c r="I20" i="89"/>
  <c r="H20" i="89"/>
  <c r="G20" i="89"/>
  <c r="F20" i="89"/>
  <c r="E20" i="89"/>
  <c r="D20" i="89"/>
  <c r="C20" i="89"/>
  <c r="B20" i="89"/>
  <c r="K12" i="89"/>
  <c r="J12" i="89"/>
  <c r="I12" i="89"/>
  <c r="H12" i="89"/>
  <c r="G12" i="89"/>
  <c r="F12" i="89"/>
  <c r="E12" i="89"/>
  <c r="D12" i="89"/>
  <c r="C12" i="89"/>
  <c r="B12" i="89"/>
  <c r="K4" i="89"/>
  <c r="J4" i="89"/>
  <c r="I4" i="89"/>
  <c r="H4" i="89"/>
  <c r="G4" i="89"/>
  <c r="F4" i="89"/>
  <c r="E4" i="89"/>
  <c r="D4" i="89"/>
  <c r="C4" i="89"/>
  <c r="B4" i="89"/>
  <c r="K91" i="87"/>
  <c r="J91" i="87"/>
  <c r="I91" i="87"/>
  <c r="H91" i="87"/>
  <c r="G91" i="87"/>
  <c r="F91" i="87"/>
  <c r="E91" i="87"/>
  <c r="D91" i="87"/>
  <c r="C91" i="87"/>
  <c r="B91" i="87"/>
  <c r="K90" i="87"/>
  <c r="J90" i="87"/>
  <c r="I90" i="87"/>
  <c r="H90" i="87"/>
  <c r="G90" i="87"/>
  <c r="F90" i="87"/>
  <c r="E90" i="87"/>
  <c r="D90" i="87"/>
  <c r="C90" i="87"/>
  <c r="B90" i="87"/>
  <c r="K89" i="87"/>
  <c r="J89" i="87"/>
  <c r="I89" i="87"/>
  <c r="H89" i="87"/>
  <c r="G89" i="87"/>
  <c r="F89" i="87"/>
  <c r="E89" i="87"/>
  <c r="D89" i="87"/>
  <c r="C89" i="87"/>
  <c r="B89" i="87"/>
  <c r="K88" i="87"/>
  <c r="J88" i="87"/>
  <c r="I88" i="87"/>
  <c r="H88" i="87"/>
  <c r="G88" i="87"/>
  <c r="F88" i="87"/>
  <c r="E88" i="87"/>
  <c r="D88" i="87"/>
  <c r="C88" i="87"/>
  <c r="B88" i="87"/>
  <c r="K87" i="87"/>
  <c r="J87" i="87"/>
  <c r="I87" i="87"/>
  <c r="H87" i="87"/>
  <c r="G87" i="87"/>
  <c r="F87" i="87"/>
  <c r="E87" i="87"/>
  <c r="D87" i="87"/>
  <c r="C87" i="87"/>
  <c r="B87" i="87"/>
  <c r="K83" i="87"/>
  <c r="J83" i="87"/>
  <c r="I83" i="87"/>
  <c r="H83" i="87"/>
  <c r="G83" i="87"/>
  <c r="F83" i="87"/>
  <c r="E83" i="87"/>
  <c r="D83" i="87"/>
  <c r="C83" i="87"/>
  <c r="B83" i="87"/>
  <c r="M82" i="87"/>
  <c r="L82" i="87"/>
  <c r="M81" i="87"/>
  <c r="L81" i="87"/>
  <c r="M80" i="87"/>
  <c r="L80" i="87"/>
  <c r="M79" i="87"/>
  <c r="L79" i="87"/>
  <c r="M78" i="87"/>
  <c r="L78" i="87"/>
  <c r="K74" i="87"/>
  <c r="J74" i="87"/>
  <c r="I74" i="87"/>
  <c r="H74" i="87"/>
  <c r="G74" i="87"/>
  <c r="F74" i="87"/>
  <c r="E74" i="87"/>
  <c r="D74" i="87"/>
  <c r="C74" i="87"/>
  <c r="B74" i="87"/>
  <c r="M73" i="87"/>
  <c r="L73" i="87"/>
  <c r="M72" i="87"/>
  <c r="L72" i="87"/>
  <c r="M71" i="87"/>
  <c r="L71" i="87"/>
  <c r="M70" i="87"/>
  <c r="L70" i="87"/>
  <c r="M69" i="87"/>
  <c r="L69" i="87"/>
  <c r="K65" i="87"/>
  <c r="J65" i="87"/>
  <c r="I65" i="87"/>
  <c r="H65" i="87"/>
  <c r="G65" i="87"/>
  <c r="F65" i="87"/>
  <c r="E65" i="87"/>
  <c r="D65" i="87"/>
  <c r="C65" i="87"/>
  <c r="B65" i="87"/>
  <c r="M64" i="87"/>
  <c r="L64" i="87"/>
  <c r="M63" i="87"/>
  <c r="L63" i="87"/>
  <c r="M62" i="87"/>
  <c r="L62" i="87"/>
  <c r="M61" i="87"/>
  <c r="L61" i="87"/>
  <c r="M60" i="87"/>
  <c r="L60" i="87"/>
  <c r="K56" i="87"/>
  <c r="J56" i="87"/>
  <c r="I56" i="87"/>
  <c r="H56" i="87"/>
  <c r="G56" i="87"/>
  <c r="F56" i="87"/>
  <c r="E56" i="87"/>
  <c r="D56" i="87"/>
  <c r="C56" i="87"/>
  <c r="B56" i="87"/>
  <c r="M55" i="87"/>
  <c r="L55" i="87"/>
  <c r="M54" i="87"/>
  <c r="L54" i="87"/>
  <c r="M53" i="87"/>
  <c r="L53" i="87"/>
  <c r="M52" i="87"/>
  <c r="L52" i="87"/>
  <c r="M51" i="87"/>
  <c r="L51" i="87"/>
  <c r="K47" i="87"/>
  <c r="J47" i="87"/>
  <c r="I47" i="87"/>
  <c r="H47" i="87"/>
  <c r="G47" i="87"/>
  <c r="F47" i="87"/>
  <c r="E47" i="87"/>
  <c r="D47" i="87"/>
  <c r="C47" i="87"/>
  <c r="B47" i="87"/>
  <c r="M46" i="87"/>
  <c r="L46" i="87"/>
  <c r="M45" i="87"/>
  <c r="L45" i="87"/>
  <c r="M44" i="87"/>
  <c r="L44" i="87"/>
  <c r="M43" i="87"/>
  <c r="L43" i="87"/>
  <c r="M42" i="87"/>
  <c r="L42" i="87"/>
  <c r="K38" i="87"/>
  <c r="J38" i="87"/>
  <c r="I38" i="87"/>
  <c r="H38" i="87"/>
  <c r="G38" i="87"/>
  <c r="F38" i="87"/>
  <c r="E38" i="87"/>
  <c r="D38" i="87"/>
  <c r="C38" i="87"/>
  <c r="B38" i="87"/>
  <c r="M37" i="87"/>
  <c r="L37" i="87"/>
  <c r="M36" i="87"/>
  <c r="L36" i="87"/>
  <c r="M35" i="87"/>
  <c r="L35" i="87"/>
  <c r="M34" i="87"/>
  <c r="L34" i="87"/>
  <c r="M33" i="87"/>
  <c r="L33" i="87"/>
  <c r="K29" i="87"/>
  <c r="J29" i="87"/>
  <c r="I29" i="87"/>
  <c r="H29" i="87"/>
  <c r="G29" i="87"/>
  <c r="F29" i="87"/>
  <c r="E29" i="87"/>
  <c r="D29" i="87"/>
  <c r="C29" i="87"/>
  <c r="B29" i="87"/>
  <c r="M28" i="87"/>
  <c r="L28" i="87"/>
  <c r="M27" i="87"/>
  <c r="L27" i="87"/>
  <c r="M26" i="87"/>
  <c r="L26" i="87"/>
  <c r="M25" i="87"/>
  <c r="L25" i="87"/>
  <c r="M24" i="87"/>
  <c r="L24" i="87"/>
  <c r="K20" i="87"/>
  <c r="J20" i="87"/>
  <c r="I20" i="87"/>
  <c r="H20" i="87"/>
  <c r="G20" i="87"/>
  <c r="F20" i="87"/>
  <c r="E20" i="87"/>
  <c r="D20" i="87"/>
  <c r="C20" i="87"/>
  <c r="B20" i="87"/>
  <c r="M19" i="87"/>
  <c r="L19" i="87"/>
  <c r="M18" i="87"/>
  <c r="L18" i="87"/>
  <c r="M17" i="87"/>
  <c r="L17" i="87"/>
  <c r="M16" i="87"/>
  <c r="L16" i="87"/>
  <c r="M15" i="87"/>
  <c r="L15" i="87"/>
  <c r="K11" i="87"/>
  <c r="J11" i="87"/>
  <c r="I11" i="87"/>
  <c r="H11" i="87"/>
  <c r="G11" i="87"/>
  <c r="F11" i="87"/>
  <c r="E11" i="87"/>
  <c r="D11" i="87"/>
  <c r="C11" i="87"/>
  <c r="B11" i="87"/>
  <c r="M10" i="87"/>
  <c r="L10" i="87"/>
  <c r="M9" i="87"/>
  <c r="L9" i="87"/>
  <c r="M8" i="87"/>
  <c r="L8" i="87"/>
  <c r="M7" i="87"/>
  <c r="L7" i="87"/>
  <c r="M6" i="87"/>
  <c r="L6" i="87"/>
  <c r="M23" i="85"/>
  <c r="L23" i="85"/>
  <c r="K23" i="85"/>
  <c r="J23" i="85"/>
  <c r="I23" i="85"/>
  <c r="H23" i="85"/>
  <c r="G23" i="85"/>
  <c r="F23" i="85"/>
  <c r="E23" i="85"/>
  <c r="D23" i="85"/>
  <c r="C23" i="85"/>
  <c r="B23" i="85" s="1"/>
  <c r="M22" i="85"/>
  <c r="L22" i="85"/>
  <c r="K22" i="85"/>
  <c r="J22" i="85"/>
  <c r="I22" i="85"/>
  <c r="H22" i="85"/>
  <c r="G22" i="85"/>
  <c r="F22" i="85"/>
  <c r="E22" i="85"/>
  <c r="D22" i="85"/>
  <c r="C22" i="85"/>
  <c r="B21" i="85"/>
  <c r="N21" i="85" s="1"/>
  <c r="B20" i="85"/>
  <c r="N20" i="85" s="1"/>
  <c r="B19" i="85"/>
  <c r="N19" i="85" s="1"/>
  <c r="B18" i="85"/>
  <c r="N18" i="85" s="1"/>
  <c r="B17" i="85"/>
  <c r="N17" i="85" s="1"/>
  <c r="B16" i="85"/>
  <c r="N16" i="85" s="1"/>
  <c r="B15" i="85"/>
  <c r="N15" i="85" s="1"/>
  <c r="B14" i="85"/>
  <c r="N14" i="85" s="1"/>
  <c r="B13" i="85"/>
  <c r="N13" i="85" s="1"/>
  <c r="B12" i="85"/>
  <c r="N12" i="85" s="1"/>
  <c r="B11" i="85"/>
  <c r="N11" i="85" s="1"/>
  <c r="B10" i="85"/>
  <c r="N10" i="85" s="1"/>
  <c r="B9" i="85"/>
  <c r="N9" i="85" s="1"/>
  <c r="B8" i="85"/>
  <c r="N8" i="85" s="1"/>
  <c r="B7" i="85"/>
  <c r="N7" i="85" s="1"/>
  <c r="B6" i="85"/>
  <c r="N6" i="85" s="1"/>
  <c r="B5" i="85"/>
  <c r="N5" i="85" s="1"/>
  <c r="B4" i="85"/>
  <c r="N4" i="85" s="1"/>
  <c r="R129" i="83"/>
  <c r="Q129" i="83"/>
  <c r="P129" i="83"/>
  <c r="N129" i="83"/>
  <c r="M129" i="83"/>
  <c r="L129" i="83"/>
  <c r="J129" i="83"/>
  <c r="I129" i="83"/>
  <c r="H129" i="83"/>
  <c r="F129" i="83"/>
  <c r="E129" i="83"/>
  <c r="D129" i="83"/>
  <c r="R115" i="83"/>
  <c r="Q115" i="83"/>
  <c r="P115" i="83"/>
  <c r="N115" i="83"/>
  <c r="M115" i="83"/>
  <c r="L115" i="83"/>
  <c r="J115" i="83"/>
  <c r="I115" i="83"/>
  <c r="H115" i="83"/>
  <c r="F115" i="83"/>
  <c r="E115" i="83"/>
  <c r="D115" i="83"/>
  <c r="R101" i="83"/>
  <c r="Q101" i="83"/>
  <c r="P101" i="83"/>
  <c r="N101" i="83"/>
  <c r="M101" i="83"/>
  <c r="L101" i="83"/>
  <c r="J101" i="83"/>
  <c r="I101" i="83"/>
  <c r="H101" i="83"/>
  <c r="F101" i="83"/>
  <c r="E101" i="83"/>
  <c r="D101" i="83"/>
  <c r="R87" i="83"/>
  <c r="Q87" i="83"/>
  <c r="P87" i="83"/>
  <c r="N87" i="83"/>
  <c r="M87" i="83"/>
  <c r="L87" i="83"/>
  <c r="J87" i="83"/>
  <c r="I87" i="83"/>
  <c r="H87" i="83"/>
  <c r="F87" i="83"/>
  <c r="E87" i="83"/>
  <c r="D87" i="83"/>
  <c r="R73" i="83"/>
  <c r="P73" i="83"/>
  <c r="N73" i="83"/>
  <c r="M73" i="83"/>
  <c r="L73" i="83"/>
  <c r="J73" i="83"/>
  <c r="I73" i="83"/>
  <c r="H73" i="83"/>
  <c r="F73" i="83"/>
  <c r="E73" i="83"/>
  <c r="D73" i="83"/>
  <c r="R59" i="83"/>
  <c r="Q59" i="83"/>
  <c r="P59" i="83"/>
  <c r="N59" i="83"/>
  <c r="M59" i="83"/>
  <c r="L59" i="83"/>
  <c r="J59" i="83"/>
  <c r="I59" i="83"/>
  <c r="H59" i="83"/>
  <c r="F59" i="83"/>
  <c r="E59" i="83"/>
  <c r="D59" i="83"/>
  <c r="R45" i="83"/>
  <c r="Q45" i="83"/>
  <c r="P45" i="83"/>
  <c r="N45" i="83"/>
  <c r="M45" i="83"/>
  <c r="L45" i="83"/>
  <c r="J45" i="83"/>
  <c r="I45" i="83"/>
  <c r="H45" i="83"/>
  <c r="F45" i="83"/>
  <c r="E45" i="83"/>
  <c r="D45" i="83"/>
  <c r="R31" i="83"/>
  <c r="Q31" i="83"/>
  <c r="P31" i="83"/>
  <c r="N31" i="83"/>
  <c r="M31" i="83"/>
  <c r="L31" i="83"/>
  <c r="J31" i="83"/>
  <c r="I31" i="83"/>
  <c r="H31" i="83"/>
  <c r="F31" i="83"/>
  <c r="E31" i="83"/>
  <c r="D31" i="83"/>
  <c r="R17" i="83"/>
  <c r="Q17" i="83"/>
  <c r="P17" i="83"/>
  <c r="N17" i="83"/>
  <c r="M17" i="83"/>
  <c r="L17" i="83"/>
  <c r="J17" i="83"/>
  <c r="I17" i="83"/>
  <c r="H17" i="83"/>
  <c r="F17" i="83"/>
  <c r="E17" i="83"/>
  <c r="D17" i="83"/>
  <c r="J147" i="82"/>
  <c r="I147" i="82"/>
  <c r="H147" i="82"/>
  <c r="G147" i="82"/>
  <c r="F147" i="82"/>
  <c r="E147" i="82"/>
  <c r="D147" i="82"/>
  <c r="C147" i="82"/>
  <c r="J146" i="82"/>
  <c r="I146" i="82"/>
  <c r="H146" i="82"/>
  <c r="G146" i="82"/>
  <c r="F146" i="82"/>
  <c r="E146" i="82"/>
  <c r="D146" i="82"/>
  <c r="C146" i="82"/>
  <c r="J144" i="82"/>
  <c r="I144" i="82"/>
  <c r="H144" i="82"/>
  <c r="G144" i="82"/>
  <c r="F144" i="82"/>
  <c r="E144" i="82"/>
  <c r="D144" i="82"/>
  <c r="C144" i="82"/>
  <c r="J143" i="82"/>
  <c r="I143" i="82"/>
  <c r="H143" i="82"/>
  <c r="G143" i="82"/>
  <c r="F143" i="82"/>
  <c r="E143" i="82"/>
  <c r="D143" i="82"/>
  <c r="C143" i="82"/>
  <c r="J142" i="82"/>
  <c r="I142" i="82"/>
  <c r="H142" i="82"/>
  <c r="G142" i="82"/>
  <c r="F142" i="82"/>
  <c r="E142" i="82"/>
  <c r="D142" i="82"/>
  <c r="C142" i="82"/>
  <c r="J141" i="82"/>
  <c r="I141" i="82"/>
  <c r="H141" i="82"/>
  <c r="G141" i="82"/>
  <c r="F141" i="82"/>
  <c r="E141" i="82"/>
  <c r="D141" i="82"/>
  <c r="C141" i="82"/>
  <c r="J140" i="82"/>
  <c r="I140" i="82"/>
  <c r="H140" i="82"/>
  <c r="G140" i="82"/>
  <c r="F140" i="82"/>
  <c r="E140" i="82"/>
  <c r="D140" i="82"/>
  <c r="C140" i="82"/>
  <c r="J139" i="82"/>
  <c r="I139" i="82"/>
  <c r="H139" i="82"/>
  <c r="G139" i="82"/>
  <c r="F139" i="82"/>
  <c r="E139" i="82"/>
  <c r="D139" i="82"/>
  <c r="C139" i="82"/>
  <c r="J138" i="82"/>
  <c r="I138" i="82"/>
  <c r="H138" i="82"/>
  <c r="G138" i="82"/>
  <c r="F138" i="82"/>
  <c r="E138" i="82"/>
  <c r="D138" i="82"/>
  <c r="C138" i="82"/>
  <c r="J137" i="82"/>
  <c r="I137" i="82"/>
  <c r="H137" i="82"/>
  <c r="G137" i="82"/>
  <c r="F137" i="82"/>
  <c r="E137" i="82"/>
  <c r="D137" i="82"/>
  <c r="C137" i="82"/>
  <c r="J136" i="82"/>
  <c r="I136" i="82"/>
  <c r="H136" i="82"/>
  <c r="G136" i="82"/>
  <c r="F136" i="82"/>
  <c r="E136" i="82"/>
  <c r="D136" i="82"/>
  <c r="C136" i="82"/>
  <c r="J135" i="82"/>
  <c r="I135" i="82"/>
  <c r="H135" i="82"/>
  <c r="G135" i="82"/>
  <c r="F135" i="82"/>
  <c r="E135" i="82"/>
  <c r="D135" i="82"/>
  <c r="C135" i="82"/>
  <c r="J134" i="82"/>
  <c r="I134" i="82"/>
  <c r="H134" i="82"/>
  <c r="G134" i="82"/>
  <c r="F134" i="82"/>
  <c r="F145" i="82" s="1"/>
  <c r="E134" i="82"/>
  <c r="D134" i="82"/>
  <c r="C134" i="82"/>
  <c r="K131" i="82"/>
  <c r="K130" i="82"/>
  <c r="J129" i="82"/>
  <c r="I129" i="82"/>
  <c r="H129" i="82"/>
  <c r="G129" i="82"/>
  <c r="F129" i="82"/>
  <c r="E129" i="82"/>
  <c r="D129" i="82"/>
  <c r="C129" i="82"/>
  <c r="K128" i="82"/>
  <c r="K127" i="82"/>
  <c r="K126" i="82"/>
  <c r="K125" i="82"/>
  <c r="K124" i="82"/>
  <c r="K123" i="82"/>
  <c r="K122" i="82"/>
  <c r="K121" i="82"/>
  <c r="K120" i="82"/>
  <c r="K119" i="82"/>
  <c r="K118" i="82"/>
  <c r="K129" i="82" s="1"/>
  <c r="K115" i="82"/>
  <c r="K114" i="82"/>
  <c r="J113" i="82"/>
  <c r="I113" i="82"/>
  <c r="H113" i="82"/>
  <c r="G113" i="82"/>
  <c r="F113" i="82"/>
  <c r="E113" i="82"/>
  <c r="D113" i="82"/>
  <c r="C113" i="82"/>
  <c r="K112" i="82"/>
  <c r="K111" i="82"/>
  <c r="K110" i="82"/>
  <c r="K109" i="82"/>
  <c r="K108" i="82"/>
  <c r="K107" i="82"/>
  <c r="K106" i="82"/>
  <c r="K105" i="82"/>
  <c r="K104" i="82"/>
  <c r="K103" i="82"/>
  <c r="K102" i="82"/>
  <c r="K99" i="82"/>
  <c r="K98" i="82"/>
  <c r="J97" i="82"/>
  <c r="I97" i="82"/>
  <c r="H97" i="82"/>
  <c r="G97" i="82"/>
  <c r="F97" i="82"/>
  <c r="E97" i="82"/>
  <c r="D97" i="82"/>
  <c r="C97" i="82"/>
  <c r="K96" i="82"/>
  <c r="K95" i="82"/>
  <c r="K94" i="82"/>
  <c r="K93" i="82"/>
  <c r="K92" i="82"/>
  <c r="K91" i="82"/>
  <c r="K90" i="82"/>
  <c r="K89" i="82"/>
  <c r="K88" i="82"/>
  <c r="K87" i="82"/>
  <c r="K86" i="82"/>
  <c r="K83" i="82"/>
  <c r="K82" i="82"/>
  <c r="J81" i="82"/>
  <c r="I81" i="82"/>
  <c r="H81" i="82"/>
  <c r="G81" i="82"/>
  <c r="F81" i="82"/>
  <c r="E81" i="82"/>
  <c r="D81" i="82"/>
  <c r="C81" i="82"/>
  <c r="K80" i="82"/>
  <c r="K79" i="82"/>
  <c r="K78" i="82"/>
  <c r="K77" i="82"/>
  <c r="K76" i="82"/>
  <c r="K75" i="82"/>
  <c r="K74" i="82"/>
  <c r="K73" i="82"/>
  <c r="K72" i="82"/>
  <c r="K71" i="82"/>
  <c r="K70" i="82"/>
  <c r="K67" i="82"/>
  <c r="K66" i="82"/>
  <c r="J65" i="82"/>
  <c r="I65" i="82"/>
  <c r="H65" i="82"/>
  <c r="G65" i="82"/>
  <c r="F65" i="82"/>
  <c r="E65" i="82"/>
  <c r="D65" i="82"/>
  <c r="C65" i="82"/>
  <c r="K64" i="82"/>
  <c r="K63" i="82"/>
  <c r="K62" i="82"/>
  <c r="K61" i="82"/>
  <c r="K60" i="82"/>
  <c r="K59" i="82"/>
  <c r="K58" i="82"/>
  <c r="K57" i="82"/>
  <c r="K56" i="82"/>
  <c r="K55" i="82"/>
  <c r="K54" i="82"/>
  <c r="K51" i="82"/>
  <c r="K50" i="82"/>
  <c r="J49" i="82"/>
  <c r="I49" i="82"/>
  <c r="H49" i="82"/>
  <c r="G49" i="82"/>
  <c r="F49" i="82"/>
  <c r="E49" i="82"/>
  <c r="D49" i="82"/>
  <c r="C49" i="82"/>
  <c r="K48" i="82"/>
  <c r="K47" i="82"/>
  <c r="K46" i="82"/>
  <c r="K45" i="82"/>
  <c r="K44" i="82"/>
  <c r="K43" i="82"/>
  <c r="K42" i="82"/>
  <c r="K41" i="82"/>
  <c r="K40" i="82"/>
  <c r="K39" i="82"/>
  <c r="K38" i="82"/>
  <c r="K35" i="82"/>
  <c r="K34" i="82"/>
  <c r="J33" i="82"/>
  <c r="I33" i="82"/>
  <c r="H33" i="82"/>
  <c r="G33" i="82"/>
  <c r="F33" i="82"/>
  <c r="E33" i="82"/>
  <c r="D33" i="82"/>
  <c r="C33" i="82"/>
  <c r="K32" i="82"/>
  <c r="K31" i="82"/>
  <c r="K30" i="82"/>
  <c r="K29" i="82"/>
  <c r="K28" i="82"/>
  <c r="K27" i="82"/>
  <c r="K26" i="82"/>
  <c r="K25" i="82"/>
  <c r="K24" i="82"/>
  <c r="K23" i="82"/>
  <c r="K22" i="82"/>
  <c r="K19" i="82"/>
  <c r="K18" i="82"/>
  <c r="J17" i="82"/>
  <c r="I17" i="82"/>
  <c r="H17" i="82"/>
  <c r="G17" i="82"/>
  <c r="F17" i="82"/>
  <c r="E17" i="82"/>
  <c r="D17" i="82"/>
  <c r="C17" i="82"/>
  <c r="K16" i="82"/>
  <c r="K15" i="82"/>
  <c r="K14" i="82"/>
  <c r="K13" i="82"/>
  <c r="K12" i="82"/>
  <c r="K11" i="82"/>
  <c r="K10" i="82"/>
  <c r="K9" i="82"/>
  <c r="K8" i="82"/>
  <c r="K7" i="82"/>
  <c r="K6" i="82"/>
  <c r="K83" i="91" l="1"/>
  <c r="K30" i="90"/>
  <c r="G76" i="89"/>
  <c r="H76" i="89"/>
  <c r="B76" i="89"/>
  <c r="J76" i="89"/>
  <c r="F76" i="89"/>
  <c r="C76" i="89"/>
  <c r="I76" i="89"/>
  <c r="D76" i="89"/>
  <c r="E76" i="89"/>
  <c r="K76" i="89"/>
  <c r="M83" i="87"/>
  <c r="M56" i="87"/>
  <c r="M47" i="87"/>
  <c r="M20" i="87"/>
  <c r="K92" i="87"/>
  <c r="K93" i="87" s="1"/>
  <c r="L11" i="87"/>
  <c r="E92" i="87"/>
  <c r="E93" i="87" s="1"/>
  <c r="L83" i="87"/>
  <c r="L56" i="87"/>
  <c r="L29" i="87"/>
  <c r="F92" i="87"/>
  <c r="F93" i="87" s="1"/>
  <c r="L89" i="87"/>
  <c r="M74" i="87"/>
  <c r="L74" i="87"/>
  <c r="L65" i="87"/>
  <c r="M65" i="87"/>
  <c r="L47" i="87"/>
  <c r="L38" i="87"/>
  <c r="M89" i="87"/>
  <c r="M38" i="87"/>
  <c r="M29" i="87"/>
  <c r="L20" i="87"/>
  <c r="B92" i="87"/>
  <c r="B93" i="87" s="1"/>
  <c r="I92" i="87"/>
  <c r="I93" i="87" s="1"/>
  <c r="L87" i="87"/>
  <c r="J92" i="87"/>
  <c r="J93" i="87" s="1"/>
  <c r="L90" i="87"/>
  <c r="M11" i="87"/>
  <c r="G92" i="87"/>
  <c r="G93" i="87" s="1"/>
  <c r="M88" i="87"/>
  <c r="M91" i="87"/>
  <c r="H92" i="87"/>
  <c r="H93" i="87" s="1"/>
  <c r="L88" i="87"/>
  <c r="L91" i="87"/>
  <c r="M87" i="87"/>
  <c r="M90" i="87"/>
  <c r="C92" i="87"/>
  <c r="D92" i="87"/>
  <c r="D93" i="87" s="1"/>
  <c r="B22" i="85"/>
  <c r="N22" i="85" s="1"/>
  <c r="N23" i="85"/>
  <c r="K138" i="82"/>
  <c r="K65" i="82"/>
  <c r="K141" i="82"/>
  <c r="K33" i="82"/>
  <c r="K113" i="82"/>
  <c r="K97" i="82"/>
  <c r="K135" i="82"/>
  <c r="K81" i="82"/>
  <c r="K49" i="82"/>
  <c r="K146" i="82"/>
  <c r="K147" i="82"/>
  <c r="K144" i="82"/>
  <c r="K136" i="82"/>
  <c r="K139" i="82"/>
  <c r="K17" i="82"/>
  <c r="G145" i="82"/>
  <c r="J145" i="82"/>
  <c r="K140" i="82"/>
  <c r="E145" i="82"/>
  <c r="C145" i="82"/>
  <c r="H145" i="82"/>
  <c r="K142" i="82"/>
  <c r="I145" i="82"/>
  <c r="D145" i="82"/>
  <c r="K137" i="82"/>
  <c r="K143" i="82"/>
  <c r="K134" i="82"/>
  <c r="J147" i="80"/>
  <c r="I147" i="80"/>
  <c r="H147" i="80"/>
  <c r="G147" i="80"/>
  <c r="F147" i="80"/>
  <c r="E147" i="80"/>
  <c r="D147" i="80"/>
  <c r="C147" i="80"/>
  <c r="J146" i="80"/>
  <c r="I146" i="80"/>
  <c r="H146" i="80"/>
  <c r="G146" i="80"/>
  <c r="F146" i="80"/>
  <c r="E146" i="80"/>
  <c r="D146" i="80"/>
  <c r="C146" i="80"/>
  <c r="J144" i="80"/>
  <c r="I144" i="80"/>
  <c r="H144" i="80"/>
  <c r="G144" i="80"/>
  <c r="F144" i="80"/>
  <c r="E144" i="80"/>
  <c r="D144" i="80"/>
  <c r="C144" i="80"/>
  <c r="J143" i="80"/>
  <c r="I143" i="80"/>
  <c r="H143" i="80"/>
  <c r="G143" i="80"/>
  <c r="F143" i="80"/>
  <c r="E143" i="80"/>
  <c r="D143" i="80"/>
  <c r="C143" i="80"/>
  <c r="J142" i="80"/>
  <c r="I142" i="80"/>
  <c r="H142" i="80"/>
  <c r="G142" i="80"/>
  <c r="F142" i="80"/>
  <c r="E142" i="80"/>
  <c r="D142" i="80"/>
  <c r="C142" i="80"/>
  <c r="J141" i="80"/>
  <c r="I141" i="80"/>
  <c r="H141" i="80"/>
  <c r="G141" i="80"/>
  <c r="F141" i="80"/>
  <c r="E141" i="80"/>
  <c r="D141" i="80"/>
  <c r="C141" i="80"/>
  <c r="J140" i="80"/>
  <c r="I140" i="80"/>
  <c r="H140" i="80"/>
  <c r="G140" i="80"/>
  <c r="F140" i="80"/>
  <c r="E140" i="80"/>
  <c r="D140" i="80"/>
  <c r="C140" i="80"/>
  <c r="J139" i="80"/>
  <c r="I139" i="80"/>
  <c r="H139" i="80"/>
  <c r="G139" i="80"/>
  <c r="F139" i="80"/>
  <c r="E139" i="80"/>
  <c r="D139" i="80"/>
  <c r="C139" i="80"/>
  <c r="J138" i="80"/>
  <c r="I138" i="80"/>
  <c r="H138" i="80"/>
  <c r="G138" i="80"/>
  <c r="F138" i="80"/>
  <c r="E138" i="80"/>
  <c r="D138" i="80"/>
  <c r="C138" i="80"/>
  <c r="J137" i="80"/>
  <c r="I137" i="80"/>
  <c r="H137" i="80"/>
  <c r="G137" i="80"/>
  <c r="F137" i="80"/>
  <c r="E137" i="80"/>
  <c r="D137" i="80"/>
  <c r="C137" i="80"/>
  <c r="J136" i="80"/>
  <c r="I136" i="80"/>
  <c r="H136" i="80"/>
  <c r="G136" i="80"/>
  <c r="F136" i="80"/>
  <c r="E136" i="80"/>
  <c r="D136" i="80"/>
  <c r="C136" i="80"/>
  <c r="J135" i="80"/>
  <c r="I135" i="80"/>
  <c r="H135" i="80"/>
  <c r="G135" i="80"/>
  <c r="F135" i="80"/>
  <c r="E135" i="80"/>
  <c r="D135" i="80"/>
  <c r="C135" i="80"/>
  <c r="J134" i="80"/>
  <c r="I134" i="80"/>
  <c r="H134" i="80"/>
  <c r="G134" i="80"/>
  <c r="F134" i="80"/>
  <c r="E134" i="80"/>
  <c r="D134" i="80"/>
  <c r="C134" i="80"/>
  <c r="K131" i="80"/>
  <c r="K130" i="80"/>
  <c r="J129" i="80"/>
  <c r="I129" i="80"/>
  <c r="H129" i="80"/>
  <c r="G129" i="80"/>
  <c r="F129" i="80"/>
  <c r="E129" i="80"/>
  <c r="D129" i="80"/>
  <c r="C129" i="80"/>
  <c r="K128" i="80"/>
  <c r="K127" i="80"/>
  <c r="K126" i="80"/>
  <c r="K125" i="80"/>
  <c r="K124" i="80"/>
  <c r="K123" i="80"/>
  <c r="K122" i="80"/>
  <c r="K121" i="80"/>
  <c r="K120" i="80"/>
  <c r="K119" i="80"/>
  <c r="K118" i="80"/>
  <c r="K115" i="80"/>
  <c r="K114" i="80"/>
  <c r="J113" i="80"/>
  <c r="I113" i="80"/>
  <c r="H113" i="80"/>
  <c r="G113" i="80"/>
  <c r="F113" i="80"/>
  <c r="E113" i="80"/>
  <c r="D113" i="80"/>
  <c r="C113" i="80"/>
  <c r="K112" i="80"/>
  <c r="K111" i="80"/>
  <c r="K110" i="80"/>
  <c r="K109" i="80"/>
  <c r="K108" i="80"/>
  <c r="K107" i="80"/>
  <c r="K106" i="80"/>
  <c r="K105" i="80"/>
  <c r="K104" i="80"/>
  <c r="K103" i="80"/>
  <c r="K102" i="80"/>
  <c r="K99" i="80"/>
  <c r="K98" i="80"/>
  <c r="J97" i="80"/>
  <c r="I97" i="80"/>
  <c r="H97" i="80"/>
  <c r="G97" i="80"/>
  <c r="F97" i="80"/>
  <c r="E97" i="80"/>
  <c r="D97" i="80"/>
  <c r="C97" i="80"/>
  <c r="K96" i="80"/>
  <c r="K95" i="80"/>
  <c r="K94" i="80"/>
  <c r="K93" i="80"/>
  <c r="K92" i="80"/>
  <c r="K91" i="80"/>
  <c r="K90" i="80"/>
  <c r="K89" i="80"/>
  <c r="K88" i="80"/>
  <c r="K87" i="80"/>
  <c r="K86" i="80"/>
  <c r="K83" i="80"/>
  <c r="K82" i="80"/>
  <c r="J81" i="80"/>
  <c r="I81" i="80"/>
  <c r="H81" i="80"/>
  <c r="G81" i="80"/>
  <c r="F81" i="80"/>
  <c r="E81" i="80"/>
  <c r="D81" i="80"/>
  <c r="C81" i="80"/>
  <c r="K80" i="80"/>
  <c r="K79" i="80"/>
  <c r="K78" i="80"/>
  <c r="K77" i="80"/>
  <c r="K76" i="80"/>
  <c r="K75" i="80"/>
  <c r="K74" i="80"/>
  <c r="K73" i="80"/>
  <c r="K72" i="80"/>
  <c r="K71" i="80"/>
  <c r="K70" i="80"/>
  <c r="K67" i="80"/>
  <c r="K66" i="80"/>
  <c r="J65" i="80"/>
  <c r="I65" i="80"/>
  <c r="H65" i="80"/>
  <c r="G65" i="80"/>
  <c r="F65" i="80"/>
  <c r="E65" i="80"/>
  <c r="D65" i="80"/>
  <c r="C65" i="80"/>
  <c r="K64" i="80"/>
  <c r="K63" i="80"/>
  <c r="K62" i="80"/>
  <c r="K61" i="80"/>
  <c r="K60" i="80"/>
  <c r="K59" i="80"/>
  <c r="K58" i="80"/>
  <c r="K57" i="80"/>
  <c r="K56" i="80"/>
  <c r="K55" i="80"/>
  <c r="K54" i="80"/>
  <c r="K51" i="80"/>
  <c r="K50" i="80"/>
  <c r="J49" i="80"/>
  <c r="I49" i="80"/>
  <c r="H49" i="80"/>
  <c r="G49" i="80"/>
  <c r="F49" i="80"/>
  <c r="E49" i="80"/>
  <c r="D49" i="80"/>
  <c r="C49" i="80"/>
  <c r="K48" i="80"/>
  <c r="K47" i="80"/>
  <c r="K46" i="80"/>
  <c r="K45" i="80"/>
  <c r="K44" i="80"/>
  <c r="K43" i="80"/>
  <c r="K42" i="80"/>
  <c r="K41" i="80"/>
  <c r="K40" i="80"/>
  <c r="K39" i="80"/>
  <c r="K38" i="80"/>
  <c r="K35" i="80"/>
  <c r="K34" i="80"/>
  <c r="J33" i="80"/>
  <c r="I33" i="80"/>
  <c r="H33" i="80"/>
  <c r="G33" i="80"/>
  <c r="F33" i="80"/>
  <c r="E33" i="80"/>
  <c r="D33" i="80"/>
  <c r="C33" i="80"/>
  <c r="K32" i="80"/>
  <c r="K31" i="80"/>
  <c r="K30" i="80"/>
  <c r="K29" i="80"/>
  <c r="K28" i="80"/>
  <c r="K27" i="80"/>
  <c r="K26" i="80"/>
  <c r="K25" i="80"/>
  <c r="K24" i="80"/>
  <c r="K23" i="80"/>
  <c r="K22" i="80"/>
  <c r="K19" i="80"/>
  <c r="K18" i="80"/>
  <c r="J17" i="80"/>
  <c r="I17" i="80"/>
  <c r="H17" i="80"/>
  <c r="G17" i="80"/>
  <c r="F17" i="80"/>
  <c r="E17" i="80"/>
  <c r="D17" i="80"/>
  <c r="C17" i="80"/>
  <c r="K16" i="80"/>
  <c r="K15" i="80"/>
  <c r="K14" i="80"/>
  <c r="K13" i="80"/>
  <c r="K12" i="80"/>
  <c r="K11" i="80"/>
  <c r="K10" i="80"/>
  <c r="K9" i="80"/>
  <c r="K8" i="80"/>
  <c r="K7" i="80"/>
  <c r="K6" i="80"/>
  <c r="M92" i="87" l="1"/>
  <c r="M93" i="87" s="1"/>
  <c r="C93" i="87"/>
  <c r="L92" i="87"/>
  <c r="L93" i="87" s="1"/>
  <c r="K145" i="82"/>
  <c r="K81" i="80"/>
  <c r="K129" i="80"/>
  <c r="K113" i="80"/>
  <c r="K97" i="80"/>
  <c r="G145" i="80"/>
  <c r="K65" i="80"/>
  <c r="K49" i="80"/>
  <c r="K146" i="80"/>
  <c r="K136" i="80"/>
  <c r="K141" i="80"/>
  <c r="K33" i="80"/>
  <c r="K135" i="80"/>
  <c r="K147" i="80"/>
  <c r="D145" i="80"/>
  <c r="J145" i="80"/>
  <c r="K137" i="80"/>
  <c r="K143" i="80"/>
  <c r="F145" i="80"/>
  <c r="C145" i="80"/>
  <c r="I145" i="80"/>
  <c r="K139" i="80"/>
  <c r="K140" i="80"/>
  <c r="H145" i="80"/>
  <c r="K142" i="80"/>
  <c r="K17" i="80"/>
  <c r="E145" i="80"/>
  <c r="K138" i="80"/>
  <c r="K144" i="80"/>
  <c r="K134" i="80"/>
  <c r="K145" i="80" l="1"/>
  <c r="D16" i="71" l="1"/>
  <c r="E16" i="71"/>
  <c r="C16" i="71"/>
  <c r="F6" i="71"/>
  <c r="F7" i="71"/>
  <c r="F8" i="71"/>
  <c r="F9" i="71"/>
  <c r="F10" i="71"/>
  <c r="F11" i="71"/>
  <c r="F12" i="71"/>
  <c r="F13" i="71"/>
  <c r="F14" i="71"/>
  <c r="F15" i="71"/>
  <c r="F16" i="71"/>
  <c r="F5" i="71"/>
  <c r="X6" i="67" l="1"/>
  <c r="Y6" i="67"/>
  <c r="X7" i="67"/>
  <c r="Y7" i="67"/>
  <c r="X8" i="67"/>
  <c r="Y8" i="67"/>
  <c r="X9" i="67"/>
  <c r="Y9" i="67"/>
  <c r="X10" i="67"/>
  <c r="Y10" i="67"/>
  <c r="N11" i="67"/>
  <c r="O11" i="67"/>
  <c r="X5" i="67"/>
  <c r="Y5" i="67"/>
  <c r="H16" i="32" l="1"/>
  <c r="G16" i="32"/>
  <c r="F16" i="32"/>
  <c r="E16" i="32"/>
  <c r="D16" i="32"/>
  <c r="C16" i="32"/>
  <c r="I16" i="32"/>
  <c r="J15" i="32"/>
  <c r="W11" i="67" l="1"/>
  <c r="V11" i="67"/>
  <c r="U11" i="67"/>
  <c r="T11" i="67"/>
  <c r="S11" i="67"/>
  <c r="R11" i="67"/>
  <c r="Q11" i="67"/>
  <c r="P11" i="67"/>
  <c r="M11" i="67"/>
  <c r="L11" i="67"/>
  <c r="K11" i="67"/>
  <c r="J11" i="67"/>
  <c r="I11" i="67"/>
  <c r="H11" i="67"/>
  <c r="G11" i="67"/>
  <c r="F11" i="67"/>
  <c r="E11" i="67"/>
  <c r="D11" i="67"/>
  <c r="C11" i="67"/>
  <c r="B11" i="67"/>
  <c r="Y11" i="67" l="1"/>
  <c r="X11" i="67"/>
  <c r="D6" i="40" l="1"/>
  <c r="D7" i="40"/>
  <c r="D8" i="40"/>
  <c r="D9" i="40"/>
  <c r="D5" i="40"/>
  <c r="I4" i="8" l="1"/>
  <c r="I3" i="8"/>
  <c r="K3" i="40" l="1"/>
  <c r="J3" i="40"/>
  <c r="J5" i="40" l="1"/>
  <c r="E5" i="61" l="1"/>
  <c r="E6" i="61"/>
  <c r="E7" i="61"/>
  <c r="E8" i="61"/>
  <c r="E9" i="61"/>
  <c r="E4" i="61"/>
  <c r="J6" i="32"/>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EF97B70A-3038-4E5C-A37A-0A26B2E3D80A}">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<sst xmlns="http://schemas.openxmlformats.org/spreadsheetml/2006/main" count="2967" uniqueCount="622">
  <si>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</si>
  <si>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</si>
  <si>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</si>
  <si>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</si>
  <si>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</si>
  <si>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</si>
  <si>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</si>
  <si>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</si>
  <si>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</si>
  <si>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</si>
  <si>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</si>
  <si>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</si>
  <si>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</si>
  <si>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</si>
  <si>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</si>
  <si>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</si>
  <si>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</si>
  <si>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</si>
  <si>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</si>
  <si>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</si>
  <si>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</si>
  <si>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</si>
  <si>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</si>
  <si>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</si>
  <si>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</si>
  <si>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</si>
  <si>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</si>
  <si>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</si>
  <si>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</si>
  <si>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</si>
  <si>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</si>
  <si>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</si>
  <si>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</si>
  <si>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</si>
  <si>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</si>
  <si>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</si>
  <si>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</si>
  <si>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</si>
  <si>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</si>
  <si>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</si>
  <si>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</si>
  <si>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</si>
  <si>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</si>
  <si>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</si>
  <si>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</si>
  <si>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</si>
  <si>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</si>
  <si>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</si>
  <si>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</si>
  <si>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</si>
  <si>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</si>
  <si>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</si>
  <si>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</si>
  <si>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</si>
  <si>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</si>
  <si>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</si>
  <si>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</si>
  <si>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</si>
  <si>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</si>
  <si>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</si>
  <si>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</si>
  <si>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</si>
  <si>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</si>
  <si>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</si>
  <si>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</si>
  <si>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</si>
  <si>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</si>
  <si>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</si>
  <si>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</si>
  <si>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</si>
  <si>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</si>
  <si>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</si>
  <si>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</si>
  <si>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</si>
  <si>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</si>
  <si>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</si>
  <si>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</si>
  <si>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</si>
  <si>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</si>
  <si>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</si>
  <si>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</si>
  <si>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</si>
  <si>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</si>
  <si>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</si>
  <si>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</si>
  <si>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</si>
  <si>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</si>
  <si>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</si>
  <si>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</si>
  <si>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</si>
  <si>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</si>
  <si>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</si>
  <si>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</si>
  <si>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</si>
  <si>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</si>
  <si>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</si>
  <si>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</si>
  <si>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</si>
  <si>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</si>
  <si>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</si>
  <si>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</si>
  <si>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</si>
  <si>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</si>
  <si>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</si>
  <si>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2 (název)*</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</si>
  <si>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</si>
  <si>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</si>
  <si>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</si>
  <si>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</si>
  <si>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</si>
  <si>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</si>
  <si>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</si>
  <si>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</si>
  <si>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</si>
  <si>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</si>
  <si>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</si>
  <si>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</si>
  <si>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</si>
  <si>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</si>
  <si>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</si>
  <si>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</si>
  <si>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</si>
  <si>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</si>
  <si>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</si>
  <si>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</si>
  <si>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</si>
  <si>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</si>
  <si>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</si>
  <si>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</si>
  <si>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</si>
  <si>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</si>
  <si>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</si>
  <si>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</si>
  <si>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</si>
  <si>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</si>
  <si>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</si>
  <si>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</si>
  <si>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</si>
  <si>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</si>
  <si>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</si>
  <si>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</si>
  <si>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</si>
  <si>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</si>
  <si>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</si>
  <si>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</si>
  <si>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</si>
  <si>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</si>
  <si>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</si>
  <si>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</si>
  <si>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</si>
  <si>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</si>
  <si>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</si>
  <si>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</si>
  <si>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</si>
  <si>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</si>
  <si>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</si>
  <si>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</si>
  <si>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</si>
  <si>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</si>
  <si>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</si>
  <si>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</si>
  <si>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</si>
  <si>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</si>
  <si>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</si>
  <si>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</si>
  <si>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</si>
  <si>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</si>
  <si>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</si>
  <si>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</si>
  <si>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</si>
  <si>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</si>
  <si>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</si>
  <si>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</si>
  <si>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</si>
  <si>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</si>
  <si>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</si>
  <si>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</si>
  <si>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</si>
  <si>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</si>
  <si>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</si>
  <si>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</si>
  <si>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</si>
  <si>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</si>
  <si>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</si>
  <si>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</si>
  <si>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</si>
  <si>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</si>
  <si>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</si>
  <si>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</si>
  <si>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</si>
  <si>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</si>
  <si>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</si>
  <si>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</si>
  <si>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</si>
  <si>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</si>
  <si>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</si>
  <si>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</si>
  <si>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</si>
  <si>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</si>
  <si>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</si>
  <si>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</si>
  <si>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</si>
  <si>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</si>
  <si>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</si>
  <si>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</si>
  <si>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</si>
  <si>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</si>
  <si>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</si>
  <si>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</si>
  <si>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</si>
  <si>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</si>
  <si>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</si>
  <si>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</si>
  <si>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</si>
  <si>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</si>
  <si>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</si>
  <si>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</si>
  <si>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</si>
  <si>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</si>
  <si>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</si>
  <si>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</si>
  <si>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</si>
  <si>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</si>
  <si>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</si>
  <si>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</si>
  <si>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</si>
  <si>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</si>
  <si>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</si>
  <si>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</si>
  <si>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</si>
  <si>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</si>
  <si>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</si>
  <si>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</si>
  <si>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</si>
  <si>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</si>
  <si>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</si>
  <si>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</si>
  <si>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</si>
  <si>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</si>
  <si>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</si>
  <si>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</si>
  <si>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</si>
  <si>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</si>
  <si>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</si>
  <si>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</si>
  <si>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</si>
  <si>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</si>
  <si>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</si>
  <si>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</si>
  <si>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</si>
  <si>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</si>
  <si>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</si>
  <si>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</si>
  <si>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</si>
  <si>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</si>
  <si>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</si>
  <si>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</si>
  <si>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</si>
  <si>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</si>
  <si>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</si>
  <si>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</si>
  <si>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</si>
  <si>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</si>
  <si>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</si>
  <si>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</si>
  <si>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</si>
  <si>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</si>
  <si>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</si>
  <si>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</si>
  <si>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</si>
  <si>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</si>
  <si>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</si>
  <si>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</si>
  <si>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2024</t>
  </si>
  <si>
    <t>Docenti jmenovaní v roce 2024</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</si>
  <si>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</si>
  <si>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</si>
  <si>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</si>
  <si>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</si>
  <si>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</si>
  <si>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</si>
  <si>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</si>
  <si>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H2024/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</si>
  <si>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</si>
  <si>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</si>
  <si>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</si>
  <si>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</si>
  <si>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</si>
  <si>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</si>
  <si>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</si>
  <si>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</si>
  <si>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</si>
  <si>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</si>
  <si>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</si>
  <si>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</si>
  <si>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</si>
  <si>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</si>
  <si>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</si>
  <si>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</si>
  <si>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</si>
  <si>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</si>
  <si>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</si>
  <si>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</si>
  <si>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</si>
  <si>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</si>
  <si>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</si>
  <si>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</si>
  <si>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</si>
  <si>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Albánská republika</t>
  </si>
  <si>
    <t>Argentinská republika</t>
  </si>
  <si>
    <t>Arménská republika</t>
  </si>
  <si>
    <t>Australské společenství</t>
  </si>
  <si>
    <t>Belgické království</t>
  </si>
  <si>
    <t>Beninská republika</t>
  </si>
  <si>
    <t>Bosna a Hercegovina</t>
  </si>
  <si>
    <t>Brazilská federativní republika</t>
  </si>
  <si>
    <t>Bulharská republika</t>
  </si>
  <si>
    <t>Černá Hora</t>
  </si>
  <si>
    <t>Česká republika</t>
  </si>
  <si>
    <t>Čínská lidová republika</t>
  </si>
  <si>
    <t>Dánské království</t>
  </si>
  <si>
    <t>Ekvádorská republika</t>
  </si>
  <si>
    <t>Estonská republika</t>
  </si>
  <si>
    <t>Etiopská federativní demokratická republika</t>
  </si>
  <si>
    <t>Finská republika</t>
  </si>
  <si>
    <t>Francouzská republika</t>
  </si>
  <si>
    <t>Gruzie</t>
  </si>
  <si>
    <t>Chilská republika</t>
  </si>
  <si>
    <t>Chorvatská republika</t>
  </si>
  <si>
    <t>Indická republika</t>
  </si>
  <si>
    <t>Irácká republika</t>
  </si>
  <si>
    <t>Íránská islámská republika</t>
  </si>
  <si>
    <t>Irsko</t>
  </si>
  <si>
    <t>Islandská republika</t>
  </si>
  <si>
    <t>Italská republika</t>
  </si>
  <si>
    <t>Japonsko</t>
  </si>
  <si>
    <t>Jihoafrická republika</t>
  </si>
  <si>
    <t>Kamerunská republika</t>
  </si>
  <si>
    <t>Kanada</t>
  </si>
  <si>
    <t>Keňská republika</t>
  </si>
  <si>
    <t>Kolumbijská republika</t>
  </si>
  <si>
    <t>Korejská republika</t>
  </si>
  <si>
    <t>Kosovská republika</t>
  </si>
  <si>
    <t>Kubánská republika</t>
  </si>
  <si>
    <t>Kyperská republika</t>
  </si>
  <si>
    <t>Litevská republika</t>
  </si>
  <si>
    <t>Lotyšská republika</t>
  </si>
  <si>
    <t>Lucemburské velkovévodství</t>
  </si>
  <si>
    <t>Maďarsko</t>
  </si>
  <si>
    <t>Malajsie</t>
  </si>
  <si>
    <t>Maltská republika</t>
  </si>
  <si>
    <t>Marocké království</t>
  </si>
  <si>
    <t>Nepálská federativní demokratická republika</t>
  </si>
  <si>
    <t>Nezávislý stát Papua Nová Guinea</t>
  </si>
  <si>
    <t>Nigerijská federativní republika</t>
  </si>
  <si>
    <t>Nizozemské království</t>
  </si>
  <si>
    <t>Norské království</t>
  </si>
  <si>
    <t>Peruánská republika</t>
  </si>
  <si>
    <t>Polská republika</t>
  </si>
  <si>
    <t>Portugalská republika</t>
  </si>
  <si>
    <t>Rakouská republika</t>
  </si>
  <si>
    <t>Republika Kazachstán</t>
  </si>
  <si>
    <t>Republika Severní Makedonie</t>
  </si>
  <si>
    <t>Republika Uzbekistán</t>
  </si>
  <si>
    <t>Rumunsko</t>
  </si>
  <si>
    <t>Rwandská republika</t>
  </si>
  <si>
    <t>Řecká republika</t>
  </si>
  <si>
    <t>Senegalská republika</t>
  </si>
  <si>
    <t>Singapurská republika</t>
  </si>
  <si>
    <t>Slovenská republika</t>
  </si>
  <si>
    <t>Slovinská republika</t>
  </si>
  <si>
    <t>Spojené království Velké Británie a Severního Irska</t>
  </si>
  <si>
    <t>Spojené státy americké</t>
  </si>
  <si>
    <t>Spojené státy mexické</t>
  </si>
  <si>
    <t>Spolková republika Německo</t>
  </si>
  <si>
    <t>Srbská republika</t>
  </si>
  <si>
    <t>Stát Izrael</t>
  </si>
  <si>
    <t>Španělské království</t>
  </si>
  <si>
    <t>Švédské království</t>
  </si>
  <si>
    <t>Švýcarská konfederace</t>
  </si>
  <si>
    <t>Thajské království</t>
  </si>
  <si>
    <t>Tchaj-wan</t>
  </si>
  <si>
    <t>Turecká republika</t>
  </si>
  <si>
    <t>Ukrajina</t>
  </si>
  <si>
    <t>Uruguayská východní republika</t>
  </si>
  <si>
    <t>Vietnamská socialistická republika</t>
  </si>
  <si>
    <t>Zambijská republika</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</si>
  <si>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</si>
  <si>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</si>
  <si>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</si>
  <si>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</si>
  <si>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</si>
  <si>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</si>
  <si>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</si>
  <si>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</si>
  <si>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</si>
  <si>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</si>
  <si>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</si>
  <si>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</si>
  <si>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</si>
  <si>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</si>
  <si>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</si>
  <si>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</si>
  <si>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</si>
  <si>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</si>
  <si>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</si>
  <si>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</si>
  <si>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</si>
  <si>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</si>
  <si>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</si>
  <si>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</si>
  <si>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</si>
  <si>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</si>
  <si>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</si>
  <si>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</si>
  <si>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</si>
  <si>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</si>
  <si>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</si>
  <si>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</si>
  <si>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</si>
  <si>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</si>
  <si>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</si>
  <si>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</si>
  <si>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</si>
  <si>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</si>
  <si>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</si>
  <si>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</si>
  <si>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</si>
  <si>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</si>
  <si>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</si>
  <si>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</si>
  <si>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</si>
  <si>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</si>
  <si>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</si>
  <si>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</si>
  <si>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</si>
  <si>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</si>
  <si>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</si>
  <si>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</si>
  <si>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</si>
  <si>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</si>
  <si>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</si>
  <si>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</si>
  <si>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</si>
  <si>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</si>
  <si>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</si>
  <si>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</si>
  <si>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</si>
  <si>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</si>
  <si>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</si>
  <si>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</si>
  <si>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</si>
  <si>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</si>
  <si>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</si>
  <si>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</si>
  <si>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</si>
  <si>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</si>
  <si>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</si>
  <si>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</si>
  <si>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</si>
  <si>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</si>
  <si>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</si>
  <si>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</si>
  <si>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</si>
  <si>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</si>
  <si>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</si>
  <si>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</si>
  <si>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</si>
  <si>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</si>
  <si>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</si>
  <si>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</si>
  <si>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</si>
  <si>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</si>
  <si>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</si>
  <si>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</si>
  <si>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</si>
  <si>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</si>
  <si>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</si>
  <si>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</si>
  <si>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</si>
  <si>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</si>
  <si>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</si>
  <si>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</si>
  <si>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</si>
  <si>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</si>
  <si>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</si>
  <si>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</si>
  <si>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</si>
  <si>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Jihočeská univerzita v Českých Budějovicích</t>
  </si>
  <si>
    <t>Ekonomická fakulta JU</t>
  </si>
  <si>
    <t>Filozofická fakulta JU</t>
  </si>
  <si>
    <t>Pedagogická fakulta JU</t>
  </si>
  <si>
    <t>Přírodovědecká fakulta JU</t>
  </si>
  <si>
    <t>Fakulta rybářství a ochrany vod JU</t>
  </si>
  <si>
    <t>Teologická fakulta JU</t>
  </si>
  <si>
    <t>Zdravotně sociální fakulta JU</t>
  </si>
  <si>
    <t>Fakulta zemědělská a technologická JU</t>
  </si>
  <si>
    <t xml:space="preserve"> </t>
  </si>
  <si>
    <t xml:space="preserve"> - celkový údaj za VŠ není součtem údajů za jednotlivé fakulty!</t>
  </si>
  <si>
    <t>Vědečtí pracovníci nespadající do ostatních kategorií</t>
  </si>
  <si>
    <t xml:space="preserve">Počty žen </t>
  </si>
  <si>
    <t>Ostatní pracoviště JU</t>
  </si>
  <si>
    <t>Vědečtí pracovníci*</t>
  </si>
  <si>
    <t>více než 1</t>
  </si>
  <si>
    <t>Teologicka fakulta JU</t>
  </si>
  <si>
    <t>Kontrola s údaji z tab. 6.2</t>
  </si>
  <si>
    <t>Vědečtí pracovníci**</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</si>
  <si>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</si>
  <si>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</si>
  <si>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 xml:space="preserve">Jihočeská univerzita v Českých Budějovicích  </t>
  </si>
  <si>
    <t>Ekonomická fakulta JU*</t>
  </si>
  <si>
    <t>Filozofická fakulta JU*</t>
  </si>
  <si>
    <t>Pedagogická fakulta JU*</t>
  </si>
  <si>
    <t>Přírodovědecká fakulta JU*</t>
  </si>
  <si>
    <t>Fakulta rybářství a ochrany vod JU*</t>
  </si>
  <si>
    <t>Teologická fakulta JU*</t>
  </si>
  <si>
    <t>Zdravotně sociální fakulta JU*</t>
  </si>
  <si>
    <t>Fakulta zemědělská a technologická JU*</t>
  </si>
  <si>
    <t>Pozn.: Do tabulky jsou započteny všechny studijní programy akreditované v rámci platné institucionální akreditace i v rámci programové akreditace udělené NAÚ, které měly k 31.12.2024 platnou akreditaci. Údaje vychází z Registru vysokých škol a uskutečňovaných studijních programů MŠMT, z údajů Rady pro vnitřní hodnocení JU o studijních programech schválených v rámci platné institucionální akreditace a z usnesení NAÚ o udělení programové akreditace (do tabulky jsou v tomto případě zahrnuty pouze ty studijní programy, u kterých došlo k nabytí právní moci rozhodnutí o udělení akreditace nejpozději do 31.12.2024). Do tabulky nejsou zahrnuty dobíhající studijní programy, resp. obory, kterým na konci roku 2024 skončila akreditace.</t>
  </si>
  <si>
    <t>Erasmus - stip. na podporu stud. v zahr.</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</si>
  <si>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</si>
  <si>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 xml:space="preserve">prostý součet buňek. </t>
    </r>
  </si>
  <si>
    <t>Fakulta zemědělská a techologická JU</t>
  </si>
  <si>
    <t>Regional and European Project Management</t>
  </si>
  <si>
    <t>Université Bretagne-Sud (UBS), Francie; Westsächsische Hochschule Zwickau (WHZ), Německo</t>
  </si>
  <si>
    <t>Joint Degree</t>
  </si>
  <si>
    <t>navazující magisterský</t>
  </si>
  <si>
    <t>Langues étrangères appliquées – anglais et espagnol ou anglais et allemand, spécialité „Commerce international" / Filologie - obor Francouzský jazyk pro evropský a mezinárodní obchod; Španělský jazyk pro evropský a mezinárodní obchod</t>
  </si>
  <si>
    <t>Université Bretagne Sud, Francie</t>
  </si>
  <si>
    <t>Double Degree</t>
  </si>
  <si>
    <t>bakalářský</t>
  </si>
  <si>
    <t>Název programu 3</t>
  </si>
  <si>
    <t>Sciences du langage: Linguistique et sémiologie générales / Filologie - obor Francouzský jazyk</t>
  </si>
  <si>
    <t>Université de Paris, Francie</t>
  </si>
  <si>
    <t>Název programu 4</t>
  </si>
  <si>
    <t>Sciences du langage et Didactique des Langues : Lexique, Texte et Discours / Filologie - obor Francouzský jazyk</t>
  </si>
  <si>
    <t>Université de Lorraine, Francie</t>
  </si>
  <si>
    <t>Název programu 5</t>
  </si>
  <si>
    <t>Lingue, letterature e culture straniere - Scienze del linguaggio, terminologie e tipologie dei testi / Filologie - obor Italský jazyk</t>
  </si>
  <si>
    <t>Universitá Cattolica del Sacro Cuore (UCSC), Itálie</t>
  </si>
  <si>
    <t>Název programu 6</t>
  </si>
  <si>
    <t>Enseñanza de Español como Lengua Extranjera; Literatura Española e Hispanoamericana. Teoría de la Literatura y Literatura Comparada; Gestión del Patrimonio Textual y Humanidades Digitales / Filologie - obor Španělský jazyk</t>
  </si>
  <si>
    <t>Universidad de Salamanca, Španělsko</t>
  </si>
  <si>
    <t>Název programu 7</t>
  </si>
  <si>
    <t>Sprach- und Textwissenschaften/ Filologie - obor Německý jazyk a literatura</t>
  </si>
  <si>
    <t>Universität Passau, Německo</t>
  </si>
  <si>
    <t>Název programu 8</t>
  </si>
  <si>
    <t xml:space="preserve">Biochemistry/Biochemie – obor Biological Chemistry </t>
  </si>
  <si>
    <t>Johannes Kepler Universität Linz, Rakousko</t>
  </si>
  <si>
    <t>Název programu 9</t>
  </si>
  <si>
    <t>Applied Informatics/Informatika – obor Bioinformatics</t>
  </si>
  <si>
    <t>Název programu 10</t>
  </si>
  <si>
    <t>Název programu 11</t>
  </si>
  <si>
    <t>Artificial Intelligence and Data Science</t>
  </si>
  <si>
    <t>Technische Hochschule Deggendorf, Německo</t>
  </si>
  <si>
    <t>Název programu 12</t>
  </si>
  <si>
    <t>European Master in Migration and Intercultural Relations (EMMIR)</t>
  </si>
  <si>
    <t>Univerzita Carla von Ossietzkyho, Oldenburg, Německo (koordinující); Ahfad University for Women, Omdurman, Súdán; Mbarara University of Science and Technology, Uganda; University of Nova Gorica, Slovinsko; University of Stavanger, Norsko; University of the Witwatersrand, Johannesburg, Jihoafrická republika.</t>
  </si>
  <si>
    <t>Specializace v pedagogice - obor Informační a komunikační technologie ve vzdělávání</t>
  </si>
  <si>
    <t>Ostravská univerzita v Ostravě, Pedagogická fakulta; Univerzita Hradec Králové, Pedagogická fakulta; Západočeská univerzita v Plzni, Pedagogická fakulta</t>
  </si>
  <si>
    <t>doktorský</t>
  </si>
  <si>
    <t>Specializace v pedagogice - obor Vzdělávání v biologii</t>
  </si>
  <si>
    <t>Univerzita Karlova v Praze, Pedagogická fakulta</t>
  </si>
  <si>
    <t>Název studijního programu 3</t>
  </si>
  <si>
    <t>Didaktika Biologie</t>
  </si>
  <si>
    <t>Název studijního programu 5</t>
  </si>
  <si>
    <t xml:space="preserve">Biologické centrum AV ČR, v.v.i., České Budějovice 
a Mikrobiologický ústav AV ČR, v.v.i. Praha </t>
  </si>
  <si>
    <t>Název studijního programu 6</t>
  </si>
  <si>
    <t>Botanika/Botany (dobíhající stará akreditace)</t>
  </si>
  <si>
    <t xml:space="preserve">Botanický ústave AV ČR v Průhonicích </t>
  </si>
  <si>
    <t>Název studijního programu 7</t>
  </si>
  <si>
    <t>Biologie, obor Biologie ekosystémů/Biology, obor Ecosystem biology (dobíhající stará akreditace)</t>
  </si>
  <si>
    <t xml:space="preserve">Biologické centrum AV ČR, v.v.i., České Budějovice </t>
  </si>
  <si>
    <t>Název studijního programu 8</t>
  </si>
  <si>
    <t>Biologie, obor Entomologie/Biology, obor Entomology (dobíhající stará akreditace)</t>
  </si>
  <si>
    <t>Název studijního programu 9</t>
  </si>
  <si>
    <t>Biologie, obor Hydrobiologie/Biology, obor Hydrobiology (dobíhající stará akreditace)</t>
  </si>
  <si>
    <t>Název studijního programu 10</t>
  </si>
  <si>
    <t>Biologie, obor Infekční biologie/Biology, obor Infection Biology (dobíhající stará akreditace)</t>
  </si>
  <si>
    <t>Název studijního programu 11</t>
  </si>
  <si>
    <t>Biologie, obor Parazitologie/Biology, obor Parasitology (dobíhající stará akreditace)</t>
  </si>
  <si>
    <t>Název studijního programu 12</t>
  </si>
  <si>
    <t>Fyziologie a imunologie/ Physiology and Immunology (dobíhající stará akreditace)</t>
  </si>
  <si>
    <t>Název studijního programu 13</t>
  </si>
  <si>
    <t>Molekulární a buněčná biologie/Molecular and cell biology (dobíhající stará akreditace)</t>
  </si>
  <si>
    <t>Název studijního programu 14</t>
  </si>
  <si>
    <t>Zoologie/Zoology (dobíhající stará akreditace)</t>
  </si>
  <si>
    <t>Název studijního programu 15</t>
  </si>
  <si>
    <t>Botanika/Botany (nová akreditace v rámci IA)</t>
  </si>
  <si>
    <t>Název studijního programu 16</t>
  </si>
  <si>
    <t>Biofyzika/Biophysics (nová akreditace)</t>
  </si>
  <si>
    <t>Název studijního programu 17</t>
  </si>
  <si>
    <t>Biologie ekosystémů a ekologie/Ecosystem biology and Ecology (nová akreditace v rámci IA)</t>
  </si>
  <si>
    <t>Název studijního programu 18</t>
  </si>
  <si>
    <t>Entomologie/Entomology (nová akreditace v rámci IA)</t>
  </si>
  <si>
    <t>Název studijního programu 19</t>
  </si>
  <si>
    <t>Hydrobiologie/Limnology (nová akreditace v rámci IA)</t>
  </si>
  <si>
    <t>Název studijního programu 20</t>
  </si>
  <si>
    <t>Integrativní biologie/Integrative Biology (nová akreditace v rámci IA)</t>
  </si>
  <si>
    <t>Název studijního programu 21</t>
  </si>
  <si>
    <t>Parazitologie/Parasitology (nová akreditace v rámci IA)</t>
  </si>
  <si>
    <t>Název studijního programu 22</t>
  </si>
  <si>
    <t>Zoologie/Zoology (nová akreditace v rámci IA)</t>
  </si>
  <si>
    <t>Název studijního programu 23</t>
  </si>
  <si>
    <t>Rybářství</t>
  </si>
  <si>
    <t>Biologické centrum AV ČR, v.v.i., České Budějovice</t>
  </si>
  <si>
    <t>Název studijního programu 24</t>
  </si>
  <si>
    <t>Fishery</t>
  </si>
  <si>
    <t>Název studijního programu 25</t>
  </si>
  <si>
    <t>Filozofie – obor Filozofie</t>
  </si>
  <si>
    <t>Filozofický ústav Akademi věd ČR</t>
  </si>
  <si>
    <t>Název studijního programu 26</t>
  </si>
  <si>
    <t>Archeologie</t>
  </si>
  <si>
    <t>Západočeská univerzita v Plzni, Archeologický ústav, AV ČR, Praha, v.v.i.</t>
  </si>
  <si>
    <t>Archeology</t>
  </si>
  <si>
    <t>Z toho počet žen na fakultě</t>
  </si>
  <si>
    <t>Z toho počet cizinců na fakultě</t>
  </si>
  <si>
    <t>Jihočeská unvierzita v Českých Budějovicích</t>
  </si>
  <si>
    <t>Jihočeská univerzita v Českých Budějovicích - úroveň VŠ/rektorátu, nikoliv údaje za součásti VŠ</t>
  </si>
  <si>
    <t>Biofyzika/Biophysics (dobíhající stará akreditace)</t>
  </si>
  <si>
    <t>Název studijního programu 4</t>
  </si>
  <si>
    <t>fakulta celkem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</si>
</sst>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sz val="7"/>
      <name val="Calibri"/>
      <family val="2"/>
      <charset val="238"/>
      <scheme val="minor"/>
    </font>
    <font>
      <sz val="8"/>
      <color theme="1"/>
      <name val="Calibri"/>
      <family val="2"/>
      <charset val="238"/>
      <scheme val="minor"/>
    </font>
    <font>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style="thin">
        <color indexed="64"/>
      </left>
      <right/>
      <top/>
      <bottom style="medium">
        <color indexed="64"/>
      </bottom>
      <diagonal/>
    </border>
  </borders>
  <cellStyleXfs count="9">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37" fillId="0" borderId="0" applyNumberFormat="0" applyFill="0" applyBorder="0" applyAlignment="0" applyProtection="0"/>
    <xf numFmtId="0" fontId="4" fillId="0" borderId="0"/>
    <xf numFmtId="0" fontId="40" fillId="0" borderId="0"/>
  </cellStyleXfs>
  <cellXfs count="67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5" fillId="0" borderId="5" xfId="0" applyFont="1" applyBorder="1"/>
    <xf numFmtId="0" fontId="5" fillId="0" borderId="36" xfId="0" applyFont="1" applyBorder="1"/>
    <xf numFmtId="0" fontId="11" fillId="0" borderId="10" xfId="0" applyFont="1" applyBorder="1"/>
    <xf numFmtId="0" fontId="11" fillId="0" borderId="7" xfId="0" applyFont="1" applyBorder="1"/>
    <xf numFmtId="0" fontId="11" fillId="0" borderId="0" xfId="0" applyFont="1"/>
    <xf numFmtId="0" fontId="26"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11" fillId="0" borderId="10" xfId="0" applyFont="1" applyBorder="1" applyAlignment="1">
      <alignment wrapText="1"/>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6" fillId="0" borderId="8" xfId="0" applyFont="1" applyBorder="1" applyAlignment="1">
      <alignment wrapText="1"/>
    </xf>
    <xf numFmtId="0" fontId="6" fillId="0" borderId="57" xfId="0" applyFont="1" applyBorder="1" applyAlignment="1">
      <alignment wrapText="1"/>
    </xf>
    <xf numFmtId="0" fontId="19" fillId="3" borderId="3" xfId="0" applyFont="1" applyFill="1" applyBorder="1"/>
    <xf numFmtId="0" fontId="19" fillId="0" borderId="5"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4"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8" xfId="0" applyFont="1" applyBorder="1"/>
    <xf numFmtId="0" fontId="19" fillId="0" borderId="39"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5" xfId="0" applyFont="1" applyFill="1" applyBorder="1" applyAlignment="1">
      <alignment wrapText="1"/>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0" fontId="0" fillId="0" borderId="0" xfId="0" applyAlignment="1">
      <alignment wrapText="1"/>
    </xf>
    <xf numFmtId="167" fontId="0" fillId="0" borderId="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8" xfId="0" applyFont="1" applyFill="1" applyBorder="1"/>
    <xf numFmtId="0" fontId="19" fillId="3" borderId="40"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168" fontId="19" fillId="0" borderId="38" xfId="0" applyNumberFormat="1" applyFont="1" applyBorder="1" applyAlignment="1">
      <alignment horizontal="right"/>
    </xf>
    <xf numFmtId="168" fontId="19" fillId="0" borderId="18" xfId="0" applyNumberFormat="1" applyFont="1" applyBorder="1" applyAlignment="1">
      <alignment horizontal="right"/>
    </xf>
    <xf numFmtId="168" fontId="19" fillId="0" borderId="11" xfId="0" applyNumberFormat="1" applyFont="1" applyBorder="1" applyAlignment="1">
      <alignment horizontal="right"/>
    </xf>
    <xf numFmtId="168" fontId="11" fillId="3" borderId="38" xfId="0" applyNumberFormat="1" applyFont="1" applyFill="1" applyBorder="1" applyAlignment="1">
      <alignment horizontal="right"/>
    </xf>
    <xf numFmtId="168" fontId="11" fillId="3" borderId="38" xfId="0" applyNumberFormat="1" applyFont="1" applyFill="1" applyBorder="1"/>
    <xf numFmtId="168" fontId="11" fillId="3" borderId="40"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6"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8" xfId="0" applyFont="1" applyFill="1" applyBorder="1" applyAlignment="1">
      <alignment wrapText="1"/>
    </xf>
    <xf numFmtId="0" fontId="19" fillId="3" borderId="45" xfId="0" applyFont="1" applyFill="1" applyBorder="1" applyAlignment="1">
      <alignment horizontal="center"/>
    </xf>
    <xf numFmtId="0" fontId="19" fillId="3" borderId="45" xfId="0" applyFont="1" applyFill="1" applyBorder="1"/>
    <xf numFmtId="0" fontId="19" fillId="3" borderId="46"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7" xfId="0" applyFont="1" applyFill="1" applyBorder="1" applyAlignment="1">
      <alignment wrapText="1"/>
    </xf>
    <xf numFmtId="0" fontId="11" fillId="4" borderId="57" xfId="0" applyFont="1" applyFill="1" applyBorder="1" applyAlignment="1">
      <alignment wrapText="1"/>
    </xf>
    <xf numFmtId="0" fontId="11" fillId="2" borderId="66" xfId="0" applyFont="1" applyFill="1" applyBorder="1" applyAlignment="1">
      <alignment wrapText="1"/>
    </xf>
    <xf numFmtId="0" fontId="11" fillId="4" borderId="73" xfId="0" applyFont="1" applyFill="1" applyBorder="1" applyAlignment="1">
      <alignment wrapText="1"/>
    </xf>
    <xf numFmtId="0" fontId="11" fillId="3" borderId="66" xfId="0" applyFont="1" applyFill="1" applyBorder="1" applyAlignment="1">
      <alignment wrapText="1"/>
    </xf>
    <xf numFmtId="0" fontId="11" fillId="3" borderId="22" xfId="0" applyFont="1" applyFill="1" applyBorder="1" applyAlignment="1">
      <alignment wrapText="1"/>
    </xf>
    <xf numFmtId="0" fontId="19" fillId="2" borderId="67" xfId="0" applyFont="1" applyFill="1" applyBorder="1" applyAlignment="1">
      <alignment horizontal="right"/>
    </xf>
    <xf numFmtId="0" fontId="19" fillId="0" borderId="57"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26" fillId="0" borderId="5" xfId="0" applyFont="1" applyBorder="1"/>
    <xf numFmtId="0" fontId="19" fillId="0" borderId="0" xfId="0" applyFont="1" applyAlignment="1">
      <alignment vertical="top"/>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26" fillId="0" borderId="0" xfId="0" applyFont="1"/>
    <xf numFmtId="0" fontId="11" fillId="4" borderId="59" xfId="0" applyFont="1" applyFill="1" applyBorder="1" applyAlignment="1">
      <alignment wrapText="1"/>
    </xf>
    <xf numFmtId="0" fontId="19" fillId="0" borderId="53" xfId="0" applyFont="1" applyBorder="1"/>
    <xf numFmtId="0" fontId="11" fillId="3" borderId="48" xfId="0" applyFont="1" applyFill="1" applyBorder="1" applyAlignment="1">
      <alignment wrapText="1"/>
    </xf>
    <xf numFmtId="0" fontId="11" fillId="3" borderId="50" xfId="0" applyFont="1" applyFill="1" applyBorder="1" applyAlignment="1">
      <alignment wrapText="1"/>
    </xf>
    <xf numFmtId="0" fontId="11" fillId="3" borderId="51" xfId="0" applyFont="1" applyFill="1" applyBorder="1" applyAlignment="1">
      <alignment wrapText="1"/>
    </xf>
    <xf numFmtId="0" fontId="11" fillId="3" borderId="12" xfId="0" applyFont="1" applyFill="1" applyBorder="1" applyAlignment="1">
      <alignment wrapText="1"/>
    </xf>
    <xf numFmtId="0" fontId="11" fillId="3" borderId="49" xfId="0" applyFont="1" applyFill="1" applyBorder="1" applyAlignment="1">
      <alignment wrapText="1"/>
    </xf>
    <xf numFmtId="0" fontId="26" fillId="3" borderId="21"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19"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11" fillId="0" borderId="5" xfId="0" applyFont="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11" fillId="0" borderId="1" xfId="0" applyFont="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1" xfId="0" applyFont="1" applyBorder="1" applyAlignment="1">
      <alignment horizontal="center" vertical="center" wrapText="1"/>
    </xf>
    <xf numFmtId="0" fontId="11" fillId="0" borderId="16" xfId="0" applyFont="1" applyBorder="1" applyAlignment="1">
      <alignment horizontal="center" wrapText="1"/>
    </xf>
    <xf numFmtId="0" fontId="6" fillId="3" borderId="6" xfId="0" applyFont="1" applyFill="1" applyBorder="1" applyAlignment="1">
      <alignment horizontal="center" wrapText="1"/>
    </xf>
    <xf numFmtId="0" fontId="6" fillId="0" borderId="1" xfId="1" applyFont="1" applyBorder="1" applyAlignment="1">
      <alignment horizontal="center" wrapText="1"/>
    </xf>
    <xf numFmtId="0" fontId="11" fillId="0" borderId="15" xfId="0" applyFont="1" applyBorder="1" applyAlignment="1">
      <alignment horizontal="center" wrapText="1"/>
    </xf>
    <xf numFmtId="0" fontId="6" fillId="0" borderId="2" xfId="0" applyFont="1" applyBorder="1" applyAlignment="1">
      <alignment horizontal="left" wrapText="1"/>
    </xf>
    <xf numFmtId="167" fontId="24" fillId="3" borderId="3" xfId="0" applyNumberFormat="1" applyFont="1" applyFill="1" applyBorder="1"/>
    <xf numFmtId="167" fontId="24" fillId="0" borderId="11" xfId="0" applyNumberFormat="1" applyFont="1" applyBorder="1"/>
    <xf numFmtId="167" fontId="24" fillId="3" borderId="4" xfId="0" applyNumberFormat="1" applyFont="1" applyFill="1" applyBorder="1"/>
    <xf numFmtId="0" fontId="11" fillId="0" borderId="4" xfId="0" applyFont="1" applyBorder="1" applyAlignment="1">
      <alignment horizontal="center" wrapText="1"/>
    </xf>
    <xf numFmtId="3" fontId="19" fillId="0" borderId="3" xfId="0" applyNumberFormat="1" applyFont="1" applyBorder="1" applyAlignment="1">
      <alignment horizontal="right"/>
    </xf>
    <xf numFmtId="168" fontId="6" fillId="0" borderId="0" xfId="0" applyNumberFormat="1" applyFont="1" applyAlignment="1">
      <alignment horizontal="center" wrapText="1"/>
    </xf>
    <xf numFmtId="168" fontId="6" fillId="2" borderId="15" xfId="0" applyNumberFormat="1" applyFont="1" applyFill="1" applyBorder="1" applyAlignment="1">
      <alignment horizontal="right"/>
    </xf>
    <xf numFmtId="168" fontId="5" fillId="0" borderId="0" xfId="0" applyNumberFormat="1" applyFont="1" applyAlignment="1">
      <alignment horizontal="center"/>
    </xf>
    <xf numFmtId="168" fontId="19" fillId="0" borderId="40" xfId="0" applyNumberFormat="1" applyFont="1" applyBorder="1" applyAlignment="1">
      <alignment horizontal="right"/>
    </xf>
    <xf numFmtId="168" fontId="6" fillId="2" borderId="23" xfId="0" applyNumberFormat="1" applyFont="1" applyFill="1" applyBorder="1" applyAlignment="1">
      <alignment horizontal="right"/>
    </xf>
    <xf numFmtId="168" fontId="11" fillId="2" borderId="23" xfId="0" applyNumberFormat="1" applyFont="1" applyFill="1" applyBorder="1" applyAlignment="1">
      <alignment horizontal="right"/>
    </xf>
    <xf numFmtId="168" fontId="11" fillId="3" borderId="24" xfId="0" applyNumberFormat="1" applyFont="1" applyFill="1" applyBorder="1" applyAlignment="1">
      <alignment horizontal="right"/>
    </xf>
    <xf numFmtId="168" fontId="19" fillId="0" borderId="20" xfId="0" applyNumberFormat="1" applyFont="1" applyBorder="1" applyAlignment="1">
      <alignment horizontal="right"/>
    </xf>
    <xf numFmtId="168" fontId="6" fillId="3" borderId="16" xfId="0" applyNumberFormat="1" applyFont="1" applyFill="1" applyBorder="1" applyAlignment="1">
      <alignment horizontal="right"/>
    </xf>
    <xf numFmtId="168" fontId="19" fillId="0" borderId="4" xfId="0" applyNumberFormat="1" applyFont="1" applyBorder="1" applyAlignment="1">
      <alignment horizontal="right"/>
    </xf>
    <xf numFmtId="0" fontId="11" fillId="3" borderId="41" xfId="0" applyFont="1" applyFill="1" applyBorder="1" applyAlignment="1">
      <alignment wrapText="1"/>
    </xf>
    <xf numFmtId="168" fontId="19" fillId="0" borderId="0" xfId="0" applyNumberFormat="1" applyFont="1" applyAlignment="1">
      <alignment horizontal="center" vertical="top" wrapText="1"/>
    </xf>
    <xf numFmtId="168" fontId="6" fillId="2" borderId="16" xfId="0" applyNumberFormat="1" applyFont="1" applyFill="1" applyBorder="1" applyAlignment="1">
      <alignment horizontal="right"/>
    </xf>
    <xf numFmtId="0" fontId="6" fillId="0" borderId="0" xfId="0" applyFont="1" applyAlignment="1">
      <alignment horizontal="center" wrapText="1"/>
    </xf>
    <xf numFmtId="168" fontId="6" fillId="0" borderId="74" xfId="0" applyNumberFormat="1" applyFont="1" applyBorder="1" applyAlignment="1">
      <alignment horizontal="center" vertical="center" wrapText="1"/>
    </xf>
    <xf numFmtId="0" fontId="6" fillId="0" borderId="0" xfId="0" applyFont="1" applyAlignment="1">
      <alignment vertical="center" wrapText="1"/>
    </xf>
    <xf numFmtId="168" fontId="7" fillId="2" borderId="23" xfId="0" applyNumberFormat="1" applyFont="1" applyFill="1" applyBorder="1" applyAlignment="1">
      <alignment horizontal="center"/>
    </xf>
    <xf numFmtId="168" fontId="7" fillId="2" borderId="24" xfId="0" applyNumberFormat="1" applyFont="1" applyFill="1" applyBorder="1" applyAlignment="1">
      <alignment horizontal="center"/>
    </xf>
    <xf numFmtId="168" fontId="7" fillId="0" borderId="0" xfId="0" applyNumberFormat="1" applyFont="1" applyAlignment="1">
      <alignment horizontal="center"/>
    </xf>
    <xf numFmtId="168" fontId="7" fillId="0" borderId="0" xfId="0" applyNumberFormat="1" applyFont="1"/>
    <xf numFmtId="168" fontId="8" fillId="4" borderId="1" xfId="0" applyNumberFormat="1" applyFont="1" applyFill="1" applyBorder="1" applyAlignment="1">
      <alignment horizontal="center"/>
    </xf>
    <xf numFmtId="168" fontId="8" fillId="0" borderId="1" xfId="0" applyNumberFormat="1" applyFont="1" applyBorder="1" applyAlignment="1">
      <alignment horizontal="center"/>
    </xf>
    <xf numFmtId="168" fontId="8" fillId="0" borderId="3" xfId="0" applyNumberFormat="1" applyFont="1" applyBorder="1" applyAlignment="1">
      <alignment horizontal="center"/>
    </xf>
    <xf numFmtId="168" fontId="8" fillId="4" borderId="5" xfId="0" applyNumberFormat="1" applyFont="1" applyFill="1" applyBorder="1" applyAlignment="1">
      <alignment horizontal="center"/>
    </xf>
    <xf numFmtId="168" fontId="7" fillId="4" borderId="1" xfId="0" applyNumberFormat="1" applyFont="1" applyFill="1" applyBorder="1" applyAlignment="1">
      <alignment horizontal="center"/>
    </xf>
    <xf numFmtId="168" fontId="7" fillId="0" borderId="1" xfId="0" applyNumberFormat="1" applyFont="1" applyBorder="1" applyAlignment="1">
      <alignment horizontal="center"/>
    </xf>
    <xf numFmtId="168" fontId="7" fillId="0" borderId="3" xfId="0" applyNumberFormat="1" applyFont="1" applyBorder="1" applyAlignment="1">
      <alignment horizontal="center"/>
    </xf>
    <xf numFmtId="168" fontId="7" fillId="0" borderId="4" xfId="0" applyNumberFormat="1" applyFont="1" applyBorder="1" applyAlignment="1">
      <alignment horizontal="center"/>
    </xf>
    <xf numFmtId="168" fontId="18" fillId="2" borderId="23" xfId="0" applyNumberFormat="1" applyFont="1" applyFill="1" applyBorder="1" applyAlignment="1">
      <alignment horizontal="center"/>
    </xf>
    <xf numFmtId="168" fontId="18" fillId="2" borderId="24" xfId="0" applyNumberFormat="1" applyFont="1" applyFill="1" applyBorder="1" applyAlignment="1">
      <alignment horizontal="center"/>
    </xf>
    <xf numFmtId="168" fontId="8" fillId="4" borderId="3" xfId="0" applyNumberFormat="1" applyFont="1" applyFill="1" applyBorder="1" applyAlignment="1">
      <alignment horizontal="center"/>
    </xf>
    <xf numFmtId="168" fontId="18" fillId="4" borderId="11" xfId="0" applyNumberFormat="1" applyFont="1" applyFill="1" applyBorder="1" applyAlignment="1">
      <alignment horizontal="center"/>
    </xf>
    <xf numFmtId="168" fontId="18" fillId="4" borderId="4" xfId="0" applyNumberFormat="1" applyFont="1" applyFill="1" applyBorder="1" applyAlignment="1">
      <alignment horizontal="center"/>
    </xf>
    <xf numFmtId="0" fontId="5" fillId="0" borderId="2" xfId="7" applyFont="1" applyBorder="1" applyAlignment="1">
      <alignment wrapText="1"/>
    </xf>
    <xf numFmtId="10" fontId="0" fillId="0" borderId="0" xfId="0" applyNumberFormat="1" applyAlignment="1">
      <alignment horizontal="left"/>
    </xf>
    <xf numFmtId="167" fontId="6" fillId="0" borderId="1" xfId="0" applyNumberFormat="1" applyFont="1" applyBorder="1"/>
    <xf numFmtId="166" fontId="6" fillId="0" borderId="1" xfId="0" applyNumberFormat="1" applyFont="1" applyBorder="1"/>
    <xf numFmtId="0" fontId="5" fillId="0" borderId="1" xfId="0" applyFont="1" applyBorder="1" applyAlignment="1">
      <alignment wrapText="1"/>
    </xf>
    <xf numFmtId="0" fontId="5" fillId="0" borderId="5" xfId="0" applyFont="1" applyBorder="1" applyAlignment="1">
      <alignment wrapText="1"/>
    </xf>
    <xf numFmtId="0" fontId="38" fillId="0" borderId="1" xfId="0" applyFont="1" applyBorder="1"/>
    <xf numFmtId="0" fontId="38" fillId="0" borderId="5" xfId="0" applyFont="1" applyBorder="1"/>
    <xf numFmtId="0" fontId="5" fillId="0" borderId="8" xfId="0" applyFont="1" applyBorder="1" applyAlignment="1">
      <alignment wrapText="1"/>
    </xf>
    <xf numFmtId="0" fontId="39" fillId="0" borderId="0" xfId="0" applyFont="1"/>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3" fontId="0" fillId="0" borderId="0" xfId="0" applyNumberFormat="1"/>
    <xf numFmtId="3" fontId="6" fillId="5" borderId="3" xfId="0" applyNumberFormat="1" applyFont="1" applyFill="1" applyBorder="1" applyAlignment="1">
      <alignment horizontal="right" wrapText="1"/>
    </xf>
    <xf numFmtId="0" fontId="19" fillId="7" borderId="23" xfId="0" applyFont="1" applyFill="1" applyBorder="1"/>
    <xf numFmtId="0" fontId="19" fillId="7" borderId="34" xfId="0" applyFont="1" applyFill="1" applyBorder="1"/>
    <xf numFmtId="0" fontId="19" fillId="0" borderId="75" xfId="0" applyFont="1" applyBorder="1"/>
    <xf numFmtId="0" fontId="19" fillId="2" borderId="15" xfId="0" applyFont="1" applyFill="1" applyBorder="1" applyAlignment="1">
      <alignment horizontal="right"/>
    </xf>
    <xf numFmtId="0" fontId="11" fillId="2" borderId="66" xfId="0" applyFont="1" applyFill="1" applyBorder="1" applyAlignment="1">
      <alignment horizontal="right" wrapText="1"/>
    </xf>
    <xf numFmtId="0" fontId="19" fillId="2" borderId="16" xfId="0" applyFont="1" applyFill="1" applyBorder="1" applyAlignment="1">
      <alignment horizontal="right"/>
    </xf>
    <xf numFmtId="0" fontId="19" fillId="0" borderId="18" xfId="0" applyFont="1" applyBorder="1" applyAlignment="1">
      <alignment horizontal="right"/>
    </xf>
    <xf numFmtId="0" fontId="11" fillId="4" borderId="57" xfId="0" applyFont="1" applyFill="1" applyBorder="1" applyAlignment="1">
      <alignment horizontal="right" wrapText="1"/>
    </xf>
    <xf numFmtId="0" fontId="19" fillId="0" borderId="57" xfId="0" applyFont="1" applyBorder="1" applyAlignment="1">
      <alignment horizontal="right"/>
    </xf>
    <xf numFmtId="0" fontId="19" fillId="0" borderId="20" xfId="0" applyFont="1" applyBorder="1" applyAlignment="1">
      <alignment horizontal="right"/>
    </xf>
    <xf numFmtId="0" fontId="6" fillId="2" borderId="67" xfId="0" applyFont="1" applyFill="1" applyBorder="1" applyAlignment="1">
      <alignment wrapText="1"/>
    </xf>
    <xf numFmtId="0" fontId="19" fillId="2" borderId="34" xfId="0" applyFont="1" applyFill="1" applyBorder="1"/>
    <xf numFmtId="0" fontId="6" fillId="4" borderId="57" xfId="0" applyFont="1" applyFill="1" applyBorder="1" applyAlignment="1">
      <alignment wrapText="1"/>
    </xf>
    <xf numFmtId="0" fontId="19" fillId="4" borderId="4" xfId="0" applyFont="1" applyFill="1" applyBorder="1"/>
    <xf numFmtId="166" fontId="5" fillId="2" borderId="3" xfId="0" applyNumberFormat="1" applyFont="1" applyFill="1" applyBorder="1"/>
    <xf numFmtId="0" fontId="7" fillId="4" borderId="1" xfId="0" applyFont="1" applyFill="1" applyBorder="1" applyAlignment="1">
      <alignment horizontal="right"/>
    </xf>
    <xf numFmtId="0" fontId="7" fillId="0" borderId="5" xfId="0" applyFont="1" applyBorder="1" applyAlignment="1">
      <alignment horizontal="right"/>
    </xf>
    <xf numFmtId="166" fontId="5" fillId="0" borderId="3" xfId="0" applyNumberFormat="1" applyFont="1" applyBorder="1" applyAlignment="1">
      <alignment horizontal="right"/>
    </xf>
    <xf numFmtId="166" fontId="5" fillId="0" borderId="3" xfId="0" applyNumberFormat="1" applyFont="1" applyBorder="1"/>
    <xf numFmtId="0" fontId="7" fillId="2" borderId="1" xfId="0" applyFont="1" applyFill="1" applyBorder="1" applyAlignment="1">
      <alignment horizontal="right"/>
    </xf>
    <xf numFmtId="0" fontId="7" fillId="2" borderId="5" xfId="0" applyFont="1" applyFill="1" applyBorder="1" applyAlignment="1">
      <alignment horizontal="right"/>
    </xf>
    <xf numFmtId="166" fontId="5" fillId="2" borderId="3" xfId="0" applyNumberFormat="1" applyFont="1" applyFill="1" applyBorder="1" applyAlignment="1">
      <alignment horizontal="right"/>
    </xf>
    <xf numFmtId="0" fontId="5" fillId="3" borderId="1" xfId="0" applyFont="1" applyFill="1" applyBorder="1" applyAlignment="1">
      <alignment horizontal="right"/>
    </xf>
    <xf numFmtId="166" fontId="5" fillId="3" borderId="3" xfId="0" applyNumberFormat="1" applyFont="1" applyFill="1" applyBorder="1" applyAlignment="1">
      <alignment horizontal="right"/>
    </xf>
    <xf numFmtId="0" fontId="5" fillId="0" borderId="11" xfId="0" applyFont="1" applyBorder="1" applyAlignment="1">
      <alignment horizontal="right"/>
    </xf>
    <xf numFmtId="166" fontId="5" fillId="0" borderId="4" xfId="0" applyNumberFormat="1" applyFont="1" applyBorder="1" applyAlignment="1">
      <alignment horizontal="right"/>
    </xf>
    <xf numFmtId="166" fontId="5" fillId="0" borderId="0" xfId="0" applyNumberFormat="1" applyFont="1"/>
    <xf numFmtId="0" fontId="26" fillId="0" borderId="3" xfId="0" applyFont="1" applyBorder="1" applyAlignment="1">
      <alignment horizontal="right"/>
    </xf>
    <xf numFmtId="0" fontId="11" fillId="3" borderId="4" xfId="0" applyFont="1" applyFill="1" applyBorder="1" applyAlignment="1">
      <alignment horizontal="right" wrapText="1"/>
    </xf>
    <xf numFmtId="0" fontId="19" fillId="0" borderId="0" xfId="0" applyFont="1" applyAlignment="1">
      <alignment horizontal="left" wrapText="1"/>
    </xf>
    <xf numFmtId="0" fontId="6" fillId="0" borderId="24" xfId="0" applyFont="1" applyBorder="1" applyAlignment="1">
      <alignment horizontal="right" wrapText="1"/>
    </xf>
    <xf numFmtId="0" fontId="6" fillId="3" borderId="3" xfId="0" applyFont="1" applyFill="1" applyBorder="1" applyAlignment="1">
      <alignment horizontal="left" wrapText="1"/>
    </xf>
    <xf numFmtId="0" fontId="5" fillId="0" borderId="3" xfId="0" applyFont="1" applyBorder="1" applyAlignment="1">
      <alignment horizontal="left" wrapText="1"/>
    </xf>
    <xf numFmtId="0" fontId="6" fillId="0" borderId="4" xfId="0" applyFont="1" applyBorder="1" applyAlignment="1">
      <alignment horizontal="center" wrapText="1"/>
    </xf>
    <xf numFmtId="0" fontId="5" fillId="0" borderId="3" xfId="0" applyFont="1" applyBorder="1" applyAlignment="1">
      <alignment horizontal="left"/>
    </xf>
    <xf numFmtId="0" fontId="19" fillId="0" borderId="4" xfId="0" applyFont="1" applyBorder="1" applyAlignment="1">
      <alignment horizontal="left" wrapText="1"/>
    </xf>
    <xf numFmtId="0" fontId="11" fillId="0" borderId="22" xfId="0" applyFont="1" applyBorder="1"/>
    <xf numFmtId="0" fontId="19" fillId="0" borderId="24" xfId="0" applyFont="1" applyBorder="1" applyAlignment="1">
      <alignment horizontal="left" wrapText="1"/>
    </xf>
    <xf numFmtId="0" fontId="6" fillId="3" borderId="3" xfId="0" applyFont="1" applyFill="1" applyBorder="1" applyAlignment="1">
      <alignment wrapText="1"/>
    </xf>
    <xf numFmtId="0" fontId="5" fillId="0" borderId="3" xfId="0" applyFont="1" applyBorder="1" applyAlignment="1">
      <alignment wrapText="1"/>
    </xf>
    <xf numFmtId="0" fontId="8" fillId="4" borderId="0" xfId="0" applyFont="1" applyFill="1"/>
    <xf numFmtId="0" fontId="11" fillId="0" borderId="2" xfId="0" applyFont="1" applyBorder="1"/>
    <xf numFmtId="0" fontId="28" fillId="3" borderId="3" xfId="0" applyFont="1" applyFill="1" applyBorder="1" applyAlignment="1">
      <alignment horizontal="left" wrapText="1"/>
    </xf>
    <xf numFmtId="0" fontId="27" fillId="0" borderId="3" xfId="0" applyFont="1" applyBorder="1" applyAlignment="1">
      <alignment horizontal="left"/>
    </xf>
    <xf numFmtId="0" fontId="19" fillId="0" borderId="3" xfId="0" applyFont="1" applyBorder="1" applyAlignment="1">
      <alignment horizontal="left" wrapText="1"/>
    </xf>
    <xf numFmtId="0" fontId="27" fillId="0" borderId="3" xfId="0" applyFont="1" applyBorder="1" applyAlignment="1">
      <alignment horizontal="left" wrapText="1"/>
    </xf>
    <xf numFmtId="49" fontId="6" fillId="3" borderId="3" xfId="0" applyNumberFormat="1" applyFont="1" applyFill="1" applyBorder="1" applyAlignment="1">
      <alignment horizontal="left" wrapText="1"/>
    </xf>
    <xf numFmtId="0" fontId="19" fillId="0" borderId="3" xfId="0" applyFont="1" applyBorder="1" applyAlignment="1">
      <alignment horizontal="left"/>
    </xf>
    <xf numFmtId="0" fontId="11" fillId="3" borderId="16" xfId="0" applyFont="1" applyFill="1" applyBorder="1" applyAlignment="1">
      <alignment horizontal="left" wrapText="1"/>
    </xf>
    <xf numFmtId="0" fontId="19" fillId="0" borderId="9" xfId="0" applyFont="1" applyBorder="1" applyAlignment="1">
      <alignment horizontal="left" wrapText="1"/>
    </xf>
    <xf numFmtId="0" fontId="11" fillId="3" borderId="3" xfId="0" applyFont="1" applyFill="1" applyBorder="1" applyAlignment="1">
      <alignment horizontal="left" wrapText="1"/>
    </xf>
    <xf numFmtId="0" fontId="11" fillId="3" borderId="3" xfId="8" applyFont="1" applyFill="1" applyBorder="1" applyAlignment="1">
      <alignment horizontal="left" wrapText="1"/>
    </xf>
    <xf numFmtId="0" fontId="11" fillId="3" borderId="2" xfId="8" applyFont="1" applyFill="1" applyBorder="1" applyAlignment="1">
      <alignment wrapText="1"/>
    </xf>
    <xf numFmtId="49" fontId="6" fillId="3" borderId="3" xfId="8" applyNumberFormat="1" applyFont="1" applyFill="1" applyBorder="1" applyAlignment="1">
      <alignment horizontal="left" wrapText="1"/>
    </xf>
    <xf numFmtId="0" fontId="19" fillId="0" borderId="2" xfId="8" applyFont="1" applyBorder="1" applyAlignment="1">
      <alignment wrapText="1"/>
    </xf>
    <xf numFmtId="0" fontId="19" fillId="0" borderId="3" xfId="8" applyFont="1" applyBorder="1" applyAlignment="1">
      <alignment horizontal="left" wrapText="1"/>
    </xf>
    <xf numFmtId="0" fontId="11" fillId="0" borderId="10" xfId="8" applyFont="1" applyBorder="1" applyAlignment="1">
      <alignment wrapText="1"/>
    </xf>
    <xf numFmtId="0" fontId="19" fillId="0" borderId="4" xfId="8" applyFont="1" applyBorder="1" applyAlignment="1">
      <alignment horizontal="left" wrapText="1"/>
    </xf>
    <xf numFmtId="0" fontId="11" fillId="3" borderId="24" xfId="0" applyFont="1" applyFill="1" applyBorder="1" applyAlignment="1">
      <alignment horizontal="left" wrapText="1"/>
    </xf>
    <xf numFmtId="3" fontId="5" fillId="0" borderId="1" xfId="0" applyNumberFormat="1" applyFont="1" applyBorder="1" applyAlignment="1">
      <alignment horizontal="right"/>
    </xf>
    <xf numFmtId="3" fontId="5" fillId="0" borderId="1" xfId="0" applyNumberFormat="1" applyFont="1" applyBorder="1"/>
    <xf numFmtId="3" fontId="5" fillId="3" borderId="3" xfId="0" applyNumberFormat="1" applyFont="1" applyFill="1" applyBorder="1" applyAlignment="1">
      <alignment horizontal="right"/>
    </xf>
    <xf numFmtId="3" fontId="19" fillId="0" borderId="11" xfId="0" applyNumberFormat="1" applyFont="1" applyBorder="1"/>
    <xf numFmtId="3" fontId="5" fillId="3" borderId="4" xfId="0" applyNumberFormat="1" applyFont="1" applyFill="1" applyBorder="1" applyAlignment="1">
      <alignment horizontal="right"/>
    </xf>
    <xf numFmtId="0" fontId="11" fillId="4" borderId="33" xfId="0" applyFont="1" applyFill="1" applyBorder="1" applyAlignment="1">
      <alignment wrapText="1"/>
    </xf>
    <xf numFmtId="3" fontId="5" fillId="0" borderId="3" xfId="0" applyNumberFormat="1" applyFont="1" applyBorder="1"/>
    <xf numFmtId="0" fontId="7" fillId="0" borderId="5" xfId="0" applyFont="1" applyBorder="1" applyAlignment="1">
      <alignment horizontal="right" wrapText="1"/>
    </xf>
    <xf numFmtId="0" fontId="7" fillId="0" borderId="8" xfId="0" applyFont="1" applyBorder="1" applyAlignment="1">
      <alignment horizontal="right" wrapText="1"/>
    </xf>
    <xf numFmtId="0" fontId="7" fillId="0" borderId="36" xfId="0" applyFont="1" applyBorder="1" applyAlignment="1">
      <alignment horizontal="right" wrapText="1"/>
    </xf>
    <xf numFmtId="0" fontId="7" fillId="0" borderId="9" xfId="0" applyFont="1" applyBorder="1" applyAlignment="1">
      <alignment horizontal="righ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5" fillId="0" borderId="0" xfId="0" applyFont="1" applyAlignment="1">
      <alignment horizontal="left"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0" borderId="0" xfId="0" applyFont="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41" xfId="0" applyFont="1" applyFill="1" applyBorder="1" applyAlignment="1">
      <alignment horizontal="center" vertical="center"/>
    </xf>
    <xf numFmtId="0" fontId="9" fillId="6" borderId="44"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55" xfId="0" applyFont="1" applyFill="1" applyBorder="1" applyAlignment="1">
      <alignment horizontal="center" vertical="center" wrapText="1"/>
    </xf>
    <xf numFmtId="0" fontId="9" fillId="6" borderId="56" xfId="0" applyFont="1" applyFill="1" applyBorder="1" applyAlignment="1">
      <alignment horizontal="center" vertical="center" wrapText="1"/>
    </xf>
    <xf numFmtId="0" fontId="19" fillId="0" borderId="0" xfId="0" applyFont="1" applyAlignment="1">
      <alignment horizontal="left" vertical="center" wrapText="1"/>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21" fillId="6" borderId="22" xfId="0" applyFont="1" applyFill="1" applyBorder="1" applyAlignment="1">
      <alignment horizontal="center" vertical="center"/>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19" fillId="0" borderId="0" xfId="0" applyFont="1" applyAlignment="1">
      <alignment horizontal="left"/>
    </xf>
    <xf numFmtId="0" fontId="9" fillId="6" borderId="61" xfId="0" applyFont="1" applyFill="1" applyBorder="1" applyAlignment="1">
      <alignment horizontal="center" vertic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vertical="top"/>
    </xf>
    <xf numFmtId="0" fontId="21"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1"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5" xfId="0" applyFont="1" applyBorder="1" applyAlignment="1">
      <alignment horizontal="center" wrapText="1"/>
    </xf>
    <xf numFmtId="0" fontId="6" fillId="0" borderId="19"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2" xfId="0" applyFont="1" applyBorder="1" applyAlignment="1">
      <alignment horizont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21" fillId="6" borderId="42" xfId="0" applyFont="1" applyFill="1" applyBorder="1" applyAlignment="1">
      <alignment horizontal="center" vertical="center"/>
    </xf>
    <xf numFmtId="0" fontId="21"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1" xfId="0" applyFont="1" applyBorder="1" applyAlignment="1">
      <alignment horizontal="left" wrapText="1"/>
    </xf>
    <xf numFmtId="0" fontId="6" fillId="0" borderId="35" xfId="0" applyFont="1" applyBorder="1" applyAlignment="1">
      <alignment horizontal="left"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4" borderId="1" xfId="0" applyFont="1" applyFill="1" applyBorder="1" applyAlignment="1">
      <alignment horizontal="center" wrapText="1"/>
    </xf>
    <xf numFmtId="0" fontId="11" fillId="0" borderId="41" xfId="0" applyFont="1" applyBorder="1" applyAlignment="1">
      <alignment horizontal="left" wrapText="1"/>
    </xf>
    <xf numFmtId="0" fontId="11" fillId="0" borderId="19" xfId="0" applyFont="1" applyBorder="1" applyAlignment="1">
      <alignment horizontal="left" wrapText="1"/>
    </xf>
    <xf numFmtId="0" fontId="11" fillId="0" borderId="42" xfId="0" applyFont="1" applyBorder="1" applyAlignment="1">
      <alignment horizontal="center" wrapText="1"/>
    </xf>
    <xf numFmtId="0" fontId="11" fillId="0" borderId="18" xfId="0" applyFont="1" applyBorder="1" applyAlignment="1">
      <alignment horizontal="center" wrapText="1"/>
    </xf>
    <xf numFmtId="0" fontId="11" fillId="0" borderId="44" xfId="0" applyFont="1" applyBorder="1" applyAlignment="1">
      <alignment horizontal="center" wrapText="1"/>
    </xf>
    <xf numFmtId="0" fontId="11" fillId="0" borderId="20" xfId="0" applyFont="1" applyBorder="1" applyAlignment="1">
      <alignment horizontal="center" wrapText="1"/>
    </xf>
    <xf numFmtId="0" fontId="11" fillId="0" borderId="0" xfId="0" applyFont="1" applyAlignment="1">
      <alignment horizontal="left" wrapText="1"/>
    </xf>
    <xf numFmtId="0" fontId="6" fillId="0" borderId="20"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166" fontId="6" fillId="0" borderId="9" xfId="0" applyNumberFormat="1" applyFont="1" applyBorder="1" applyAlignment="1">
      <alignment horizontal="center" vertical="center" wrapText="1"/>
    </xf>
    <xf numFmtId="166" fontId="6" fillId="0" borderId="40" xfId="0" applyNumberFormat="1" applyFont="1" applyBorder="1" applyAlignment="1">
      <alignment horizontal="center" vertical="center" wrapText="1"/>
    </xf>
    <xf numFmtId="166" fontId="6" fillId="0" borderId="1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wrapText="1"/>
    </xf>
    <xf numFmtId="0" fontId="6" fillId="0" borderId="35" xfId="0" applyFont="1" applyBorder="1" applyAlignment="1">
      <alignment wrapText="1"/>
    </xf>
    <xf numFmtId="0" fontId="6" fillId="0" borderId="14" xfId="0" applyFont="1" applyBorder="1" applyAlignment="1">
      <alignment wrapText="1"/>
    </xf>
    <xf numFmtId="0" fontId="2" fillId="6" borderId="22"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33" xfId="0" applyFont="1" applyBorder="1" applyAlignment="1">
      <alignment horizontal="center" wrapText="1"/>
    </xf>
    <xf numFmtId="0" fontId="11" fillId="0" borderId="2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0" xfId="0" applyFont="1" applyBorder="1" applyAlignment="1">
      <alignment horizontal="center" wrapText="1"/>
    </xf>
    <xf numFmtId="0" fontId="26" fillId="0" borderId="54" xfId="0" applyFont="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6" fillId="0" borderId="14" xfId="0" applyFont="1" applyBorder="1" applyAlignment="1">
      <alignment horizontal="left"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1" fillId="0" borderId="6" xfId="0" applyFont="1" applyBorder="1" applyAlignment="1">
      <alignment horizontal="center" vertical="center" wrapText="1"/>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2" xfId="0" applyFont="1" applyFill="1" applyBorder="1" applyAlignment="1">
      <alignment horizontal="center" vertical="center" wrapText="1"/>
    </xf>
    <xf numFmtId="0" fontId="37"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9">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2 2" xfId="7" xr:uid="{BB9D4F2B-76E7-4C6A-9633-2A70C1C503EC}"/>
    <cellStyle name="normální 2 5" xfId="2" xr:uid="{00000000-0005-0000-0000-000005000000}"/>
    <cellStyle name="Normální 3" xfId="8" xr:uid="{69699FB5-15E1-49EF-8E9F-F010C3F6AEC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7"/>
  <sheetViews>
    <sheetView zoomScaleNormal="100" workbookViewId="0">
      <selection activeCell="B28" sqref="B28"/>
    </sheetView>
  </sheetViews>
  <sheetFormatPr defaultColWidth="9.140625" defaultRowHeight="15" x14ac:dyDescent="0.25"/>
  <cols>
    <col min="1" max="1" width="35.140625" style="67" customWidth="1"/>
    <col min="2" max="2" width="153.42578125" style="66" customWidth="1"/>
  </cols>
  <sheetData>
    <row r="1" spans="1:2" ht="45" customHeight="1" x14ac:dyDescent="0.25">
      <c r="A1" s="462" t="s">
        <v>0</v>
      </c>
      <c r="B1" s="463"/>
    </row>
    <row r="2" spans="1:2" ht="15" customHeight="1" x14ac:dyDescent="0.25">
      <c r="A2" s="204"/>
      <c r="B2" s="204"/>
    </row>
    <row r="3" spans="1:2" ht="20.100000000000001" customHeight="1" x14ac:dyDescent="0.25">
      <c r="A3" s="205" t="s">
        <v>1</v>
      </c>
      <c r="B3" s="203"/>
    </row>
    <row r="4" spans="1:2" ht="30" customHeight="1" x14ac:dyDescent="0.25">
      <c r="A4" s="464" t="s">
        <v>2</v>
      </c>
      <c r="B4" s="465"/>
    </row>
    <row r="5" spans="1:2" ht="30" customHeight="1" x14ac:dyDescent="0.25">
      <c r="A5" s="459" t="s">
        <v>3</v>
      </c>
      <c r="B5" s="460"/>
    </row>
    <row r="6" spans="1:2" ht="15" customHeight="1" x14ac:dyDescent="0.25">
      <c r="A6" s="459" t="s">
        <v>4</v>
      </c>
      <c r="B6" s="460"/>
    </row>
    <row r="7" spans="1:2" ht="30.75" customHeight="1" x14ac:dyDescent="0.25">
      <c r="A7" s="459" t="s">
        <v>5</v>
      </c>
      <c r="B7" s="460"/>
    </row>
    <row r="8" spans="1:2" ht="15" customHeight="1" x14ac:dyDescent="0.25">
      <c r="A8" s="459" t="s">
        <v>6</v>
      </c>
      <c r="B8" s="460"/>
    </row>
    <row r="9" spans="1:2" ht="15" customHeight="1" x14ac:dyDescent="0.25">
      <c r="A9" s="459" t="s">
        <v>7</v>
      </c>
      <c r="B9" s="460"/>
    </row>
    <row r="10" spans="1:2" ht="15" customHeight="1" x14ac:dyDescent="0.25">
      <c r="A10" s="461"/>
      <c r="B10" s="461"/>
    </row>
    <row r="11" spans="1:2" ht="18.75" x14ac:dyDescent="0.25">
      <c r="A11" s="150" t="s">
        <v>8</v>
      </c>
      <c r="B11" s="150" t="s">
        <v>9</v>
      </c>
    </row>
    <row r="12" spans="1:2" ht="49.5" customHeight="1" x14ac:dyDescent="0.25">
      <c r="A12" s="59" t="s">
        <v>10</v>
      </c>
      <c r="B12" s="64" t="s">
        <v>11</v>
      </c>
    </row>
    <row r="13" spans="1:2" ht="45" x14ac:dyDescent="0.25">
      <c r="A13" s="57" t="s">
        <v>12</v>
      </c>
      <c r="B13" s="58" t="s">
        <v>13</v>
      </c>
    </row>
    <row r="14" spans="1:2" ht="92.25" customHeight="1" x14ac:dyDescent="0.25">
      <c r="A14" s="59" t="s">
        <v>14</v>
      </c>
      <c r="B14" s="64" t="s">
        <v>15</v>
      </c>
    </row>
    <row r="15" spans="1:2" ht="105" x14ac:dyDescent="0.25">
      <c r="A15" s="57" t="s">
        <v>16</v>
      </c>
      <c r="B15" s="65" t="s">
        <v>17</v>
      </c>
    </row>
    <row r="16" spans="1:2" ht="60" x14ac:dyDescent="0.25">
      <c r="A16" s="59" t="s">
        <v>18</v>
      </c>
      <c r="B16" s="64" t="s">
        <v>19</v>
      </c>
    </row>
    <row r="17" spans="1:2" s="211" customFormat="1" ht="45" x14ac:dyDescent="0.25">
      <c r="A17" s="311" t="s">
        <v>20</v>
      </c>
      <c r="B17" s="305" t="s">
        <v>21</v>
      </c>
    </row>
    <row r="18" spans="1:2" s="211" customFormat="1" ht="45" x14ac:dyDescent="0.25">
      <c r="A18" s="312" t="s">
        <v>22</v>
      </c>
      <c r="B18" s="304" t="s">
        <v>23</v>
      </c>
    </row>
    <row r="19" spans="1:2" s="211" customFormat="1" ht="60" x14ac:dyDescent="0.25">
      <c r="A19" s="311" t="s">
        <v>24</v>
      </c>
      <c r="B19" s="305" t="s">
        <v>25</v>
      </c>
    </row>
    <row r="20" spans="1:2" ht="45" x14ac:dyDescent="0.25">
      <c r="A20" s="59" t="s">
        <v>26</v>
      </c>
      <c r="B20" s="64" t="s">
        <v>27</v>
      </c>
    </row>
    <row r="21" spans="1:2" ht="63.75" customHeight="1" x14ac:dyDescent="0.25">
      <c r="A21" s="57" t="s">
        <v>28</v>
      </c>
      <c r="B21" s="65" t="s">
        <v>29</v>
      </c>
    </row>
    <row r="22" spans="1:2" ht="78" customHeight="1" x14ac:dyDescent="0.25">
      <c r="A22" s="59" t="s">
        <v>30</v>
      </c>
      <c r="B22" s="64" t="s">
        <v>31</v>
      </c>
    </row>
    <row r="23" spans="1:2" ht="47.25" customHeight="1" x14ac:dyDescent="0.25">
      <c r="A23" s="57" t="s">
        <v>32</v>
      </c>
      <c r="B23" s="65" t="s">
        <v>33</v>
      </c>
    </row>
    <row r="24" spans="1:2" ht="75" x14ac:dyDescent="0.25">
      <c r="A24" s="308" t="s">
        <v>34</v>
      </c>
      <c r="B24" s="309" t="s">
        <v>35</v>
      </c>
    </row>
    <row r="25" spans="1:2" ht="152.25" customHeight="1" x14ac:dyDescent="0.25">
      <c r="A25" s="306" t="s">
        <v>36</v>
      </c>
      <c r="B25" s="307" t="s">
        <v>37</v>
      </c>
    </row>
    <row r="26" spans="1:2" s="211" customFormat="1" ht="61.5" customHeight="1" x14ac:dyDescent="0.25">
      <c r="A26" s="308" t="s">
        <v>38</v>
      </c>
      <c r="B26" s="309" t="s">
        <v>39</v>
      </c>
    </row>
    <row r="27" spans="1:2" s="211" customFormat="1" ht="60" x14ac:dyDescent="0.25">
      <c r="A27" s="306" t="s">
        <v>40</v>
      </c>
      <c r="B27" s="307" t="s">
        <v>41</v>
      </c>
    </row>
    <row r="28" spans="1:2" ht="75" x14ac:dyDescent="0.25">
      <c r="A28" s="308" t="s">
        <v>42</v>
      </c>
      <c r="B28" s="309" t="s">
        <v>43</v>
      </c>
    </row>
    <row r="29" spans="1:2" ht="90" x14ac:dyDescent="0.25">
      <c r="A29" s="310" t="s">
        <v>44</v>
      </c>
      <c r="B29" s="307" t="s">
        <v>45</v>
      </c>
    </row>
    <row r="30" spans="1:2" s="211" customFormat="1" ht="47.25" customHeight="1" x14ac:dyDescent="0.25">
      <c r="A30" s="308" t="s">
        <v>46</v>
      </c>
      <c r="B30" s="309" t="s">
        <v>47</v>
      </c>
    </row>
    <row r="31" spans="1:2" ht="105" x14ac:dyDescent="0.25">
      <c r="A31" s="306" t="s">
        <v>48</v>
      </c>
      <c r="B31" s="307" t="s">
        <v>49</v>
      </c>
    </row>
    <row r="32" spans="1:2" ht="76.5" customHeight="1" x14ac:dyDescent="0.25">
      <c r="A32" s="308" t="s">
        <v>50</v>
      </c>
      <c r="B32" s="309" t="s">
        <v>51</v>
      </c>
    </row>
    <row r="33" spans="1:2" s="211" customFormat="1" ht="91.5" customHeight="1" x14ac:dyDescent="0.25">
      <c r="A33" s="306" t="s">
        <v>52</v>
      </c>
      <c r="B33" s="307" t="s">
        <v>53</v>
      </c>
    </row>
    <row r="34" spans="1:2" s="211" customFormat="1" ht="45" x14ac:dyDescent="0.25">
      <c r="A34" s="308" t="s">
        <v>54</v>
      </c>
      <c r="B34" s="309" t="s">
        <v>55</v>
      </c>
    </row>
    <row r="35" spans="1:2" s="211" customFormat="1" ht="60" x14ac:dyDescent="0.25">
      <c r="A35" s="306" t="s">
        <v>56</v>
      </c>
      <c r="B35" s="307" t="s">
        <v>57</v>
      </c>
    </row>
    <row r="36" spans="1:2" s="211" customFormat="1" ht="60" x14ac:dyDescent="0.25">
      <c r="A36" s="308" t="s">
        <v>58</v>
      </c>
      <c r="B36" s="309" t="s">
        <v>59</v>
      </c>
    </row>
    <row r="37" spans="1:2" s="211" customFormat="1" ht="60" x14ac:dyDescent="0.25">
      <c r="A37" s="306" t="s">
        <v>60</v>
      </c>
      <c r="B37" s="307" t="s">
        <v>61</v>
      </c>
    </row>
    <row r="38" spans="1:2" s="211" customFormat="1" ht="77.25" customHeight="1" x14ac:dyDescent="0.25">
      <c r="A38" s="308" t="s">
        <v>62</v>
      </c>
      <c r="B38" s="309" t="s">
        <v>63</v>
      </c>
    </row>
    <row r="39" spans="1:2" s="211" customFormat="1" ht="30" customHeight="1" x14ac:dyDescent="0.25">
      <c r="A39" s="306" t="s">
        <v>64</v>
      </c>
      <c r="B39" s="307" t="s">
        <v>65</v>
      </c>
    </row>
    <row r="40" spans="1:2" s="211" customFormat="1" ht="65.25" customHeight="1" x14ac:dyDescent="0.25">
      <c r="A40" s="308" t="s">
        <v>66</v>
      </c>
      <c r="B40" s="309" t="s">
        <v>67</v>
      </c>
    </row>
    <row r="41" spans="1:2" ht="90" x14ac:dyDescent="0.25">
      <c r="A41" s="306" t="s">
        <v>68</v>
      </c>
      <c r="B41" s="307"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BF455-50A8-4A49-B65C-56BF37916C8E}">
  <sheetPr>
    <pageSetUpPr fitToPage="1"/>
  </sheetPr>
  <dimension ref="A1:W134"/>
  <sheetViews>
    <sheetView zoomScaleNormal="100" workbookViewId="0">
      <pane ySplit="3" topLeftCell="A114" activePane="bottomLeft" state="frozen"/>
      <selection pane="bottomLeft" activeCell="D141" sqref="D141"/>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384" customWidth="1"/>
    <col min="8" max="8" width="7.42578125" style="1" customWidth="1"/>
    <col min="9" max="9" width="8.5703125" style="1" customWidth="1"/>
    <col min="10" max="10" width="7.42578125" style="1" customWidth="1"/>
    <col min="11" max="11" width="9.140625" style="1"/>
    <col min="12" max="13" width="8.7109375" style="1" customWidth="1"/>
    <col min="14" max="16384" width="9.140625" style="1"/>
  </cols>
  <sheetData>
    <row r="1" spans="1:23" ht="18.75" x14ac:dyDescent="0.2">
      <c r="A1" s="479" t="s">
        <v>70</v>
      </c>
      <c r="B1" s="480"/>
      <c r="C1" s="480"/>
      <c r="D1" s="480"/>
      <c r="E1" s="480"/>
      <c r="F1" s="480"/>
      <c r="G1" s="480"/>
      <c r="H1" s="480"/>
      <c r="I1" s="480"/>
      <c r="J1" s="481"/>
      <c r="K1" s="482"/>
      <c r="M1" s="483"/>
      <c r="N1" s="483"/>
      <c r="O1" s="483"/>
      <c r="P1" s="483"/>
      <c r="Q1" s="483"/>
      <c r="R1" s="483"/>
      <c r="S1" s="483"/>
      <c r="T1" s="483"/>
      <c r="U1" s="483"/>
      <c r="V1" s="483"/>
      <c r="W1" s="483"/>
    </row>
    <row r="2" spans="1:23" s="4" customFormat="1" ht="46.5" customHeight="1" x14ac:dyDescent="0.25">
      <c r="A2" s="99" t="s">
        <v>509</v>
      </c>
      <c r="B2" s="238"/>
      <c r="C2" s="484" t="s">
        <v>71</v>
      </c>
      <c r="D2" s="485"/>
      <c r="E2" s="484" t="s">
        <v>72</v>
      </c>
      <c r="F2" s="485"/>
      <c r="G2" s="484" t="s">
        <v>73</v>
      </c>
      <c r="H2" s="485"/>
      <c r="I2" s="484" t="s">
        <v>74</v>
      </c>
      <c r="J2" s="486"/>
      <c r="K2" s="239" t="s">
        <v>75</v>
      </c>
      <c r="N2" s="60"/>
      <c r="O2" s="60"/>
      <c r="P2" s="60"/>
      <c r="Q2" s="60"/>
      <c r="R2" s="60"/>
      <c r="S2" s="60"/>
      <c r="T2" s="60"/>
      <c r="U2" s="60"/>
      <c r="V2" s="60"/>
      <c r="W2" s="60"/>
    </row>
    <row r="3" spans="1:23" s="4" customFormat="1" ht="15.75" thickBot="1" x14ac:dyDescent="0.25">
      <c r="A3" s="94"/>
      <c r="B3" s="240"/>
      <c r="C3" s="241" t="s">
        <v>76</v>
      </c>
      <c r="D3" s="241" t="s">
        <v>77</v>
      </c>
      <c r="E3" s="241" t="s">
        <v>76</v>
      </c>
      <c r="F3" s="241" t="s">
        <v>77</v>
      </c>
      <c r="G3" s="241" t="s">
        <v>76</v>
      </c>
      <c r="H3" s="241" t="s">
        <v>77</v>
      </c>
      <c r="I3" s="241" t="s">
        <v>76</v>
      </c>
      <c r="J3" s="241" t="s">
        <v>77</v>
      </c>
      <c r="K3" s="242"/>
      <c r="M3" s="45"/>
    </row>
    <row r="4" spans="1:23" s="5" customFormat="1" ht="15" x14ac:dyDescent="0.2">
      <c r="A4" s="194" t="s">
        <v>510</v>
      </c>
      <c r="B4" s="476"/>
      <c r="C4" s="477"/>
      <c r="D4" s="477"/>
      <c r="E4" s="477"/>
      <c r="F4" s="477"/>
      <c r="G4" s="477"/>
      <c r="H4" s="477"/>
      <c r="I4" s="477"/>
      <c r="J4" s="477"/>
      <c r="K4" s="478"/>
      <c r="M4" s="45"/>
    </row>
    <row r="5" spans="1:23" s="2" customFormat="1" x14ac:dyDescent="0.2">
      <c r="A5" s="243" t="s">
        <v>78</v>
      </c>
      <c r="B5" s="244" t="s">
        <v>79</v>
      </c>
      <c r="C5" s="470"/>
      <c r="D5" s="471"/>
      <c r="E5" s="471"/>
      <c r="F5" s="471"/>
      <c r="G5" s="471"/>
      <c r="H5" s="471"/>
      <c r="I5" s="471"/>
      <c r="J5" s="471"/>
      <c r="K5" s="472"/>
    </row>
    <row r="6" spans="1:23" x14ac:dyDescent="0.2">
      <c r="A6" s="118" t="s">
        <v>80</v>
      </c>
      <c r="B6" s="245" t="s">
        <v>81</v>
      </c>
      <c r="C6" s="8"/>
      <c r="D6" s="8"/>
      <c r="E6" s="8"/>
      <c r="F6" s="8"/>
      <c r="G6" s="8"/>
      <c r="H6" s="8"/>
      <c r="I6" s="8"/>
      <c r="J6" s="8"/>
      <c r="K6" s="104">
        <f>SUM(C6:J6)</f>
        <v>0</v>
      </c>
    </row>
    <row r="7" spans="1:23" x14ac:dyDescent="0.2">
      <c r="A7" s="118" t="s">
        <v>82</v>
      </c>
      <c r="B7" s="245" t="s">
        <v>83</v>
      </c>
      <c r="C7" s="8"/>
      <c r="D7" s="8"/>
      <c r="E7" s="8"/>
      <c r="F7" s="8"/>
      <c r="G7" s="8"/>
      <c r="H7" s="8"/>
      <c r="I7" s="8"/>
      <c r="J7" s="83"/>
      <c r="K7" s="104">
        <f t="shared" ref="K7:K16" si="0">SUM(C7:J7)</f>
        <v>0</v>
      </c>
    </row>
    <row r="8" spans="1:23" x14ac:dyDescent="0.2">
      <c r="A8" s="118" t="s">
        <v>84</v>
      </c>
      <c r="B8" s="245" t="s">
        <v>85</v>
      </c>
      <c r="C8" s="8"/>
      <c r="D8" s="8"/>
      <c r="E8" s="8"/>
      <c r="F8" s="8"/>
      <c r="G8" s="8"/>
      <c r="H8" s="8"/>
      <c r="I8" s="8"/>
      <c r="J8" s="83"/>
      <c r="K8" s="104">
        <f t="shared" si="0"/>
        <v>0</v>
      </c>
    </row>
    <row r="9" spans="1:23" x14ac:dyDescent="0.2">
      <c r="A9" s="118" t="s">
        <v>86</v>
      </c>
      <c r="B9" s="245" t="s">
        <v>87</v>
      </c>
      <c r="C9" s="379">
        <v>1</v>
      </c>
      <c r="D9" s="379"/>
      <c r="E9" s="8"/>
      <c r="F9" s="8"/>
      <c r="G9" s="379">
        <v>1</v>
      </c>
      <c r="H9" s="379"/>
      <c r="I9" s="8"/>
      <c r="J9" s="83"/>
      <c r="K9" s="104">
        <f t="shared" si="0"/>
        <v>2</v>
      </c>
    </row>
    <row r="10" spans="1:23" x14ac:dyDescent="0.2">
      <c r="A10" s="118" t="s">
        <v>88</v>
      </c>
      <c r="B10" s="245" t="s">
        <v>89</v>
      </c>
      <c r="C10" s="379">
        <v>6</v>
      </c>
      <c r="D10" s="379">
        <v>6</v>
      </c>
      <c r="E10" s="8"/>
      <c r="F10" s="8"/>
      <c r="G10" s="379">
        <v>4</v>
      </c>
      <c r="H10" s="379">
        <v>3</v>
      </c>
      <c r="I10" s="379">
        <v>2</v>
      </c>
      <c r="J10" s="380">
        <v>2</v>
      </c>
      <c r="K10" s="104">
        <f t="shared" si="0"/>
        <v>23</v>
      </c>
    </row>
    <row r="11" spans="1:23" x14ac:dyDescent="0.2">
      <c r="A11" s="118" t="s">
        <v>90</v>
      </c>
      <c r="B11" s="245" t="s">
        <v>91</v>
      </c>
      <c r="C11" s="8"/>
      <c r="D11" s="8"/>
      <c r="E11" s="8"/>
      <c r="F11" s="8"/>
      <c r="G11" s="8"/>
      <c r="H11" s="8"/>
      <c r="I11" s="8"/>
      <c r="J11" s="83"/>
      <c r="K11" s="104">
        <f t="shared" si="0"/>
        <v>0</v>
      </c>
    </row>
    <row r="12" spans="1:23" x14ac:dyDescent="0.2">
      <c r="A12" s="118" t="s">
        <v>92</v>
      </c>
      <c r="B12" s="245" t="s">
        <v>93</v>
      </c>
      <c r="C12" s="379">
        <v>1</v>
      </c>
      <c r="D12" s="379">
        <v>1</v>
      </c>
      <c r="E12" s="8"/>
      <c r="F12" s="8"/>
      <c r="G12" s="379">
        <v>1</v>
      </c>
      <c r="H12" s="8"/>
      <c r="I12" s="8"/>
      <c r="J12" s="83"/>
      <c r="K12" s="104">
        <f t="shared" si="0"/>
        <v>3</v>
      </c>
    </row>
    <row r="13" spans="1:23" x14ac:dyDescent="0.2">
      <c r="A13" s="118" t="s">
        <v>94</v>
      </c>
      <c r="B13" s="245" t="s">
        <v>95</v>
      </c>
      <c r="C13" s="8"/>
      <c r="D13" s="8"/>
      <c r="E13" s="8"/>
      <c r="F13" s="8"/>
      <c r="G13" s="8"/>
      <c r="H13" s="8"/>
      <c r="I13" s="8"/>
      <c r="J13" s="83"/>
      <c r="K13" s="104">
        <f t="shared" si="0"/>
        <v>0</v>
      </c>
    </row>
    <row r="14" spans="1:23" x14ac:dyDescent="0.2">
      <c r="A14" s="118" t="s">
        <v>96</v>
      </c>
      <c r="B14" s="245" t="s">
        <v>97</v>
      </c>
      <c r="C14" s="8"/>
      <c r="D14" s="8"/>
      <c r="E14" s="8"/>
      <c r="F14" s="8"/>
      <c r="G14" s="8"/>
      <c r="H14" s="8"/>
      <c r="I14" s="8"/>
      <c r="J14" s="83"/>
      <c r="K14" s="104">
        <f t="shared" si="0"/>
        <v>0</v>
      </c>
    </row>
    <row r="15" spans="1:23" x14ac:dyDescent="0.2">
      <c r="A15" s="118" t="s">
        <v>98</v>
      </c>
      <c r="B15" s="245" t="s">
        <v>99</v>
      </c>
      <c r="C15" s="8"/>
      <c r="D15" s="8"/>
      <c r="E15" s="8"/>
      <c r="F15" s="8"/>
      <c r="G15" s="8"/>
      <c r="H15" s="8"/>
      <c r="I15" s="8"/>
      <c r="J15" s="83"/>
      <c r="K15" s="104">
        <f t="shared" si="0"/>
        <v>0</v>
      </c>
    </row>
    <row r="16" spans="1:23" x14ac:dyDescent="0.2">
      <c r="A16" s="118" t="s">
        <v>100</v>
      </c>
      <c r="B16" s="245" t="s">
        <v>101</v>
      </c>
      <c r="C16" s="8"/>
      <c r="D16" s="8"/>
      <c r="E16" s="8"/>
      <c r="F16" s="8"/>
      <c r="G16" s="8"/>
      <c r="H16" s="8"/>
      <c r="I16" s="8"/>
      <c r="J16" s="83"/>
      <c r="K16" s="104">
        <f t="shared" si="0"/>
        <v>0</v>
      </c>
    </row>
    <row r="17" spans="1:11" x14ac:dyDescent="0.2">
      <c r="A17" s="246" t="s">
        <v>102</v>
      </c>
      <c r="B17" s="247" t="s">
        <v>103</v>
      </c>
      <c r="C17" s="113">
        <f>SUM(C6:C16)</f>
        <v>8</v>
      </c>
      <c r="D17" s="113">
        <f t="shared" ref="D17:J17" si="1">SUM(D6:D16)</f>
        <v>7</v>
      </c>
      <c r="E17" s="113">
        <f t="shared" si="1"/>
        <v>0</v>
      </c>
      <c r="F17" s="113">
        <f t="shared" si="1"/>
        <v>0</v>
      </c>
      <c r="G17" s="113">
        <f t="shared" si="1"/>
        <v>6</v>
      </c>
      <c r="H17" s="113">
        <f t="shared" si="1"/>
        <v>3</v>
      </c>
      <c r="I17" s="113">
        <f t="shared" si="1"/>
        <v>2</v>
      </c>
      <c r="J17" s="113">
        <f t="shared" si="1"/>
        <v>2</v>
      </c>
      <c r="K17" s="104">
        <f>SUM(K6:K16)</f>
        <v>28</v>
      </c>
    </row>
    <row r="18" spans="1:11" s="5" customFormat="1" x14ac:dyDescent="0.2">
      <c r="A18" s="121" t="s">
        <v>511</v>
      </c>
      <c r="B18" s="248"/>
      <c r="C18" s="473"/>
      <c r="D18" s="474"/>
      <c r="E18" s="474"/>
      <c r="F18" s="474"/>
      <c r="G18" s="474"/>
      <c r="H18" s="474"/>
      <c r="I18" s="474"/>
      <c r="J18" s="474"/>
      <c r="K18" s="475"/>
    </row>
    <row r="19" spans="1:11" s="2" customFormat="1" x14ac:dyDescent="0.2">
      <c r="A19" s="243" t="s">
        <v>78</v>
      </c>
      <c r="B19" s="244" t="s">
        <v>79</v>
      </c>
      <c r="C19" s="470"/>
      <c r="D19" s="471"/>
      <c r="E19" s="471"/>
      <c r="F19" s="471"/>
      <c r="G19" s="471"/>
      <c r="H19" s="471"/>
      <c r="I19" s="471"/>
      <c r="J19" s="471"/>
      <c r="K19" s="472"/>
    </row>
    <row r="20" spans="1:11" x14ac:dyDescent="0.2">
      <c r="A20" s="118" t="s">
        <v>80</v>
      </c>
      <c r="B20" s="245" t="s">
        <v>81</v>
      </c>
      <c r="C20" s="95"/>
      <c r="D20" s="95"/>
      <c r="E20" s="95"/>
      <c r="F20" s="95"/>
      <c r="G20" s="95"/>
      <c r="H20" s="95"/>
      <c r="I20" s="95"/>
      <c r="J20" s="105"/>
      <c r="K20" s="104">
        <f>SUM(C20:J20)</f>
        <v>0</v>
      </c>
    </row>
    <row r="21" spans="1:11" x14ac:dyDescent="0.2">
      <c r="A21" s="118" t="s">
        <v>82</v>
      </c>
      <c r="B21" s="245" t="s">
        <v>83</v>
      </c>
      <c r="C21" s="379">
        <v>6</v>
      </c>
      <c r="D21" s="8"/>
      <c r="E21" s="8"/>
      <c r="F21" s="8"/>
      <c r="G21" s="379">
        <v>1</v>
      </c>
      <c r="H21" s="8"/>
      <c r="I21" s="8"/>
      <c r="J21" s="83"/>
      <c r="K21" s="104">
        <f t="shared" ref="K21:K30" si="2">SUM(C21:J21)</f>
        <v>7</v>
      </c>
    </row>
    <row r="22" spans="1:11" x14ac:dyDescent="0.2">
      <c r="A22" s="118" t="s">
        <v>84</v>
      </c>
      <c r="B22" s="245" t="s">
        <v>85</v>
      </c>
      <c r="C22" s="379">
        <v>13</v>
      </c>
      <c r="D22" s="8"/>
      <c r="E22" s="8"/>
      <c r="F22" s="8"/>
      <c r="G22" s="379">
        <v>9</v>
      </c>
      <c r="H22" s="8"/>
      <c r="I22" s="379">
        <v>8</v>
      </c>
      <c r="J22" s="379">
        <v>7</v>
      </c>
      <c r="K22" s="104">
        <f>SUM(C22:J22)</f>
        <v>37</v>
      </c>
    </row>
    <row r="23" spans="1:11" x14ac:dyDescent="0.2">
      <c r="A23" s="118" t="s">
        <v>86</v>
      </c>
      <c r="B23" s="245" t="s">
        <v>87</v>
      </c>
      <c r="C23" s="379">
        <v>2</v>
      </c>
      <c r="D23" s="8"/>
      <c r="E23" s="8"/>
      <c r="F23" s="8"/>
      <c r="G23" s="379">
        <v>2</v>
      </c>
      <c r="H23" s="8"/>
      <c r="I23" s="8"/>
      <c r="J23" s="8"/>
      <c r="K23" s="104">
        <f t="shared" si="2"/>
        <v>4</v>
      </c>
    </row>
    <row r="24" spans="1:11" x14ac:dyDescent="0.2">
      <c r="A24" s="118" t="s">
        <v>88</v>
      </c>
      <c r="B24" s="245" t="s">
        <v>89</v>
      </c>
      <c r="C24" s="8"/>
      <c r="D24" s="8"/>
      <c r="E24" s="8"/>
      <c r="F24" s="8"/>
      <c r="G24" s="8"/>
      <c r="H24" s="8"/>
      <c r="I24" s="8"/>
      <c r="J24" s="83"/>
      <c r="K24" s="104">
        <f t="shared" si="2"/>
        <v>0</v>
      </c>
    </row>
    <row r="25" spans="1:11" x14ac:dyDescent="0.2">
      <c r="A25" s="118" t="s">
        <v>90</v>
      </c>
      <c r="B25" s="245" t="s">
        <v>91</v>
      </c>
      <c r="C25" s="8"/>
      <c r="D25" s="8"/>
      <c r="E25" s="8"/>
      <c r="F25" s="8"/>
      <c r="G25" s="8"/>
      <c r="H25" s="8"/>
      <c r="I25" s="8"/>
      <c r="J25" s="83"/>
      <c r="K25" s="104">
        <f t="shared" si="2"/>
        <v>0</v>
      </c>
    </row>
    <row r="26" spans="1:11" x14ac:dyDescent="0.2">
      <c r="A26" s="118" t="s">
        <v>92</v>
      </c>
      <c r="B26" s="245" t="s">
        <v>93</v>
      </c>
      <c r="C26" s="8"/>
      <c r="D26" s="8"/>
      <c r="E26" s="8"/>
      <c r="F26" s="8"/>
      <c r="G26" s="8"/>
      <c r="H26" s="8"/>
      <c r="I26" s="8"/>
      <c r="J26" s="83"/>
      <c r="K26" s="104">
        <f t="shared" si="2"/>
        <v>0</v>
      </c>
    </row>
    <row r="27" spans="1:11" x14ac:dyDescent="0.2">
      <c r="A27" s="118" t="s">
        <v>94</v>
      </c>
      <c r="B27" s="245" t="s">
        <v>95</v>
      </c>
      <c r="C27" s="8"/>
      <c r="D27" s="8"/>
      <c r="E27" s="8"/>
      <c r="F27" s="8"/>
      <c r="G27" s="8"/>
      <c r="H27" s="8"/>
      <c r="I27" s="8"/>
      <c r="J27" s="83"/>
      <c r="K27" s="104">
        <f t="shared" si="2"/>
        <v>0</v>
      </c>
    </row>
    <row r="28" spans="1:11" x14ac:dyDescent="0.2">
      <c r="A28" s="118" t="s">
        <v>96</v>
      </c>
      <c r="B28" s="245" t="s">
        <v>97</v>
      </c>
      <c r="C28" s="8"/>
      <c r="D28" s="8"/>
      <c r="E28" s="8"/>
      <c r="F28" s="8"/>
      <c r="G28" s="8"/>
      <c r="H28" s="8"/>
      <c r="I28" s="8"/>
      <c r="J28" s="83"/>
      <c r="K28" s="104">
        <f t="shared" si="2"/>
        <v>0</v>
      </c>
    </row>
    <row r="29" spans="1:11" x14ac:dyDescent="0.2">
      <c r="A29" s="118" t="s">
        <v>98</v>
      </c>
      <c r="B29" s="245" t="s">
        <v>99</v>
      </c>
      <c r="C29" s="20"/>
      <c r="D29" s="20"/>
      <c r="E29" s="20"/>
      <c r="F29" s="20"/>
      <c r="G29" s="20"/>
      <c r="H29" s="20"/>
      <c r="I29" s="20"/>
      <c r="J29" s="84"/>
      <c r="K29" s="106">
        <f t="shared" si="2"/>
        <v>0</v>
      </c>
    </row>
    <row r="30" spans="1:11" x14ac:dyDescent="0.2">
      <c r="A30" s="118" t="s">
        <v>100</v>
      </c>
      <c r="B30" s="245" t="s">
        <v>101</v>
      </c>
      <c r="C30" s="20"/>
      <c r="D30" s="20"/>
      <c r="E30" s="20"/>
      <c r="F30" s="20"/>
      <c r="G30" s="20"/>
      <c r="H30" s="20"/>
      <c r="I30" s="20"/>
      <c r="J30" s="84"/>
      <c r="K30" s="106">
        <f t="shared" si="2"/>
        <v>0</v>
      </c>
    </row>
    <row r="31" spans="1:11" x14ac:dyDescent="0.2">
      <c r="A31" s="249" t="s">
        <v>102</v>
      </c>
      <c r="B31" s="250" t="s">
        <v>103</v>
      </c>
      <c r="C31" s="113">
        <f>SUM(C20:C30)</f>
        <v>21</v>
      </c>
      <c r="D31" s="113">
        <f t="shared" ref="D31:J31" si="3">SUM(D20:D30)</f>
        <v>0</v>
      </c>
      <c r="E31" s="113">
        <f t="shared" si="3"/>
        <v>0</v>
      </c>
      <c r="F31" s="113">
        <f t="shared" si="3"/>
        <v>0</v>
      </c>
      <c r="G31" s="113">
        <f t="shared" si="3"/>
        <v>12</v>
      </c>
      <c r="H31" s="113">
        <f t="shared" si="3"/>
        <v>0</v>
      </c>
      <c r="I31" s="113">
        <f t="shared" si="3"/>
        <v>8</v>
      </c>
      <c r="J31" s="113">
        <f t="shared" si="3"/>
        <v>7</v>
      </c>
      <c r="K31" s="106">
        <f>SUM(K20:K30)</f>
        <v>48</v>
      </c>
    </row>
    <row r="32" spans="1:11" s="5" customFormat="1" x14ac:dyDescent="0.2">
      <c r="A32" s="121" t="s">
        <v>512</v>
      </c>
      <c r="B32" s="248"/>
      <c r="C32" s="473"/>
      <c r="D32" s="474"/>
      <c r="E32" s="474"/>
      <c r="F32" s="474"/>
      <c r="G32" s="474"/>
      <c r="H32" s="474"/>
      <c r="I32" s="474"/>
      <c r="J32" s="474"/>
      <c r="K32" s="475"/>
    </row>
    <row r="33" spans="1:11" s="2" customFormat="1" x14ac:dyDescent="0.2">
      <c r="A33" s="243" t="s">
        <v>78</v>
      </c>
      <c r="B33" s="244" t="s">
        <v>79</v>
      </c>
      <c r="C33" s="470"/>
      <c r="D33" s="471"/>
      <c r="E33" s="471"/>
      <c r="F33" s="471"/>
      <c r="G33" s="471"/>
      <c r="H33" s="471"/>
      <c r="I33" s="471"/>
      <c r="J33" s="471"/>
      <c r="K33" s="472"/>
    </row>
    <row r="34" spans="1:11" x14ac:dyDescent="0.2">
      <c r="A34" s="118" t="s">
        <v>80</v>
      </c>
      <c r="B34" s="245" t="s">
        <v>81</v>
      </c>
      <c r="C34" s="381"/>
      <c r="D34" s="381"/>
      <c r="E34" s="381"/>
      <c r="F34" s="381"/>
      <c r="G34" s="381"/>
      <c r="H34" s="381"/>
      <c r="I34" s="381"/>
      <c r="J34" s="382"/>
      <c r="K34" s="104">
        <f>SUM(C34:J34)</f>
        <v>0</v>
      </c>
    </row>
    <row r="35" spans="1:11" x14ac:dyDescent="0.2">
      <c r="A35" s="118" t="s">
        <v>82</v>
      </c>
      <c r="B35" s="245" t="s">
        <v>83</v>
      </c>
      <c r="C35" s="379">
        <v>10</v>
      </c>
      <c r="D35" s="8">
        <v>1</v>
      </c>
      <c r="E35" s="379">
        <v>1</v>
      </c>
      <c r="F35" s="379"/>
      <c r="G35" s="379">
        <v>7</v>
      </c>
      <c r="H35" s="8">
        <v>1</v>
      </c>
      <c r="I35" s="8">
        <v>2</v>
      </c>
      <c r="J35" s="8">
        <v>1</v>
      </c>
      <c r="K35" s="104">
        <f t="shared" ref="K35:K44" si="4">SUM(C35:J35)</f>
        <v>23</v>
      </c>
    </row>
    <row r="36" spans="1:11" x14ac:dyDescent="0.2">
      <c r="A36" s="118" t="s">
        <v>84</v>
      </c>
      <c r="B36" s="245" t="s">
        <v>85</v>
      </c>
      <c r="C36" s="8"/>
      <c r="D36" s="8"/>
      <c r="E36" s="8"/>
      <c r="F36" s="8"/>
      <c r="G36" s="8"/>
      <c r="H36" s="8"/>
      <c r="I36" s="8"/>
      <c r="J36" s="83"/>
      <c r="K36" s="104">
        <f t="shared" si="4"/>
        <v>0</v>
      </c>
    </row>
    <row r="37" spans="1:11" x14ac:dyDescent="0.2">
      <c r="A37" s="118" t="s">
        <v>86</v>
      </c>
      <c r="B37" s="245" t="s">
        <v>87</v>
      </c>
      <c r="C37" s="8">
        <v>1</v>
      </c>
      <c r="D37" s="8">
        <v>1</v>
      </c>
      <c r="E37" s="8"/>
      <c r="F37" s="8"/>
      <c r="G37" s="8">
        <v>1</v>
      </c>
      <c r="H37" s="8"/>
      <c r="I37" s="8">
        <v>2</v>
      </c>
      <c r="J37" s="8">
        <v>2</v>
      </c>
      <c r="K37" s="104">
        <f t="shared" si="4"/>
        <v>7</v>
      </c>
    </row>
    <row r="38" spans="1:11" x14ac:dyDescent="0.2">
      <c r="A38" s="118" t="s">
        <v>88</v>
      </c>
      <c r="B38" s="245" t="s">
        <v>89</v>
      </c>
      <c r="C38" s="8"/>
      <c r="D38" s="8"/>
      <c r="E38" s="8"/>
      <c r="F38" s="8"/>
      <c r="G38" s="8"/>
      <c r="H38" s="8"/>
      <c r="I38" s="8"/>
      <c r="J38" s="83"/>
      <c r="K38" s="104">
        <f t="shared" si="4"/>
        <v>0</v>
      </c>
    </row>
    <row r="39" spans="1:11" x14ac:dyDescent="0.2">
      <c r="A39" s="118" t="s">
        <v>90</v>
      </c>
      <c r="B39" s="245" t="s">
        <v>91</v>
      </c>
      <c r="C39" s="8"/>
      <c r="D39" s="8"/>
      <c r="E39" s="8"/>
      <c r="F39" s="8"/>
      <c r="G39" s="8"/>
      <c r="H39" s="8"/>
      <c r="I39" s="8"/>
      <c r="J39" s="83"/>
      <c r="K39" s="104">
        <f t="shared" si="4"/>
        <v>0</v>
      </c>
    </row>
    <row r="40" spans="1:11" x14ac:dyDescent="0.2">
      <c r="A40" s="118" t="s">
        <v>92</v>
      </c>
      <c r="B40" s="245" t="s">
        <v>93</v>
      </c>
      <c r="C40" s="8"/>
      <c r="D40" s="8"/>
      <c r="E40" s="8"/>
      <c r="F40" s="8"/>
      <c r="G40" s="8"/>
      <c r="H40" s="8"/>
      <c r="I40" s="8"/>
      <c r="J40" s="83"/>
      <c r="K40" s="104">
        <f t="shared" si="4"/>
        <v>0</v>
      </c>
    </row>
    <row r="41" spans="1:11" x14ac:dyDescent="0.2">
      <c r="A41" s="118" t="s">
        <v>94</v>
      </c>
      <c r="B41" s="245" t="s">
        <v>95</v>
      </c>
      <c r="C41" s="8"/>
      <c r="D41" s="8"/>
      <c r="E41" s="8"/>
      <c r="F41" s="8"/>
      <c r="G41" s="8"/>
      <c r="H41" s="8"/>
      <c r="I41" s="8"/>
      <c r="J41" s="83"/>
      <c r="K41" s="104">
        <f t="shared" si="4"/>
        <v>0</v>
      </c>
    </row>
    <row r="42" spans="1:11" x14ac:dyDescent="0.2">
      <c r="A42" s="118" t="s">
        <v>96</v>
      </c>
      <c r="B42" s="245" t="s">
        <v>97</v>
      </c>
      <c r="C42" s="8"/>
      <c r="D42" s="8"/>
      <c r="E42" s="8"/>
      <c r="F42" s="8"/>
      <c r="G42" s="8"/>
      <c r="H42" s="8"/>
      <c r="I42" s="8"/>
      <c r="J42" s="83"/>
      <c r="K42" s="104">
        <f t="shared" si="4"/>
        <v>0</v>
      </c>
    </row>
    <row r="43" spans="1:11" x14ac:dyDescent="0.2">
      <c r="A43" s="118" t="s">
        <v>98</v>
      </c>
      <c r="B43" s="245" t="s">
        <v>99</v>
      </c>
      <c r="D43" s="20"/>
      <c r="E43" s="20"/>
      <c r="F43" s="20"/>
      <c r="G43" s="20"/>
      <c r="H43" s="20"/>
      <c r="I43" s="20"/>
      <c r="J43" s="84"/>
      <c r="K43" s="106">
        <f>SUM(D43:J43)</f>
        <v>0</v>
      </c>
    </row>
    <row r="44" spans="1:11" x14ac:dyDescent="0.2">
      <c r="A44" s="118" t="s">
        <v>100</v>
      </c>
      <c r="B44" s="245" t="s">
        <v>101</v>
      </c>
      <c r="C44" s="20">
        <v>1</v>
      </c>
      <c r="D44" s="20"/>
      <c r="E44" s="20"/>
      <c r="F44" s="20"/>
      <c r="G44" s="20">
        <v>1</v>
      </c>
      <c r="H44" s="20"/>
      <c r="I44" s="20"/>
      <c r="J44" s="84"/>
      <c r="K44" s="106">
        <f t="shared" si="4"/>
        <v>2</v>
      </c>
    </row>
    <row r="45" spans="1:11" x14ac:dyDescent="0.2">
      <c r="A45" s="249" t="s">
        <v>102</v>
      </c>
      <c r="B45" s="250" t="s">
        <v>103</v>
      </c>
      <c r="C45" s="113">
        <f>SUM(C34:C44)</f>
        <v>12</v>
      </c>
      <c r="D45" s="113">
        <f t="shared" ref="D45:J45" si="5">SUM(D34:D44)</f>
        <v>2</v>
      </c>
      <c r="E45" s="113">
        <f t="shared" si="5"/>
        <v>1</v>
      </c>
      <c r="F45" s="113">
        <f t="shared" si="5"/>
        <v>0</v>
      </c>
      <c r="G45" s="113">
        <f t="shared" si="5"/>
        <v>9</v>
      </c>
      <c r="H45" s="113">
        <f t="shared" si="5"/>
        <v>1</v>
      </c>
      <c r="I45" s="113">
        <f t="shared" si="5"/>
        <v>4</v>
      </c>
      <c r="J45" s="113">
        <f t="shared" si="5"/>
        <v>3</v>
      </c>
      <c r="K45" s="106">
        <f>SUM(K34:K44)</f>
        <v>32</v>
      </c>
    </row>
    <row r="46" spans="1:11" x14ac:dyDescent="0.2">
      <c r="A46" s="121" t="s">
        <v>513</v>
      </c>
      <c r="B46" s="248"/>
      <c r="C46" s="473"/>
      <c r="D46" s="474"/>
      <c r="E46" s="474"/>
      <c r="F46" s="474"/>
      <c r="G46" s="474"/>
      <c r="H46" s="474"/>
      <c r="I46" s="474"/>
      <c r="J46" s="474"/>
      <c r="K46" s="475"/>
    </row>
    <row r="47" spans="1:11" x14ac:dyDescent="0.2">
      <c r="A47" s="243" t="s">
        <v>78</v>
      </c>
      <c r="B47" s="244" t="s">
        <v>79</v>
      </c>
      <c r="C47" s="470"/>
      <c r="D47" s="471"/>
      <c r="E47" s="471"/>
      <c r="F47" s="471"/>
      <c r="G47" s="471"/>
      <c r="H47" s="471"/>
      <c r="I47" s="471"/>
      <c r="J47" s="471"/>
      <c r="K47" s="472"/>
    </row>
    <row r="48" spans="1:11" x14ac:dyDescent="0.2">
      <c r="A48" s="118" t="s">
        <v>80</v>
      </c>
      <c r="B48" s="245" t="s">
        <v>81</v>
      </c>
      <c r="C48" s="379"/>
      <c r="D48" s="379"/>
      <c r="E48" s="379"/>
      <c r="F48" s="379"/>
      <c r="G48" s="379"/>
      <c r="H48" s="379"/>
      <c r="I48" s="379"/>
      <c r="J48" s="379"/>
      <c r="K48" s="104">
        <f>SUM(C48:J48)</f>
        <v>0</v>
      </c>
    </row>
    <row r="49" spans="1:11" x14ac:dyDescent="0.2">
      <c r="A49" s="118" t="s">
        <v>82</v>
      </c>
      <c r="B49" s="245" t="s">
        <v>83</v>
      </c>
      <c r="C49" s="379">
        <v>6</v>
      </c>
      <c r="D49" s="8"/>
      <c r="E49" s="379"/>
      <c r="F49" s="379"/>
      <c r="G49" s="379">
        <v>2</v>
      </c>
      <c r="H49" s="379"/>
      <c r="I49" s="379"/>
      <c r="J49" s="379"/>
      <c r="K49" s="104">
        <f t="shared" ref="K49:K58" si="6">SUM(C49:J49)</f>
        <v>8</v>
      </c>
    </row>
    <row r="50" spans="1:11" x14ac:dyDescent="0.2">
      <c r="A50" s="118" t="s">
        <v>84</v>
      </c>
      <c r="B50" s="245" t="s">
        <v>85</v>
      </c>
      <c r="C50" s="379"/>
      <c r="D50" s="379"/>
      <c r="E50" s="379"/>
      <c r="F50" s="379"/>
      <c r="G50" s="379"/>
      <c r="H50" s="379"/>
      <c r="I50" s="379"/>
      <c r="J50" s="379"/>
      <c r="K50" s="104">
        <f t="shared" si="6"/>
        <v>0</v>
      </c>
    </row>
    <row r="51" spans="1:11" x14ac:dyDescent="0.2">
      <c r="A51" s="118" t="s">
        <v>86</v>
      </c>
      <c r="B51" s="245" t="s">
        <v>87</v>
      </c>
      <c r="C51" s="379"/>
      <c r="D51" s="379"/>
      <c r="E51" s="379"/>
      <c r="F51" s="379"/>
      <c r="G51" s="379"/>
      <c r="H51" s="379"/>
      <c r="I51" s="379"/>
      <c r="J51" s="379"/>
      <c r="K51" s="104">
        <f t="shared" si="6"/>
        <v>0</v>
      </c>
    </row>
    <row r="52" spans="1:11" x14ac:dyDescent="0.2">
      <c r="A52" s="118" t="s">
        <v>88</v>
      </c>
      <c r="B52" s="245" t="s">
        <v>89</v>
      </c>
      <c r="C52" s="379"/>
      <c r="D52" s="379"/>
      <c r="E52" s="379"/>
      <c r="F52" s="379"/>
      <c r="G52" s="379"/>
      <c r="H52" s="379"/>
      <c r="I52" s="379"/>
      <c r="J52" s="379"/>
      <c r="K52" s="104">
        <f t="shared" si="6"/>
        <v>0</v>
      </c>
    </row>
    <row r="53" spans="1:11" x14ac:dyDescent="0.2">
      <c r="A53" s="118" t="s">
        <v>90</v>
      </c>
      <c r="B53" s="245" t="s">
        <v>91</v>
      </c>
      <c r="C53" s="379">
        <v>9</v>
      </c>
      <c r="D53" s="379"/>
      <c r="E53" s="379"/>
      <c r="F53" s="379"/>
      <c r="G53" s="379">
        <v>15</v>
      </c>
      <c r="H53" s="379"/>
      <c r="I53" s="379">
        <v>20</v>
      </c>
      <c r="J53" s="379">
        <v>16</v>
      </c>
      <c r="K53" s="104">
        <f t="shared" si="6"/>
        <v>60</v>
      </c>
    </row>
    <row r="54" spans="1:11" x14ac:dyDescent="0.2">
      <c r="A54" s="118" t="s">
        <v>92</v>
      </c>
      <c r="B54" s="245" t="s">
        <v>93</v>
      </c>
      <c r="C54" s="379">
        <v>1</v>
      </c>
      <c r="D54" s="379"/>
      <c r="E54" s="379"/>
      <c r="F54" s="379"/>
      <c r="G54" s="379">
        <v>2</v>
      </c>
      <c r="H54" s="379"/>
      <c r="I54" s="379"/>
      <c r="J54" s="379"/>
      <c r="K54" s="104">
        <f t="shared" si="6"/>
        <v>3</v>
      </c>
    </row>
    <row r="55" spans="1:11" x14ac:dyDescent="0.2">
      <c r="A55" s="118" t="s">
        <v>94</v>
      </c>
      <c r="B55" s="245" t="s">
        <v>95</v>
      </c>
      <c r="C55" s="379">
        <v>1</v>
      </c>
      <c r="D55" s="379"/>
      <c r="E55" s="8"/>
      <c r="F55" s="8"/>
      <c r="G55" s="8"/>
      <c r="H55" s="8"/>
      <c r="I55" s="8"/>
      <c r="J55" s="8"/>
      <c r="K55" s="104">
        <f t="shared" si="6"/>
        <v>1</v>
      </c>
    </row>
    <row r="56" spans="1:11" x14ac:dyDescent="0.2">
      <c r="A56" s="118" t="s">
        <v>96</v>
      </c>
      <c r="B56" s="245" t="s">
        <v>97</v>
      </c>
      <c r="C56" s="8"/>
      <c r="D56" s="8"/>
      <c r="E56" s="8"/>
      <c r="F56" s="8"/>
      <c r="G56" s="8"/>
      <c r="H56" s="8"/>
      <c r="I56" s="8"/>
      <c r="J56" s="8"/>
      <c r="K56" s="104">
        <f t="shared" si="6"/>
        <v>0</v>
      </c>
    </row>
    <row r="57" spans="1:11" x14ac:dyDescent="0.2">
      <c r="A57" s="118" t="s">
        <v>98</v>
      </c>
      <c r="B57" s="245" t="s">
        <v>99</v>
      </c>
      <c r="C57" s="379"/>
      <c r="D57" s="379"/>
      <c r="E57" s="379"/>
      <c r="F57" s="379"/>
      <c r="G57" s="379"/>
      <c r="H57" s="379"/>
      <c r="I57" s="379"/>
      <c r="J57" s="379"/>
      <c r="K57" s="104">
        <f t="shared" si="6"/>
        <v>0</v>
      </c>
    </row>
    <row r="58" spans="1:11" x14ac:dyDescent="0.2">
      <c r="A58" s="118" t="s">
        <v>100</v>
      </c>
      <c r="B58" s="245" t="s">
        <v>101</v>
      </c>
      <c r="C58" s="379"/>
      <c r="D58" s="379"/>
      <c r="E58" s="379"/>
      <c r="F58" s="379"/>
      <c r="G58" s="379"/>
      <c r="H58" s="379"/>
      <c r="I58" s="379"/>
      <c r="J58" s="379"/>
      <c r="K58" s="104">
        <f t="shared" si="6"/>
        <v>0</v>
      </c>
    </row>
    <row r="59" spans="1:11" x14ac:dyDescent="0.2">
      <c r="A59" s="249" t="s">
        <v>102</v>
      </c>
      <c r="B59" s="250" t="s">
        <v>103</v>
      </c>
      <c r="C59" s="113">
        <f>SUM(C48:C58)</f>
        <v>17</v>
      </c>
      <c r="D59" s="113">
        <f t="shared" ref="D59:J59" si="7">SUM(D48:D58)</f>
        <v>0</v>
      </c>
      <c r="E59" s="113">
        <f t="shared" si="7"/>
        <v>0</v>
      </c>
      <c r="F59" s="113">
        <f t="shared" si="7"/>
        <v>0</v>
      </c>
      <c r="G59" s="113">
        <f t="shared" si="7"/>
        <v>19</v>
      </c>
      <c r="H59" s="113">
        <f t="shared" si="7"/>
        <v>0</v>
      </c>
      <c r="I59" s="113">
        <f t="shared" si="7"/>
        <v>20</v>
      </c>
      <c r="J59" s="113">
        <f t="shared" si="7"/>
        <v>16</v>
      </c>
      <c r="K59" s="106">
        <f>SUM(K48:K58)</f>
        <v>72</v>
      </c>
    </row>
    <row r="60" spans="1:11" x14ac:dyDescent="0.2">
      <c r="A60" s="121" t="s">
        <v>514</v>
      </c>
      <c r="B60" s="248"/>
      <c r="C60" s="473"/>
      <c r="D60" s="474"/>
      <c r="E60" s="474"/>
      <c r="F60" s="474"/>
      <c r="G60" s="474"/>
      <c r="H60" s="474"/>
      <c r="I60" s="474"/>
      <c r="J60" s="474"/>
      <c r="K60" s="475"/>
    </row>
    <row r="61" spans="1:11" x14ac:dyDescent="0.2">
      <c r="A61" s="243" t="s">
        <v>78</v>
      </c>
      <c r="B61" s="244" t="s">
        <v>79</v>
      </c>
      <c r="C61" s="470"/>
      <c r="D61" s="471"/>
      <c r="E61" s="471"/>
      <c r="F61" s="471"/>
      <c r="G61" s="471"/>
      <c r="H61" s="471"/>
      <c r="I61" s="471"/>
      <c r="J61" s="471"/>
      <c r="K61" s="472"/>
    </row>
    <row r="62" spans="1:11" x14ac:dyDescent="0.2">
      <c r="A62" s="118" t="s">
        <v>80</v>
      </c>
      <c r="B62" s="245" t="s">
        <v>81</v>
      </c>
      <c r="C62" s="8"/>
      <c r="D62" s="8"/>
      <c r="E62" s="8"/>
      <c r="F62" s="8"/>
      <c r="G62" s="8"/>
      <c r="H62" s="8"/>
      <c r="I62" s="8"/>
      <c r="J62" s="83"/>
      <c r="K62" s="104">
        <f>SUM(C62:J62)</f>
        <v>0</v>
      </c>
    </row>
    <row r="63" spans="1:11" x14ac:dyDescent="0.2">
      <c r="A63" s="118" t="s">
        <v>82</v>
      </c>
      <c r="B63" s="245" t="s">
        <v>83</v>
      </c>
      <c r="C63" s="8"/>
      <c r="D63" s="8"/>
      <c r="E63" s="8"/>
      <c r="F63" s="8"/>
      <c r="G63" s="8"/>
      <c r="H63" s="8"/>
      <c r="I63" s="8"/>
      <c r="J63" s="83"/>
      <c r="K63" s="104">
        <f t="shared" ref="K63:K72" si="8">SUM(C63:J63)</f>
        <v>0</v>
      </c>
    </row>
    <row r="64" spans="1:11" x14ac:dyDescent="0.2">
      <c r="A64" s="118" t="s">
        <v>84</v>
      </c>
      <c r="B64" s="245" t="s">
        <v>85</v>
      </c>
      <c r="C64" s="8"/>
      <c r="D64" s="8"/>
      <c r="E64" s="8"/>
      <c r="F64" s="8"/>
      <c r="G64" s="8"/>
      <c r="H64" s="8"/>
      <c r="I64" s="8"/>
      <c r="J64" s="83"/>
      <c r="K64" s="104">
        <f t="shared" si="8"/>
        <v>0</v>
      </c>
    </row>
    <row r="65" spans="1:11" x14ac:dyDescent="0.2">
      <c r="A65" s="118" t="s">
        <v>86</v>
      </c>
      <c r="B65" s="245" t="s">
        <v>87</v>
      </c>
      <c r="C65" s="8"/>
      <c r="D65" s="8"/>
      <c r="E65" s="8"/>
      <c r="F65" s="8"/>
      <c r="G65" s="8"/>
      <c r="H65" s="8"/>
      <c r="I65" s="8"/>
      <c r="J65" s="83"/>
      <c r="K65" s="104">
        <f t="shared" si="8"/>
        <v>0</v>
      </c>
    </row>
    <row r="66" spans="1:11" x14ac:dyDescent="0.2">
      <c r="A66" s="118" t="s">
        <v>88</v>
      </c>
      <c r="B66" s="245" t="s">
        <v>89</v>
      </c>
      <c r="C66" s="8"/>
      <c r="D66" s="8"/>
      <c r="E66" s="8"/>
      <c r="F66" s="8"/>
      <c r="G66" s="8"/>
      <c r="H66" s="8"/>
      <c r="I66" s="8"/>
      <c r="J66" s="83"/>
      <c r="K66" s="104">
        <f t="shared" si="8"/>
        <v>0</v>
      </c>
    </row>
    <row r="67" spans="1:11" x14ac:dyDescent="0.2">
      <c r="A67" s="118" t="s">
        <v>90</v>
      </c>
      <c r="B67" s="245" t="s">
        <v>91</v>
      </c>
      <c r="C67" s="379">
        <v>1</v>
      </c>
      <c r="D67" s="379">
        <v>1</v>
      </c>
      <c r="E67" s="8"/>
      <c r="F67" s="8"/>
      <c r="G67" s="8"/>
      <c r="H67" s="8"/>
      <c r="I67" s="379">
        <v>2</v>
      </c>
      <c r="J67" s="379">
        <v>2</v>
      </c>
      <c r="K67" s="104">
        <f t="shared" si="8"/>
        <v>6</v>
      </c>
    </row>
    <row r="68" spans="1:11" x14ac:dyDescent="0.2">
      <c r="A68" s="118" t="s">
        <v>92</v>
      </c>
      <c r="B68" s="245" t="s">
        <v>93</v>
      </c>
      <c r="C68" s="8"/>
      <c r="D68" s="8"/>
      <c r="E68" s="8"/>
      <c r="F68" s="8"/>
      <c r="G68" s="8"/>
      <c r="H68" s="8"/>
      <c r="I68" s="8"/>
      <c r="J68" s="83"/>
      <c r="K68" s="104">
        <f t="shared" si="8"/>
        <v>0</v>
      </c>
    </row>
    <row r="69" spans="1:11" x14ac:dyDescent="0.2">
      <c r="A69" s="118" t="s">
        <v>94</v>
      </c>
      <c r="B69" s="245" t="s">
        <v>95</v>
      </c>
      <c r="C69" s="379"/>
      <c r="D69" s="379"/>
      <c r="E69" s="379"/>
      <c r="F69" s="379"/>
      <c r="G69" s="379"/>
      <c r="H69" s="379"/>
      <c r="I69" s="379"/>
      <c r="J69" s="380"/>
      <c r="K69" s="104">
        <f t="shared" si="8"/>
        <v>0</v>
      </c>
    </row>
    <row r="70" spans="1:11" x14ac:dyDescent="0.2">
      <c r="A70" s="118" t="s">
        <v>96</v>
      </c>
      <c r="B70" s="245" t="s">
        <v>97</v>
      </c>
      <c r="C70" s="379">
        <v>2</v>
      </c>
      <c r="D70" s="379">
        <v>1</v>
      </c>
      <c r="E70" s="379"/>
      <c r="F70" s="379"/>
      <c r="G70" s="379">
        <v>2</v>
      </c>
      <c r="H70" s="379">
        <v>2</v>
      </c>
      <c r="I70" s="379">
        <v>2</v>
      </c>
      <c r="J70" s="379">
        <v>2</v>
      </c>
      <c r="K70" s="104">
        <f t="shared" si="8"/>
        <v>11</v>
      </c>
    </row>
    <row r="71" spans="1:11" x14ac:dyDescent="0.2">
      <c r="A71" s="118" t="s">
        <v>98</v>
      </c>
      <c r="B71" s="245" t="s">
        <v>99</v>
      </c>
      <c r="C71" s="20"/>
      <c r="D71" s="20"/>
      <c r="E71" s="20"/>
      <c r="F71" s="20"/>
      <c r="G71" s="20"/>
      <c r="H71" s="20"/>
      <c r="I71" s="20"/>
      <c r="J71" s="84"/>
      <c r="K71" s="104">
        <f t="shared" si="8"/>
        <v>0</v>
      </c>
    </row>
    <row r="72" spans="1:11" x14ac:dyDescent="0.2">
      <c r="A72" s="118" t="s">
        <v>100</v>
      </c>
      <c r="B72" s="245" t="s">
        <v>101</v>
      </c>
      <c r="C72" s="20"/>
      <c r="D72" s="20"/>
      <c r="E72" s="20"/>
      <c r="F72" s="20"/>
      <c r="G72" s="20"/>
      <c r="H72" s="20"/>
      <c r="I72" s="20"/>
      <c r="J72" s="84"/>
      <c r="K72" s="104">
        <f t="shared" si="8"/>
        <v>0</v>
      </c>
    </row>
    <row r="73" spans="1:11" x14ac:dyDescent="0.2">
      <c r="A73" s="249" t="s">
        <v>102</v>
      </c>
      <c r="B73" s="250" t="s">
        <v>103</v>
      </c>
      <c r="C73" s="113">
        <f>SUM(C62:C72)</f>
        <v>3</v>
      </c>
      <c r="D73" s="113">
        <f t="shared" ref="D73:J73" si="9">SUM(D62:D72)</f>
        <v>2</v>
      </c>
      <c r="E73" s="113">
        <f t="shared" si="9"/>
        <v>0</v>
      </c>
      <c r="F73" s="113">
        <f t="shared" si="9"/>
        <v>0</v>
      </c>
      <c r="G73" s="113">
        <f t="shared" si="9"/>
        <v>2</v>
      </c>
      <c r="H73" s="113">
        <f t="shared" si="9"/>
        <v>2</v>
      </c>
      <c r="I73" s="113">
        <f t="shared" si="9"/>
        <v>4</v>
      </c>
      <c r="J73" s="113">
        <f t="shared" si="9"/>
        <v>4</v>
      </c>
      <c r="K73" s="106">
        <f>SUM(K62:K72)</f>
        <v>17</v>
      </c>
    </row>
    <row r="74" spans="1:11" x14ac:dyDescent="0.2">
      <c r="A74" s="121" t="s">
        <v>515</v>
      </c>
      <c r="B74" s="248"/>
      <c r="C74" s="467"/>
      <c r="D74" s="468"/>
      <c r="E74" s="468"/>
      <c r="F74" s="468"/>
      <c r="G74" s="468"/>
      <c r="H74" s="468"/>
      <c r="I74" s="468"/>
      <c r="J74" s="468"/>
      <c r="K74" s="469"/>
    </row>
    <row r="75" spans="1:11" x14ac:dyDescent="0.2">
      <c r="A75" s="243" t="s">
        <v>78</v>
      </c>
      <c r="B75" s="244" t="s">
        <v>79</v>
      </c>
      <c r="C75" s="470"/>
      <c r="D75" s="471"/>
      <c r="E75" s="471"/>
      <c r="F75" s="471"/>
      <c r="G75" s="471"/>
      <c r="H75" s="471"/>
      <c r="I75" s="471"/>
      <c r="J75" s="471"/>
      <c r="K75" s="472"/>
    </row>
    <row r="76" spans="1:11" x14ac:dyDescent="0.2">
      <c r="A76" s="118" t="s">
        <v>80</v>
      </c>
      <c r="B76" s="245" t="s">
        <v>81</v>
      </c>
      <c r="C76" s="8"/>
      <c r="D76" s="8"/>
      <c r="E76" s="8"/>
      <c r="F76" s="8"/>
      <c r="G76" s="8"/>
      <c r="H76" s="8"/>
      <c r="I76" s="8"/>
      <c r="J76" s="83"/>
      <c r="K76" s="104">
        <f>SUM(C76:J76)</f>
        <v>0</v>
      </c>
    </row>
    <row r="77" spans="1:11" x14ac:dyDescent="0.2">
      <c r="A77" s="118" t="s">
        <v>82</v>
      </c>
      <c r="B77" s="245" t="s">
        <v>83</v>
      </c>
      <c r="C77" s="379">
        <v>1</v>
      </c>
      <c r="D77" s="379"/>
      <c r="E77" s="8"/>
      <c r="F77" s="8"/>
      <c r="G77" s="379">
        <v>1</v>
      </c>
      <c r="H77" s="8"/>
      <c r="I77" s="8"/>
      <c r="J77" s="83"/>
      <c r="K77" s="104">
        <f t="shared" ref="K77:K86" si="10">SUM(C77:J77)</f>
        <v>2</v>
      </c>
    </row>
    <row r="78" spans="1:11" x14ac:dyDescent="0.2">
      <c r="A78" s="118" t="s">
        <v>84</v>
      </c>
      <c r="B78" s="245" t="s">
        <v>85</v>
      </c>
      <c r="C78" s="379">
        <v>3</v>
      </c>
      <c r="D78" s="379">
        <v>3</v>
      </c>
      <c r="E78" s="379">
        <v>1</v>
      </c>
      <c r="F78" s="379"/>
      <c r="G78" s="379">
        <v>3</v>
      </c>
      <c r="H78" s="379">
        <v>2</v>
      </c>
      <c r="I78" s="379">
        <v>4</v>
      </c>
      <c r="J78" s="379">
        <v>4</v>
      </c>
      <c r="K78" s="104">
        <f t="shared" si="10"/>
        <v>20</v>
      </c>
    </row>
    <row r="79" spans="1:11" x14ac:dyDescent="0.2">
      <c r="A79" s="118" t="s">
        <v>86</v>
      </c>
      <c r="B79" s="245" t="s">
        <v>87</v>
      </c>
      <c r="C79" s="8"/>
      <c r="D79" s="8"/>
      <c r="E79" s="8"/>
      <c r="F79" s="8"/>
      <c r="G79" s="8"/>
      <c r="H79" s="8"/>
      <c r="I79" s="8"/>
      <c r="J79" s="8"/>
      <c r="K79" s="104">
        <f t="shared" si="10"/>
        <v>0</v>
      </c>
    </row>
    <row r="80" spans="1:11" x14ac:dyDescent="0.2">
      <c r="A80" s="118" t="s">
        <v>88</v>
      </c>
      <c r="B80" s="245" t="s">
        <v>89</v>
      </c>
      <c r="C80" s="8"/>
      <c r="D80" s="8"/>
      <c r="E80" s="8"/>
      <c r="F80" s="8"/>
      <c r="G80" s="8"/>
      <c r="H80" s="8"/>
      <c r="I80" s="8"/>
      <c r="J80" s="83"/>
      <c r="K80" s="104">
        <f t="shared" si="10"/>
        <v>0</v>
      </c>
    </row>
    <row r="81" spans="1:11" x14ac:dyDescent="0.2">
      <c r="A81" s="118" t="s">
        <v>90</v>
      </c>
      <c r="B81" s="245" t="s">
        <v>91</v>
      </c>
      <c r="C81" s="8"/>
      <c r="D81" s="8"/>
      <c r="E81" s="8"/>
      <c r="F81" s="8"/>
      <c r="G81" s="8"/>
      <c r="H81" s="8"/>
      <c r="I81" s="8"/>
      <c r="J81" s="83"/>
      <c r="K81" s="104">
        <f t="shared" si="10"/>
        <v>0</v>
      </c>
    </row>
    <row r="82" spans="1:11" x14ac:dyDescent="0.2">
      <c r="A82" s="118" t="s">
        <v>92</v>
      </c>
      <c r="B82" s="245" t="s">
        <v>93</v>
      </c>
      <c r="C82" s="8"/>
      <c r="D82" s="8"/>
      <c r="E82" s="8"/>
      <c r="F82" s="8"/>
      <c r="G82" s="8"/>
      <c r="H82" s="8"/>
      <c r="I82" s="8"/>
      <c r="J82" s="83"/>
      <c r="K82" s="104">
        <f t="shared" si="10"/>
        <v>0</v>
      </c>
    </row>
    <row r="83" spans="1:11" x14ac:dyDescent="0.2">
      <c r="A83" s="118" t="s">
        <v>94</v>
      </c>
      <c r="B83" s="245" t="s">
        <v>95</v>
      </c>
      <c r="C83" s="8"/>
      <c r="D83" s="8"/>
      <c r="E83" s="8"/>
      <c r="F83" s="8"/>
      <c r="G83" s="8"/>
      <c r="H83" s="8"/>
      <c r="I83" s="8"/>
      <c r="J83" s="83"/>
      <c r="K83" s="104">
        <f t="shared" si="10"/>
        <v>0</v>
      </c>
    </row>
    <row r="84" spans="1:11" x14ac:dyDescent="0.2">
      <c r="A84" s="118" t="s">
        <v>96</v>
      </c>
      <c r="B84" s="245" t="s">
        <v>97</v>
      </c>
      <c r="C84" s="8"/>
      <c r="D84" s="8"/>
      <c r="E84" s="8"/>
      <c r="F84" s="8"/>
      <c r="G84" s="8"/>
      <c r="H84" s="8"/>
      <c r="I84" s="8"/>
      <c r="J84" s="83"/>
      <c r="K84" s="104">
        <f t="shared" si="10"/>
        <v>0</v>
      </c>
    </row>
    <row r="85" spans="1:11" x14ac:dyDescent="0.2">
      <c r="A85" s="118" t="s">
        <v>98</v>
      </c>
      <c r="B85" s="245" t="s">
        <v>99</v>
      </c>
      <c r="C85" s="20">
        <v>2</v>
      </c>
      <c r="D85" s="20">
        <v>2</v>
      </c>
      <c r="E85" s="20"/>
      <c r="F85" s="20"/>
      <c r="G85" s="383">
        <v>2</v>
      </c>
      <c r="H85" s="383">
        <v>2</v>
      </c>
      <c r="I85" s="20">
        <v>1</v>
      </c>
      <c r="J85" s="84">
        <v>1</v>
      </c>
      <c r="K85" s="106">
        <f t="shared" si="10"/>
        <v>10</v>
      </c>
    </row>
    <row r="86" spans="1:11" x14ac:dyDescent="0.2">
      <c r="A86" s="118" t="s">
        <v>100</v>
      </c>
      <c r="B86" s="245" t="s">
        <v>101</v>
      </c>
      <c r="C86" s="20"/>
      <c r="D86" s="20"/>
      <c r="E86" s="20"/>
      <c r="F86" s="20"/>
      <c r="G86" s="20"/>
      <c r="H86" s="20"/>
      <c r="I86" s="20"/>
      <c r="J86" s="84"/>
      <c r="K86" s="106">
        <f t="shared" si="10"/>
        <v>0</v>
      </c>
    </row>
    <row r="87" spans="1:11" x14ac:dyDescent="0.2">
      <c r="A87" s="249" t="s">
        <v>102</v>
      </c>
      <c r="B87" s="250" t="s">
        <v>103</v>
      </c>
      <c r="C87" s="113">
        <f>SUM(C76:C86)</f>
        <v>6</v>
      </c>
      <c r="D87" s="113">
        <f t="shared" ref="D87:J87" si="11">SUM(D76:D86)</f>
        <v>5</v>
      </c>
      <c r="E87" s="113">
        <f t="shared" si="11"/>
        <v>1</v>
      </c>
      <c r="F87" s="113">
        <f t="shared" si="11"/>
        <v>0</v>
      </c>
      <c r="G87" s="113">
        <f t="shared" si="11"/>
        <v>6</v>
      </c>
      <c r="H87" s="113">
        <f t="shared" si="11"/>
        <v>4</v>
      </c>
      <c r="I87" s="113">
        <f t="shared" si="11"/>
        <v>5</v>
      </c>
      <c r="J87" s="113">
        <f t="shared" si="11"/>
        <v>5</v>
      </c>
      <c r="K87" s="106">
        <f>SUM(K76:K86)</f>
        <v>32</v>
      </c>
    </row>
    <row r="88" spans="1:11" x14ac:dyDescent="0.2">
      <c r="A88" s="121" t="s">
        <v>516</v>
      </c>
      <c r="B88" s="248"/>
      <c r="C88" s="467"/>
      <c r="D88" s="468"/>
      <c r="E88" s="468"/>
      <c r="F88" s="468"/>
      <c r="G88" s="468"/>
      <c r="H88" s="468"/>
      <c r="I88" s="468"/>
      <c r="J88" s="468"/>
      <c r="K88" s="469"/>
    </row>
    <row r="89" spans="1:11" x14ac:dyDescent="0.2">
      <c r="A89" s="243" t="s">
        <v>78</v>
      </c>
      <c r="B89" s="244" t="s">
        <v>79</v>
      </c>
      <c r="C89" s="470"/>
      <c r="D89" s="471"/>
      <c r="E89" s="471"/>
      <c r="F89" s="471"/>
      <c r="G89" s="471"/>
      <c r="H89" s="471"/>
      <c r="I89" s="471"/>
      <c r="J89" s="471"/>
      <c r="K89" s="472"/>
    </row>
    <row r="90" spans="1:11" x14ac:dyDescent="0.2">
      <c r="A90" s="118" t="s">
        <v>80</v>
      </c>
      <c r="B90" s="245" t="s">
        <v>81</v>
      </c>
      <c r="C90" s="8"/>
      <c r="D90" s="8"/>
      <c r="E90" s="8"/>
      <c r="F90" s="8"/>
      <c r="G90" s="8"/>
      <c r="H90" s="8"/>
      <c r="I90" s="8"/>
      <c r="J90" s="83"/>
      <c r="K90" s="104">
        <f>SUM(C90:J90)</f>
        <v>0</v>
      </c>
    </row>
    <row r="91" spans="1:11" x14ac:dyDescent="0.2">
      <c r="A91" s="118" t="s">
        <v>82</v>
      </c>
      <c r="B91" s="245" t="s">
        <v>83</v>
      </c>
      <c r="C91" s="8"/>
      <c r="D91" s="8"/>
      <c r="E91" s="8"/>
      <c r="F91" s="8"/>
      <c r="G91" s="8"/>
      <c r="H91" s="8"/>
      <c r="I91" s="8"/>
      <c r="J91" s="83"/>
      <c r="K91" s="104">
        <f t="shared" ref="K91:K100" si="12">SUM(C91:J91)</f>
        <v>0</v>
      </c>
    </row>
    <row r="92" spans="1:11" x14ac:dyDescent="0.2">
      <c r="A92" s="118" t="s">
        <v>84</v>
      </c>
      <c r="B92" s="245" t="s">
        <v>85</v>
      </c>
      <c r="C92" s="8"/>
      <c r="D92" s="8"/>
      <c r="E92" s="8"/>
      <c r="F92" s="8"/>
      <c r="G92" s="8"/>
      <c r="H92" s="8"/>
      <c r="I92" s="8"/>
      <c r="J92" s="83"/>
      <c r="K92" s="104">
        <f t="shared" si="12"/>
        <v>0</v>
      </c>
    </row>
    <row r="93" spans="1:11" x14ac:dyDescent="0.2">
      <c r="A93" s="118" t="s">
        <v>86</v>
      </c>
      <c r="B93" s="245" t="s">
        <v>87</v>
      </c>
      <c r="C93" s="8"/>
      <c r="D93" s="8"/>
      <c r="E93" s="8"/>
      <c r="F93" s="8"/>
      <c r="G93" s="8"/>
      <c r="H93" s="8"/>
      <c r="I93" s="8"/>
      <c r="J93" s="83"/>
      <c r="K93" s="104">
        <f t="shared" si="12"/>
        <v>0</v>
      </c>
    </row>
    <row r="94" spans="1:11" x14ac:dyDescent="0.2">
      <c r="A94" s="118" t="s">
        <v>88</v>
      </c>
      <c r="B94" s="245" t="s">
        <v>89</v>
      </c>
      <c r="C94" s="8"/>
      <c r="D94" s="8"/>
      <c r="E94" s="8"/>
      <c r="F94" s="8"/>
      <c r="G94" s="8"/>
      <c r="H94" s="8"/>
      <c r="I94" s="8"/>
      <c r="J94" s="83"/>
      <c r="K94" s="104">
        <f t="shared" si="12"/>
        <v>0</v>
      </c>
    </row>
    <row r="95" spans="1:11" x14ac:dyDescent="0.2">
      <c r="A95" s="118" t="s">
        <v>90</v>
      </c>
      <c r="B95" s="245" t="s">
        <v>91</v>
      </c>
      <c r="C95" s="8"/>
      <c r="D95" s="8"/>
      <c r="E95" s="8"/>
      <c r="F95" s="8"/>
      <c r="G95" s="8"/>
      <c r="H95" s="8"/>
      <c r="I95" s="8"/>
      <c r="J95" s="83"/>
      <c r="K95" s="104">
        <f t="shared" si="12"/>
        <v>0</v>
      </c>
    </row>
    <row r="96" spans="1:11" x14ac:dyDescent="0.2">
      <c r="A96" s="118" t="s">
        <v>92</v>
      </c>
      <c r="B96" s="245" t="s">
        <v>93</v>
      </c>
      <c r="C96" s="8"/>
      <c r="D96" s="8"/>
      <c r="E96" s="8"/>
      <c r="F96" s="8"/>
      <c r="G96" s="8"/>
      <c r="H96" s="8"/>
      <c r="I96" s="8"/>
      <c r="J96" s="83"/>
      <c r="K96" s="104">
        <f t="shared" si="12"/>
        <v>0</v>
      </c>
    </row>
    <row r="97" spans="1:11" x14ac:dyDescent="0.2">
      <c r="A97" s="118" t="s">
        <v>94</v>
      </c>
      <c r="B97" s="245" t="s">
        <v>95</v>
      </c>
      <c r="C97" s="8"/>
      <c r="D97" s="8"/>
      <c r="E97" s="8"/>
      <c r="F97" s="8"/>
      <c r="G97" s="8"/>
      <c r="H97" s="8"/>
      <c r="I97" s="8"/>
      <c r="J97" s="83"/>
      <c r="K97" s="104">
        <f t="shared" si="12"/>
        <v>0</v>
      </c>
    </row>
    <row r="98" spans="1:11" x14ac:dyDescent="0.2">
      <c r="A98" s="118" t="s">
        <v>96</v>
      </c>
      <c r="B98" s="245" t="s">
        <v>97</v>
      </c>
      <c r="C98" s="8"/>
      <c r="D98" s="8"/>
      <c r="E98" s="8"/>
      <c r="F98" s="8"/>
      <c r="G98" s="8"/>
      <c r="H98" s="8"/>
      <c r="I98" s="8"/>
      <c r="J98" s="83"/>
      <c r="K98" s="104">
        <f t="shared" si="12"/>
        <v>0</v>
      </c>
    </row>
    <row r="99" spans="1:11" x14ac:dyDescent="0.2">
      <c r="A99" s="118" t="s">
        <v>98</v>
      </c>
      <c r="B99" s="245" t="s">
        <v>99</v>
      </c>
      <c r="C99" s="383">
        <v>11</v>
      </c>
      <c r="D99" s="383">
        <v>5</v>
      </c>
      <c r="E99" s="20"/>
      <c r="F99" s="20"/>
      <c r="G99" s="383">
        <v>2</v>
      </c>
      <c r="H99" s="383">
        <v>2</v>
      </c>
      <c r="I99" s="383">
        <v>4</v>
      </c>
      <c r="J99" s="383">
        <v>4</v>
      </c>
      <c r="K99" s="106">
        <f t="shared" si="12"/>
        <v>28</v>
      </c>
    </row>
    <row r="100" spans="1:11" x14ac:dyDescent="0.2">
      <c r="A100" s="118" t="s">
        <v>100</v>
      </c>
      <c r="B100" s="245" t="s">
        <v>101</v>
      </c>
      <c r="C100" s="20">
        <v>1</v>
      </c>
      <c r="D100" s="20">
        <v>1</v>
      </c>
      <c r="E100" s="20"/>
      <c r="F100" s="20"/>
      <c r="G100" s="20"/>
      <c r="H100" s="20"/>
      <c r="I100" s="20"/>
      <c r="J100" s="84"/>
      <c r="K100" s="106">
        <f t="shared" si="12"/>
        <v>2</v>
      </c>
    </row>
    <row r="101" spans="1:11" x14ac:dyDescent="0.2">
      <c r="A101" s="249" t="s">
        <v>102</v>
      </c>
      <c r="B101" s="250" t="s">
        <v>103</v>
      </c>
      <c r="C101" s="113">
        <f>SUM(C90:C100)</f>
        <v>12</v>
      </c>
      <c r="D101" s="113">
        <f t="shared" ref="D101:J101" si="13">SUM(D90:D100)</f>
        <v>6</v>
      </c>
      <c r="E101" s="113">
        <f t="shared" si="13"/>
        <v>0</v>
      </c>
      <c r="F101" s="113">
        <f t="shared" si="13"/>
        <v>0</v>
      </c>
      <c r="G101" s="113">
        <f t="shared" si="13"/>
        <v>2</v>
      </c>
      <c r="H101" s="113">
        <f t="shared" si="13"/>
        <v>2</v>
      </c>
      <c r="I101" s="113">
        <f t="shared" si="13"/>
        <v>4</v>
      </c>
      <c r="J101" s="113">
        <f t="shared" si="13"/>
        <v>4</v>
      </c>
      <c r="K101" s="106">
        <f>SUM(K90:K100)</f>
        <v>30</v>
      </c>
    </row>
    <row r="102" spans="1:11" x14ac:dyDescent="0.2">
      <c r="A102" s="121" t="s">
        <v>517</v>
      </c>
      <c r="B102" s="248"/>
      <c r="C102" s="467"/>
      <c r="D102" s="468"/>
      <c r="E102" s="468"/>
      <c r="F102" s="468"/>
      <c r="G102" s="468"/>
      <c r="H102" s="468"/>
      <c r="I102" s="468"/>
      <c r="J102" s="468"/>
      <c r="K102" s="469"/>
    </row>
    <row r="103" spans="1:11" x14ac:dyDescent="0.2">
      <c r="A103" s="243" t="s">
        <v>78</v>
      </c>
      <c r="B103" s="244" t="s">
        <v>79</v>
      </c>
      <c r="C103" s="470"/>
      <c r="D103" s="471"/>
      <c r="E103" s="471"/>
      <c r="F103" s="471"/>
      <c r="G103" s="471"/>
      <c r="H103" s="471"/>
      <c r="I103" s="471"/>
      <c r="J103" s="471"/>
      <c r="K103" s="472"/>
    </row>
    <row r="104" spans="1:11" x14ac:dyDescent="0.2">
      <c r="A104" s="118" t="s">
        <v>80</v>
      </c>
      <c r="B104" s="245" t="s">
        <v>81</v>
      </c>
      <c r="C104" s="8"/>
      <c r="D104" s="8"/>
      <c r="E104" s="8"/>
      <c r="F104" s="8"/>
      <c r="G104" s="8"/>
      <c r="H104" s="8"/>
      <c r="I104" s="8"/>
      <c r="J104" s="83"/>
      <c r="K104" s="104">
        <f>SUM(C104:J104)</f>
        <v>0</v>
      </c>
    </row>
    <row r="105" spans="1:11" x14ac:dyDescent="0.2">
      <c r="A105" s="118" t="s">
        <v>82</v>
      </c>
      <c r="B105" s="245" t="s">
        <v>83</v>
      </c>
      <c r="C105" s="379"/>
      <c r="D105" s="8"/>
      <c r="E105" s="8"/>
      <c r="F105" s="8"/>
      <c r="G105" s="379"/>
      <c r="H105" s="8"/>
      <c r="I105" s="8"/>
      <c r="J105" s="83"/>
      <c r="K105" s="104">
        <f t="shared" ref="K105:K114" si="14">SUM(C105:J105)</f>
        <v>0</v>
      </c>
    </row>
    <row r="106" spans="1:11" x14ac:dyDescent="0.2">
      <c r="A106" s="118" t="s">
        <v>84</v>
      </c>
      <c r="B106" s="245" t="s">
        <v>85</v>
      </c>
      <c r="C106" s="8"/>
      <c r="D106" s="8"/>
      <c r="E106" s="8"/>
      <c r="F106" s="8"/>
      <c r="G106" s="8"/>
      <c r="H106" s="8"/>
      <c r="I106" s="8"/>
      <c r="J106" s="83"/>
      <c r="K106" s="104">
        <f t="shared" si="14"/>
        <v>0</v>
      </c>
    </row>
    <row r="107" spans="1:11" x14ac:dyDescent="0.2">
      <c r="A107" s="118" t="s">
        <v>86</v>
      </c>
      <c r="B107" s="245" t="s">
        <v>87</v>
      </c>
      <c r="C107" s="8"/>
      <c r="D107" s="8"/>
      <c r="E107" s="8"/>
      <c r="F107" s="8"/>
      <c r="G107" s="8"/>
      <c r="H107" s="8"/>
      <c r="I107" s="8"/>
      <c r="J107" s="83"/>
      <c r="K107" s="104">
        <f t="shared" si="14"/>
        <v>0</v>
      </c>
    </row>
    <row r="108" spans="1:11" x14ac:dyDescent="0.2">
      <c r="A108" s="118" t="s">
        <v>88</v>
      </c>
      <c r="B108" s="245" t="s">
        <v>89</v>
      </c>
      <c r="C108" s="8"/>
      <c r="D108" s="8"/>
      <c r="E108" s="8"/>
      <c r="F108" s="8"/>
      <c r="G108" s="8"/>
      <c r="H108" s="8"/>
      <c r="I108" s="8"/>
      <c r="J108" s="83"/>
      <c r="K108" s="104">
        <f t="shared" si="14"/>
        <v>0</v>
      </c>
    </row>
    <row r="109" spans="1:11" x14ac:dyDescent="0.2">
      <c r="A109" s="118" t="s">
        <v>90</v>
      </c>
      <c r="B109" s="245" t="s">
        <v>91</v>
      </c>
      <c r="C109" s="379"/>
      <c r="D109" s="379"/>
      <c r="E109" s="8"/>
      <c r="F109" s="8"/>
      <c r="G109" s="8">
        <v>1</v>
      </c>
      <c r="H109" s="8">
        <v>1</v>
      </c>
      <c r="I109" s="379"/>
      <c r="J109" s="379"/>
      <c r="K109" s="104">
        <f t="shared" si="14"/>
        <v>2</v>
      </c>
    </row>
    <row r="110" spans="1:11" x14ac:dyDescent="0.2">
      <c r="A110" s="118" t="s">
        <v>92</v>
      </c>
      <c r="B110" s="245" t="s">
        <v>93</v>
      </c>
      <c r="C110" s="8"/>
      <c r="D110" s="8"/>
      <c r="E110" s="8"/>
      <c r="F110" s="8"/>
      <c r="G110" s="8"/>
      <c r="H110" s="8"/>
      <c r="I110" s="8"/>
      <c r="J110" s="83"/>
      <c r="K110" s="104">
        <f t="shared" si="14"/>
        <v>0</v>
      </c>
    </row>
    <row r="111" spans="1:11" x14ac:dyDescent="0.2">
      <c r="A111" s="118" t="s">
        <v>94</v>
      </c>
      <c r="B111" s="245" t="s">
        <v>95</v>
      </c>
      <c r="C111" s="8">
        <v>1</v>
      </c>
      <c r="D111" s="8"/>
      <c r="E111" s="8"/>
      <c r="F111" s="8"/>
      <c r="G111" s="8">
        <v>1</v>
      </c>
      <c r="H111" s="8"/>
      <c r="I111" s="8"/>
      <c r="J111" s="83"/>
      <c r="K111" s="104">
        <f t="shared" si="14"/>
        <v>2</v>
      </c>
    </row>
    <row r="112" spans="1:11" x14ac:dyDescent="0.2">
      <c r="A112" s="118" t="s">
        <v>96</v>
      </c>
      <c r="B112" s="245" t="s">
        <v>97</v>
      </c>
      <c r="C112" s="379">
        <v>7</v>
      </c>
      <c r="D112" s="379">
        <v>5</v>
      </c>
      <c r="E112" s="8"/>
      <c r="F112" s="8"/>
      <c r="G112" s="379">
        <v>5</v>
      </c>
      <c r="H112" s="379">
        <v>2</v>
      </c>
      <c r="I112" s="379">
        <v>5</v>
      </c>
      <c r="J112" s="379">
        <v>4</v>
      </c>
      <c r="K112" s="104">
        <f t="shared" si="14"/>
        <v>28</v>
      </c>
    </row>
    <row r="113" spans="1:11" x14ac:dyDescent="0.2">
      <c r="A113" s="118" t="s">
        <v>98</v>
      </c>
      <c r="B113" s="245" t="s">
        <v>99</v>
      </c>
      <c r="C113" s="20"/>
      <c r="D113" s="20"/>
      <c r="E113" s="20"/>
      <c r="F113" s="20"/>
      <c r="G113" s="20"/>
      <c r="H113" s="20"/>
      <c r="I113" s="20"/>
      <c r="J113" s="84"/>
      <c r="K113" s="106">
        <f t="shared" si="14"/>
        <v>0</v>
      </c>
    </row>
    <row r="114" spans="1:11" x14ac:dyDescent="0.2">
      <c r="A114" s="118" t="s">
        <v>100</v>
      </c>
      <c r="B114" s="245" t="s">
        <v>101</v>
      </c>
      <c r="C114" s="20"/>
      <c r="D114" s="20"/>
      <c r="E114" s="20"/>
      <c r="F114" s="20"/>
      <c r="G114" s="20"/>
      <c r="H114" s="20"/>
      <c r="I114" s="20"/>
      <c r="J114" s="84"/>
      <c r="K114" s="106">
        <f t="shared" si="14"/>
        <v>0</v>
      </c>
    </row>
    <row r="115" spans="1:11" x14ac:dyDescent="0.2">
      <c r="A115" s="249" t="s">
        <v>102</v>
      </c>
      <c r="B115" s="250" t="s">
        <v>103</v>
      </c>
      <c r="C115" s="113">
        <f>SUM(C104:C114)</f>
        <v>8</v>
      </c>
      <c r="D115" s="113">
        <f t="shared" ref="D115:J115" si="15">SUM(D104:D114)</f>
        <v>5</v>
      </c>
      <c r="E115" s="113">
        <f t="shared" si="15"/>
        <v>0</v>
      </c>
      <c r="F115" s="113">
        <f t="shared" si="15"/>
        <v>0</v>
      </c>
      <c r="G115" s="113">
        <f t="shared" si="15"/>
        <v>7</v>
      </c>
      <c r="H115" s="113">
        <f t="shared" si="15"/>
        <v>3</v>
      </c>
      <c r="I115" s="113">
        <f t="shared" si="15"/>
        <v>5</v>
      </c>
      <c r="J115" s="113">
        <f t="shared" si="15"/>
        <v>4</v>
      </c>
      <c r="K115" s="106">
        <f>SUM(K104:K114)</f>
        <v>32</v>
      </c>
    </row>
    <row r="116" spans="1:11" x14ac:dyDescent="0.2">
      <c r="A116" s="121" t="s">
        <v>488</v>
      </c>
      <c r="B116" s="248"/>
      <c r="C116" s="473"/>
      <c r="D116" s="474"/>
      <c r="E116" s="474"/>
      <c r="F116" s="474"/>
      <c r="G116" s="474"/>
      <c r="H116" s="474"/>
      <c r="I116" s="474"/>
      <c r="J116" s="474"/>
      <c r="K116" s="475"/>
    </row>
    <row r="117" spans="1:11" x14ac:dyDescent="0.2">
      <c r="A117" s="243" t="s">
        <v>78</v>
      </c>
      <c r="B117" s="244" t="s">
        <v>79</v>
      </c>
      <c r="C117" s="470"/>
      <c r="D117" s="471"/>
      <c r="E117" s="471"/>
      <c r="F117" s="471"/>
      <c r="G117" s="471"/>
      <c r="H117" s="471"/>
      <c r="I117" s="471"/>
      <c r="J117" s="471"/>
      <c r="K117" s="472"/>
    </row>
    <row r="118" spans="1:11" x14ac:dyDescent="0.2">
      <c r="A118" s="118" t="s">
        <v>80</v>
      </c>
      <c r="B118" s="245" t="s">
        <v>81</v>
      </c>
      <c r="C118" s="95">
        <f>C6+C20+C34+C48+C62+C76+C90+C104</f>
        <v>0</v>
      </c>
      <c r="D118" s="95">
        <f t="shared" ref="D118:J119" si="16">D6+D20+D34+D48+D62+D76+D90+D104</f>
        <v>0</v>
      </c>
      <c r="E118" s="95">
        <f t="shared" si="16"/>
        <v>0</v>
      </c>
      <c r="F118" s="95">
        <f t="shared" si="16"/>
        <v>0</v>
      </c>
      <c r="G118" s="95">
        <f t="shared" si="16"/>
        <v>0</v>
      </c>
      <c r="H118" s="95">
        <f t="shared" si="16"/>
        <v>0</v>
      </c>
      <c r="I118" s="95">
        <f t="shared" si="16"/>
        <v>0</v>
      </c>
      <c r="J118" s="95">
        <f t="shared" si="16"/>
        <v>0</v>
      </c>
      <c r="K118" s="104">
        <f>SUM(C118:J118)</f>
        <v>0</v>
      </c>
    </row>
    <row r="119" spans="1:11" x14ac:dyDescent="0.2">
      <c r="A119" s="118" t="s">
        <v>82</v>
      </c>
      <c r="B119" s="245" t="s">
        <v>83</v>
      </c>
      <c r="C119" s="95">
        <f>C7+C21+C35+C49+C63+C77+C91+C105</f>
        <v>23</v>
      </c>
      <c r="D119" s="95">
        <f t="shared" si="16"/>
        <v>1</v>
      </c>
      <c r="E119" s="95">
        <f t="shared" si="16"/>
        <v>1</v>
      </c>
      <c r="F119" s="95">
        <f t="shared" si="16"/>
        <v>0</v>
      </c>
      <c r="G119" s="95">
        <f>G7+G21+G35+G49+G63+G77+G91+G105-3</f>
        <v>8</v>
      </c>
      <c r="H119" s="95">
        <f t="shared" si="16"/>
        <v>1</v>
      </c>
      <c r="I119" s="95">
        <f t="shared" si="16"/>
        <v>2</v>
      </c>
      <c r="J119" s="95">
        <f t="shared" si="16"/>
        <v>1</v>
      </c>
      <c r="K119" s="104">
        <f t="shared" ref="K119:K127" si="17">SUM(C119:J119)</f>
        <v>37</v>
      </c>
    </row>
    <row r="120" spans="1:11" x14ac:dyDescent="0.2">
      <c r="A120" s="118" t="s">
        <v>84</v>
      </c>
      <c r="B120" s="245" t="s">
        <v>85</v>
      </c>
      <c r="C120" s="95">
        <f t="shared" ref="C120:J128" si="18">C8+C22+C36+C50+C64+C78+C92+C106</f>
        <v>16</v>
      </c>
      <c r="D120" s="95">
        <f t="shared" si="18"/>
        <v>3</v>
      </c>
      <c r="E120" s="95">
        <f t="shared" si="18"/>
        <v>1</v>
      </c>
      <c r="F120" s="95">
        <f t="shared" si="18"/>
        <v>0</v>
      </c>
      <c r="G120" s="95">
        <f t="shared" si="18"/>
        <v>12</v>
      </c>
      <c r="H120" s="95">
        <f t="shared" si="18"/>
        <v>2</v>
      </c>
      <c r="I120" s="95">
        <f t="shared" si="18"/>
        <v>12</v>
      </c>
      <c r="J120" s="95">
        <f t="shared" si="18"/>
        <v>11</v>
      </c>
      <c r="K120" s="104">
        <f t="shared" si="17"/>
        <v>57</v>
      </c>
    </row>
    <row r="121" spans="1:11" x14ac:dyDescent="0.2">
      <c r="A121" s="118" t="s">
        <v>86</v>
      </c>
      <c r="B121" s="245" t="s">
        <v>87</v>
      </c>
      <c r="C121" s="95">
        <f t="shared" si="18"/>
        <v>4</v>
      </c>
      <c r="D121" s="95">
        <f t="shared" si="18"/>
        <v>1</v>
      </c>
      <c r="E121" s="95">
        <f t="shared" si="18"/>
        <v>0</v>
      </c>
      <c r="F121" s="95">
        <f t="shared" si="18"/>
        <v>0</v>
      </c>
      <c r="G121" s="95">
        <f t="shared" si="18"/>
        <v>4</v>
      </c>
      <c r="H121" s="95">
        <f t="shared" si="18"/>
        <v>0</v>
      </c>
      <c r="I121" s="95">
        <f t="shared" si="18"/>
        <v>2</v>
      </c>
      <c r="J121" s="95">
        <f t="shared" si="18"/>
        <v>2</v>
      </c>
      <c r="K121" s="104">
        <f t="shared" si="17"/>
        <v>13</v>
      </c>
    </row>
    <row r="122" spans="1:11" x14ac:dyDescent="0.2">
      <c r="A122" s="118" t="s">
        <v>88</v>
      </c>
      <c r="B122" s="245" t="s">
        <v>89</v>
      </c>
      <c r="C122" s="95">
        <f t="shared" si="18"/>
        <v>6</v>
      </c>
      <c r="D122" s="95">
        <f t="shared" si="18"/>
        <v>6</v>
      </c>
      <c r="E122" s="95">
        <f t="shared" si="18"/>
        <v>0</v>
      </c>
      <c r="F122" s="95">
        <f t="shared" si="18"/>
        <v>0</v>
      </c>
      <c r="G122" s="95">
        <f t="shared" si="18"/>
        <v>4</v>
      </c>
      <c r="H122" s="95">
        <f t="shared" si="18"/>
        <v>3</v>
      </c>
      <c r="I122" s="95">
        <f t="shared" si="18"/>
        <v>2</v>
      </c>
      <c r="J122" s="95">
        <f t="shared" si="18"/>
        <v>2</v>
      </c>
      <c r="K122" s="104">
        <f t="shared" si="17"/>
        <v>23</v>
      </c>
    </row>
    <row r="123" spans="1:11" x14ac:dyDescent="0.2">
      <c r="A123" s="118" t="s">
        <v>90</v>
      </c>
      <c r="B123" s="245" t="s">
        <v>91</v>
      </c>
      <c r="C123" s="95">
        <f t="shared" si="18"/>
        <v>10</v>
      </c>
      <c r="D123" s="95">
        <f t="shared" si="18"/>
        <v>1</v>
      </c>
      <c r="E123" s="95">
        <f t="shared" si="18"/>
        <v>0</v>
      </c>
      <c r="F123" s="95">
        <f t="shared" si="18"/>
        <v>0</v>
      </c>
      <c r="G123" s="95">
        <f t="shared" si="18"/>
        <v>16</v>
      </c>
      <c r="H123" s="95">
        <f t="shared" si="18"/>
        <v>1</v>
      </c>
      <c r="I123" s="95">
        <f t="shared" si="18"/>
        <v>22</v>
      </c>
      <c r="J123" s="95">
        <f t="shared" si="18"/>
        <v>18</v>
      </c>
      <c r="K123" s="104">
        <f t="shared" si="17"/>
        <v>68</v>
      </c>
    </row>
    <row r="124" spans="1:11" x14ac:dyDescent="0.2">
      <c r="A124" s="118" t="s">
        <v>92</v>
      </c>
      <c r="B124" s="245" t="s">
        <v>93</v>
      </c>
      <c r="C124" s="95">
        <f t="shared" si="18"/>
        <v>2</v>
      </c>
      <c r="D124" s="95">
        <f t="shared" si="18"/>
        <v>1</v>
      </c>
      <c r="E124" s="95">
        <f t="shared" si="18"/>
        <v>0</v>
      </c>
      <c r="F124" s="95">
        <f t="shared" si="18"/>
        <v>0</v>
      </c>
      <c r="G124" s="95">
        <f t="shared" si="18"/>
        <v>3</v>
      </c>
      <c r="H124" s="95">
        <f t="shared" si="18"/>
        <v>0</v>
      </c>
      <c r="I124" s="95">
        <f t="shared" si="18"/>
        <v>0</v>
      </c>
      <c r="J124" s="95">
        <f t="shared" si="18"/>
        <v>0</v>
      </c>
      <c r="K124" s="104">
        <f t="shared" si="17"/>
        <v>6</v>
      </c>
    </row>
    <row r="125" spans="1:11" x14ac:dyDescent="0.2">
      <c r="A125" s="118" t="s">
        <v>94</v>
      </c>
      <c r="B125" s="245" t="s">
        <v>95</v>
      </c>
      <c r="C125" s="95">
        <f t="shared" si="18"/>
        <v>2</v>
      </c>
      <c r="D125" s="95">
        <f t="shared" si="18"/>
        <v>0</v>
      </c>
      <c r="E125" s="95">
        <f t="shared" si="18"/>
        <v>0</v>
      </c>
      <c r="F125" s="95">
        <f t="shared" si="18"/>
        <v>0</v>
      </c>
      <c r="G125" s="95">
        <f t="shared" si="18"/>
        <v>1</v>
      </c>
      <c r="H125" s="95">
        <f t="shared" si="18"/>
        <v>0</v>
      </c>
      <c r="I125" s="95">
        <f t="shared" si="18"/>
        <v>0</v>
      </c>
      <c r="J125" s="95">
        <f t="shared" si="18"/>
        <v>0</v>
      </c>
      <c r="K125" s="104">
        <f t="shared" si="17"/>
        <v>3</v>
      </c>
    </row>
    <row r="126" spans="1:11" x14ac:dyDescent="0.2">
      <c r="A126" s="118" t="s">
        <v>96</v>
      </c>
      <c r="B126" s="245" t="s">
        <v>97</v>
      </c>
      <c r="C126" s="95">
        <f t="shared" si="18"/>
        <v>9</v>
      </c>
      <c r="D126" s="95">
        <f t="shared" si="18"/>
        <v>6</v>
      </c>
      <c r="E126" s="95">
        <f t="shared" si="18"/>
        <v>0</v>
      </c>
      <c r="F126" s="95">
        <f t="shared" si="18"/>
        <v>0</v>
      </c>
      <c r="G126" s="95">
        <f t="shared" si="18"/>
        <v>7</v>
      </c>
      <c r="H126" s="95">
        <f t="shared" si="18"/>
        <v>4</v>
      </c>
      <c r="I126" s="95">
        <f t="shared" si="18"/>
        <v>7</v>
      </c>
      <c r="J126" s="95">
        <f t="shared" si="18"/>
        <v>6</v>
      </c>
      <c r="K126" s="104">
        <f t="shared" si="17"/>
        <v>39</v>
      </c>
    </row>
    <row r="127" spans="1:11" x14ac:dyDescent="0.2">
      <c r="A127" s="118" t="s">
        <v>98</v>
      </c>
      <c r="B127" s="245" t="s">
        <v>99</v>
      </c>
      <c r="C127" s="95">
        <f t="shared" si="18"/>
        <v>13</v>
      </c>
      <c r="D127" s="95">
        <f t="shared" si="18"/>
        <v>7</v>
      </c>
      <c r="E127" s="95">
        <f t="shared" si="18"/>
        <v>0</v>
      </c>
      <c r="F127" s="95">
        <f t="shared" si="18"/>
        <v>0</v>
      </c>
      <c r="G127" s="95">
        <f t="shared" si="18"/>
        <v>4</v>
      </c>
      <c r="H127" s="95">
        <f t="shared" si="18"/>
        <v>4</v>
      </c>
      <c r="I127" s="95">
        <f t="shared" si="18"/>
        <v>5</v>
      </c>
      <c r="J127" s="95">
        <f t="shared" si="18"/>
        <v>5</v>
      </c>
      <c r="K127" s="104">
        <f t="shared" si="17"/>
        <v>38</v>
      </c>
    </row>
    <row r="128" spans="1:11" ht="13.5" thickBot="1" x14ac:dyDescent="0.25">
      <c r="A128" s="118" t="s">
        <v>100</v>
      </c>
      <c r="B128" s="245" t="s">
        <v>101</v>
      </c>
      <c r="C128" s="95">
        <f t="shared" si="18"/>
        <v>2</v>
      </c>
      <c r="D128" s="95">
        <f t="shared" si="18"/>
        <v>1</v>
      </c>
      <c r="E128" s="95">
        <f t="shared" si="18"/>
        <v>0</v>
      </c>
      <c r="F128" s="95">
        <f t="shared" si="18"/>
        <v>0</v>
      </c>
      <c r="G128" s="95">
        <f t="shared" si="18"/>
        <v>1</v>
      </c>
      <c r="H128" s="95">
        <f t="shared" si="18"/>
        <v>0</v>
      </c>
      <c r="I128" s="95">
        <f t="shared" si="18"/>
        <v>0</v>
      </c>
      <c r="J128" s="95">
        <f t="shared" si="18"/>
        <v>0</v>
      </c>
      <c r="K128" s="198">
        <f t="shared" ref="K128" si="19">SUM(C128:J128)</f>
        <v>4</v>
      </c>
    </row>
    <row r="129" spans="1:11" ht="13.5" thickBot="1" x14ac:dyDescent="0.25">
      <c r="A129" s="251" t="s">
        <v>105</v>
      </c>
      <c r="B129" s="252" t="s">
        <v>103</v>
      </c>
      <c r="C129" s="253">
        <f>SUM(C17,C31,C45,C59,C73,C87,C101,C115)</f>
        <v>87</v>
      </c>
      <c r="D129" s="253">
        <f t="shared" ref="D129:I129" si="20">SUM(D17,D31,D45,D59,D73,D87,D101,D115)</f>
        <v>27</v>
      </c>
      <c r="E129" s="253">
        <f t="shared" si="20"/>
        <v>2</v>
      </c>
      <c r="F129" s="253">
        <f t="shared" si="20"/>
        <v>0</v>
      </c>
      <c r="G129" s="253">
        <f>SUM(G17,G31,G45,G59,G73,G87,G101,G115)-3</f>
        <v>60</v>
      </c>
      <c r="H129" s="253">
        <f t="shared" si="20"/>
        <v>15</v>
      </c>
      <c r="I129" s="253">
        <f t="shared" si="20"/>
        <v>52</v>
      </c>
      <c r="J129" s="253">
        <f t="shared" ref="J129" si="21">SUM(J17,J31,J45,J59,J73,J87,J101,J115,)</f>
        <v>45</v>
      </c>
      <c r="K129" s="254">
        <f>SUM(K118:K128)</f>
        <v>288</v>
      </c>
    </row>
    <row r="131" spans="1:11" x14ac:dyDescent="0.2">
      <c r="A131" s="2" t="s">
        <v>106</v>
      </c>
      <c r="B131" s="1" t="s">
        <v>107</v>
      </c>
    </row>
    <row r="132" spans="1:11" x14ac:dyDescent="0.2">
      <c r="A132" s="1" t="s">
        <v>108</v>
      </c>
      <c r="B132" s="1"/>
    </row>
    <row r="134" spans="1:11" ht="72.599999999999994" customHeight="1" x14ac:dyDescent="0.2">
      <c r="A134" s="466" t="s">
        <v>518</v>
      </c>
      <c r="B134" s="466"/>
      <c r="C134" s="466"/>
      <c r="D134" s="466"/>
      <c r="E134" s="466"/>
      <c r="F134" s="466"/>
      <c r="G134" s="466"/>
      <c r="H134" s="466"/>
      <c r="I134" s="466"/>
      <c r="J134" s="466"/>
      <c r="K134" s="466"/>
    </row>
  </sheetData>
  <mergeCells count="25">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A134:K134"/>
    <mergeCell ref="C88:K88"/>
    <mergeCell ref="C89:K89"/>
    <mergeCell ref="C102:K102"/>
    <mergeCell ref="C103:K103"/>
    <mergeCell ref="C116:K116"/>
    <mergeCell ref="C117:K117"/>
  </mergeCells>
  <pageMargins left="0" right="0" top="0" bottom="0" header="0.31496062992125984" footer="0.31496062992125984"/>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42ADB-2427-4414-B59F-016A5F4750D7}">
  <sheetPr>
    <pageSetUpPr fitToPage="1"/>
  </sheetPr>
  <dimension ref="A1:P134"/>
  <sheetViews>
    <sheetView zoomScaleNormal="100" workbookViewId="0">
      <pane xSplit="2" ySplit="2" topLeftCell="C3" activePane="bottomRight" state="frozen"/>
      <selection pane="topRight" activeCell="C1" sqref="C1"/>
      <selection pane="bottomLeft" activeCell="A3" sqref="A3"/>
      <selection pane="bottomRight" activeCell="A2" sqref="A2"/>
    </sheetView>
  </sheetViews>
  <sheetFormatPr defaultColWidth="9.140625" defaultRowHeight="12.75" x14ac:dyDescent="0.2"/>
  <cols>
    <col min="1" max="1" width="47.85546875" style="2" customWidth="1"/>
    <col min="2" max="2" width="6.7109375" style="3" customWidth="1"/>
    <col min="3" max="3" width="8.5703125" style="1" customWidth="1"/>
    <col min="4" max="4" width="7.42578125" style="1" customWidth="1"/>
    <col min="5" max="5" width="8.5703125" style="1" customWidth="1"/>
    <col min="6" max="6" width="7.42578125" style="1" customWidth="1"/>
    <col min="7" max="7" width="8.5703125" style="1" customWidth="1"/>
    <col min="8" max="8" width="7.42578125" style="1" customWidth="1"/>
    <col min="9" max="9" width="8.5703125" style="1" customWidth="1"/>
    <col min="10" max="10" width="7.42578125" style="1" customWidth="1"/>
    <col min="11" max="11" width="9.140625" style="1"/>
    <col min="12" max="12" width="4.7109375" style="1" customWidth="1"/>
    <col min="13" max="16384" width="9.140625" style="1"/>
  </cols>
  <sheetData>
    <row r="1" spans="1:16" ht="25.5" customHeight="1" x14ac:dyDescent="0.2">
      <c r="A1" s="479" t="s">
        <v>109</v>
      </c>
      <c r="B1" s="480"/>
      <c r="C1" s="480"/>
      <c r="D1" s="480"/>
      <c r="E1" s="480"/>
      <c r="F1" s="480"/>
      <c r="G1" s="480"/>
      <c r="H1" s="480"/>
      <c r="I1" s="480"/>
      <c r="J1" s="481"/>
      <c r="K1" s="482"/>
    </row>
    <row r="2" spans="1:16" s="4" customFormat="1" ht="38.25" customHeight="1" x14ac:dyDescent="0.2">
      <c r="A2" s="12" t="s">
        <v>509</v>
      </c>
      <c r="B2" s="7"/>
      <c r="C2" s="490" t="s">
        <v>71</v>
      </c>
      <c r="D2" s="490"/>
      <c r="E2" s="490" t="s">
        <v>72</v>
      </c>
      <c r="F2" s="490"/>
      <c r="G2" s="490" t="s">
        <v>73</v>
      </c>
      <c r="H2" s="490"/>
      <c r="I2" s="491" t="s">
        <v>74</v>
      </c>
      <c r="J2" s="492"/>
      <c r="K2" s="326" t="s">
        <v>75</v>
      </c>
    </row>
    <row r="3" spans="1:16" s="4" customFormat="1" ht="13.5" customHeight="1" thickBot="1" x14ac:dyDescent="0.25">
      <c r="A3" s="38"/>
      <c r="B3" s="40"/>
      <c r="C3" s="41" t="s">
        <v>76</v>
      </c>
      <c r="D3" s="41" t="s">
        <v>77</v>
      </c>
      <c r="E3" s="41" t="s">
        <v>76</v>
      </c>
      <c r="F3" s="41" t="s">
        <v>77</v>
      </c>
      <c r="G3" s="41" t="s">
        <v>76</v>
      </c>
      <c r="H3" s="41" t="s">
        <v>77</v>
      </c>
      <c r="I3" s="41" t="s">
        <v>76</v>
      </c>
      <c r="J3" s="41" t="s">
        <v>77</v>
      </c>
      <c r="K3" s="36"/>
    </row>
    <row r="4" spans="1:16" s="5" customFormat="1" x14ac:dyDescent="0.2">
      <c r="A4" s="194" t="s">
        <v>510</v>
      </c>
      <c r="B4" s="39"/>
      <c r="C4" s="493"/>
      <c r="D4" s="494"/>
      <c r="E4" s="494"/>
      <c r="F4" s="494"/>
      <c r="G4" s="494"/>
      <c r="H4" s="494"/>
      <c r="I4" s="494"/>
      <c r="J4" s="494"/>
      <c r="K4" s="495"/>
    </row>
    <row r="5" spans="1:16" s="2" customFormat="1" x14ac:dyDescent="0.2">
      <c r="A5" s="243" t="s">
        <v>78</v>
      </c>
      <c r="B5" s="244" t="s">
        <v>79</v>
      </c>
      <c r="C5" s="487"/>
      <c r="D5" s="488"/>
      <c r="E5" s="488"/>
      <c r="F5" s="488"/>
      <c r="G5" s="488"/>
      <c r="H5" s="488"/>
      <c r="I5" s="488"/>
      <c r="J5" s="488"/>
      <c r="K5" s="489"/>
    </row>
    <row r="6" spans="1:16" x14ac:dyDescent="0.2">
      <c r="A6" s="118" t="s">
        <v>80</v>
      </c>
      <c r="B6" s="245" t="s">
        <v>81</v>
      </c>
      <c r="C6" s="8"/>
      <c r="D6" s="8"/>
      <c r="E6" s="8"/>
      <c r="F6" s="8"/>
      <c r="G6" s="8"/>
      <c r="H6" s="8"/>
      <c r="I6" s="8"/>
      <c r="J6" s="83"/>
      <c r="K6" s="104">
        <f>SUM(C6:J6)</f>
        <v>0</v>
      </c>
    </row>
    <row r="7" spans="1:16" ht="12.75" customHeight="1" x14ac:dyDescent="0.2">
      <c r="A7" s="118" t="s">
        <v>82</v>
      </c>
      <c r="B7" s="245" t="s">
        <v>83</v>
      </c>
      <c r="C7" s="8"/>
      <c r="D7" s="8"/>
      <c r="E7" s="8"/>
      <c r="F7" s="8"/>
      <c r="G7" s="8"/>
      <c r="H7" s="8"/>
      <c r="I7" s="8"/>
      <c r="J7" s="83"/>
      <c r="K7" s="104">
        <f t="shared" ref="K7:K16" si="0">SUM(C7:J7)</f>
        <v>0</v>
      </c>
    </row>
    <row r="8" spans="1:16" ht="12.75" customHeight="1" x14ac:dyDescent="0.2">
      <c r="A8" s="118" t="s">
        <v>84</v>
      </c>
      <c r="B8" s="245" t="s">
        <v>85</v>
      </c>
      <c r="C8" s="8"/>
      <c r="D8" s="8"/>
      <c r="E8" s="8"/>
      <c r="F8" s="8"/>
      <c r="G8" s="8"/>
      <c r="H8" s="8"/>
      <c r="I8" s="8"/>
      <c r="J8" s="83"/>
      <c r="K8" s="104">
        <f t="shared" si="0"/>
        <v>0</v>
      </c>
    </row>
    <row r="9" spans="1:16" ht="12.75" customHeight="1" x14ac:dyDescent="0.2">
      <c r="A9" s="118" t="s">
        <v>86</v>
      </c>
      <c r="B9" s="245" t="s">
        <v>87</v>
      </c>
      <c r="C9" s="8"/>
      <c r="D9" s="8"/>
      <c r="E9" s="8"/>
      <c r="F9" s="8"/>
      <c r="G9" s="8"/>
      <c r="H9" s="8"/>
      <c r="I9" s="8"/>
      <c r="J9" s="83"/>
      <c r="K9" s="104">
        <f t="shared" si="0"/>
        <v>0</v>
      </c>
    </row>
    <row r="10" spans="1:16" x14ac:dyDescent="0.2">
      <c r="A10" s="118" t="s">
        <v>88</v>
      </c>
      <c r="B10" s="245" t="s">
        <v>89</v>
      </c>
      <c r="C10" s="8"/>
      <c r="D10" s="8"/>
      <c r="E10" s="8"/>
      <c r="F10" s="8"/>
      <c r="G10" s="379">
        <v>1</v>
      </c>
      <c r="H10" s="8"/>
      <c r="I10" s="8">
        <v>1</v>
      </c>
      <c r="J10" s="8">
        <v>1</v>
      </c>
      <c r="K10" s="104">
        <f t="shared" si="0"/>
        <v>3</v>
      </c>
    </row>
    <row r="11" spans="1:16" ht="12.75" customHeight="1" x14ac:dyDescent="0.2">
      <c r="A11" s="118" t="s">
        <v>90</v>
      </c>
      <c r="B11" s="245" t="s">
        <v>91</v>
      </c>
      <c r="C11" s="8"/>
      <c r="D11" s="8"/>
      <c r="E11" s="8"/>
      <c r="F11" s="8"/>
      <c r="G11" s="8"/>
      <c r="H11" s="8"/>
      <c r="I11" s="8"/>
      <c r="J11" s="83"/>
      <c r="K11" s="104">
        <f t="shared" si="0"/>
        <v>0</v>
      </c>
      <c r="M11" s="50"/>
      <c r="N11" s="50"/>
      <c r="O11" s="50"/>
      <c r="P11" s="50"/>
    </row>
    <row r="12" spans="1:16" ht="12.75" customHeight="1" x14ac:dyDescent="0.2">
      <c r="A12" s="118" t="s">
        <v>92</v>
      </c>
      <c r="B12" s="245" t="s">
        <v>93</v>
      </c>
      <c r="C12" s="8"/>
      <c r="D12" s="8"/>
      <c r="E12" s="8"/>
      <c r="F12" s="8"/>
      <c r="G12" s="8"/>
      <c r="H12" s="8"/>
      <c r="I12" s="8"/>
      <c r="J12" s="83"/>
      <c r="K12" s="104">
        <f t="shared" si="0"/>
        <v>0</v>
      </c>
      <c r="M12" s="50"/>
      <c r="N12" s="50"/>
      <c r="O12" s="50"/>
      <c r="P12" s="50"/>
    </row>
    <row r="13" spans="1:16" ht="12.75" customHeight="1" x14ac:dyDescent="0.2">
      <c r="A13" s="118" t="s">
        <v>94</v>
      </c>
      <c r="B13" s="245" t="s">
        <v>95</v>
      </c>
      <c r="C13" s="8"/>
      <c r="D13" s="8"/>
      <c r="E13" s="8"/>
      <c r="F13" s="8"/>
      <c r="G13" s="8"/>
      <c r="H13" s="8"/>
      <c r="I13" s="8"/>
      <c r="J13" s="83"/>
      <c r="K13" s="104">
        <f t="shared" si="0"/>
        <v>0</v>
      </c>
    </row>
    <row r="14" spans="1:16" x14ac:dyDescent="0.2">
      <c r="A14" s="118" t="s">
        <v>96</v>
      </c>
      <c r="B14" s="245" t="s">
        <v>97</v>
      </c>
      <c r="C14" s="8"/>
      <c r="D14" s="8"/>
      <c r="E14" s="8"/>
      <c r="F14" s="8"/>
      <c r="G14" s="8"/>
      <c r="H14" s="8"/>
      <c r="I14" s="8"/>
      <c r="J14" s="83"/>
      <c r="K14" s="104">
        <f t="shared" si="0"/>
        <v>0</v>
      </c>
    </row>
    <row r="15" spans="1:16" x14ac:dyDescent="0.2">
      <c r="A15" s="118" t="s">
        <v>98</v>
      </c>
      <c r="B15" s="245" t="s">
        <v>99</v>
      </c>
      <c r="C15" s="8"/>
      <c r="D15" s="8"/>
      <c r="E15" s="8"/>
      <c r="F15" s="8"/>
      <c r="G15" s="8"/>
      <c r="H15" s="8"/>
      <c r="I15" s="8"/>
      <c r="J15" s="83"/>
      <c r="K15" s="104">
        <f t="shared" si="0"/>
        <v>0</v>
      </c>
    </row>
    <row r="16" spans="1:16" x14ac:dyDescent="0.2">
      <c r="A16" s="118" t="s">
        <v>100</v>
      </c>
      <c r="B16" s="245" t="s">
        <v>101</v>
      </c>
      <c r="C16" s="8"/>
      <c r="D16" s="8"/>
      <c r="E16" s="8"/>
      <c r="F16" s="8"/>
      <c r="G16" s="8"/>
      <c r="H16" s="8"/>
      <c r="I16" s="8"/>
      <c r="J16" s="83"/>
      <c r="K16" s="104">
        <f t="shared" si="0"/>
        <v>0</v>
      </c>
    </row>
    <row r="17" spans="1:11" ht="12.75" customHeight="1" x14ac:dyDescent="0.2">
      <c r="A17" s="246" t="s">
        <v>102</v>
      </c>
      <c r="B17" s="247" t="s">
        <v>103</v>
      </c>
      <c r="C17" s="113">
        <f>SUM(C6:C16)</f>
        <v>0</v>
      </c>
      <c r="D17" s="113">
        <f t="shared" ref="D17:J17" si="1">SUM(D6:D16)</f>
        <v>0</v>
      </c>
      <c r="E17" s="113">
        <f t="shared" si="1"/>
        <v>0</v>
      </c>
      <c r="F17" s="113">
        <f t="shared" si="1"/>
        <v>0</v>
      </c>
      <c r="G17" s="113">
        <f t="shared" si="1"/>
        <v>1</v>
      </c>
      <c r="H17" s="113">
        <f t="shared" si="1"/>
        <v>0</v>
      </c>
      <c r="I17" s="113">
        <f t="shared" si="1"/>
        <v>1</v>
      </c>
      <c r="J17" s="113">
        <f t="shared" si="1"/>
        <v>1</v>
      </c>
      <c r="K17" s="104">
        <f>SUM(K6:K16)</f>
        <v>3</v>
      </c>
    </row>
    <row r="18" spans="1:11" s="5" customFormat="1" x14ac:dyDescent="0.2">
      <c r="A18" s="121" t="s">
        <v>511</v>
      </c>
      <c r="B18" s="248"/>
      <c r="C18" s="467"/>
      <c r="D18" s="468"/>
      <c r="E18" s="468"/>
      <c r="F18" s="468"/>
      <c r="G18" s="468"/>
      <c r="H18" s="468"/>
      <c r="I18" s="468"/>
      <c r="J18" s="468"/>
      <c r="K18" s="469"/>
    </row>
    <row r="19" spans="1:11" s="2" customFormat="1" x14ac:dyDescent="0.2">
      <c r="A19" s="243" t="s">
        <v>78</v>
      </c>
      <c r="B19" s="244" t="s">
        <v>79</v>
      </c>
      <c r="C19" s="487"/>
      <c r="D19" s="488"/>
      <c r="E19" s="488"/>
      <c r="F19" s="488"/>
      <c r="G19" s="488"/>
      <c r="H19" s="488"/>
      <c r="I19" s="488"/>
      <c r="J19" s="488"/>
      <c r="K19" s="489"/>
    </row>
    <row r="20" spans="1:11" x14ac:dyDescent="0.2">
      <c r="A20" s="118" t="s">
        <v>80</v>
      </c>
      <c r="B20" s="245" t="s">
        <v>81</v>
      </c>
      <c r="C20" s="8"/>
      <c r="D20" s="8"/>
      <c r="E20" s="8"/>
      <c r="F20" s="8"/>
      <c r="G20" s="8"/>
      <c r="H20" s="8"/>
      <c r="I20" s="8"/>
      <c r="J20" s="83"/>
      <c r="K20" s="104">
        <f t="shared" ref="K20:K30" si="2">SUM(C20:J20)</f>
        <v>0</v>
      </c>
    </row>
    <row r="21" spans="1:11" x14ac:dyDescent="0.2">
      <c r="A21" s="118" t="s">
        <v>82</v>
      </c>
      <c r="B21" s="245" t="s">
        <v>83</v>
      </c>
      <c r="C21" s="8"/>
      <c r="D21" s="8"/>
      <c r="E21" s="8"/>
      <c r="F21" s="8"/>
      <c r="G21" s="8"/>
      <c r="H21" s="8"/>
      <c r="I21" s="8"/>
      <c r="J21" s="83"/>
      <c r="K21" s="104">
        <f t="shared" si="2"/>
        <v>0</v>
      </c>
    </row>
    <row r="22" spans="1:11" x14ac:dyDescent="0.2">
      <c r="A22" s="118" t="s">
        <v>84</v>
      </c>
      <c r="B22" s="245" t="s">
        <v>85</v>
      </c>
      <c r="C22" s="8"/>
      <c r="D22" s="8"/>
      <c r="E22" s="8"/>
      <c r="F22" s="8"/>
      <c r="G22" s="8"/>
      <c r="H22" s="8"/>
      <c r="I22" s="379">
        <v>2</v>
      </c>
      <c r="J22" s="379">
        <v>2</v>
      </c>
      <c r="K22" s="104">
        <f t="shared" si="2"/>
        <v>4</v>
      </c>
    </row>
    <row r="23" spans="1:11" x14ac:dyDescent="0.2">
      <c r="A23" s="118" t="s">
        <v>86</v>
      </c>
      <c r="B23" s="245" t="s">
        <v>87</v>
      </c>
      <c r="C23" s="8"/>
      <c r="D23" s="8"/>
      <c r="E23" s="8"/>
      <c r="F23" s="8"/>
      <c r="G23" s="8"/>
      <c r="H23" s="8"/>
      <c r="I23" s="8"/>
      <c r="J23" s="83"/>
      <c r="K23" s="104">
        <f t="shared" si="2"/>
        <v>0</v>
      </c>
    </row>
    <row r="24" spans="1:11" x14ac:dyDescent="0.2">
      <c r="A24" s="118" t="s">
        <v>88</v>
      </c>
      <c r="B24" s="245" t="s">
        <v>89</v>
      </c>
      <c r="C24" s="8"/>
      <c r="D24" s="8"/>
      <c r="E24" s="8"/>
      <c r="F24" s="8"/>
      <c r="G24" s="8"/>
      <c r="H24" s="8"/>
      <c r="I24" s="8"/>
      <c r="J24" s="83"/>
      <c r="K24" s="104">
        <f t="shared" si="2"/>
        <v>0</v>
      </c>
    </row>
    <row r="25" spans="1:11" x14ac:dyDescent="0.2">
      <c r="A25" s="118" t="s">
        <v>90</v>
      </c>
      <c r="B25" s="245" t="s">
        <v>91</v>
      </c>
      <c r="C25" s="8"/>
      <c r="D25" s="8"/>
      <c r="E25" s="8"/>
      <c r="F25" s="8"/>
      <c r="G25" s="8"/>
      <c r="H25" s="8"/>
      <c r="I25" s="8"/>
      <c r="J25" s="83"/>
      <c r="K25" s="104">
        <f t="shared" si="2"/>
        <v>0</v>
      </c>
    </row>
    <row r="26" spans="1:11" x14ac:dyDescent="0.2">
      <c r="A26" s="118" t="s">
        <v>92</v>
      </c>
      <c r="B26" s="245" t="s">
        <v>93</v>
      </c>
      <c r="C26" s="8"/>
      <c r="D26" s="8"/>
      <c r="E26" s="8"/>
      <c r="F26" s="8"/>
      <c r="G26" s="8"/>
      <c r="H26" s="8"/>
      <c r="I26" s="8"/>
      <c r="J26" s="83"/>
      <c r="K26" s="104">
        <f t="shared" si="2"/>
        <v>0</v>
      </c>
    </row>
    <row r="27" spans="1:11" x14ac:dyDescent="0.2">
      <c r="A27" s="118" t="s">
        <v>94</v>
      </c>
      <c r="B27" s="245" t="s">
        <v>95</v>
      </c>
      <c r="C27" s="8"/>
      <c r="D27" s="8"/>
      <c r="E27" s="8"/>
      <c r="F27" s="8"/>
      <c r="G27" s="8"/>
      <c r="H27" s="8"/>
      <c r="I27" s="8"/>
      <c r="J27" s="83"/>
      <c r="K27" s="104">
        <f t="shared" si="2"/>
        <v>0</v>
      </c>
    </row>
    <row r="28" spans="1:11" x14ac:dyDescent="0.2">
      <c r="A28" s="118" t="s">
        <v>96</v>
      </c>
      <c r="B28" s="245" t="s">
        <v>97</v>
      </c>
      <c r="C28" s="8"/>
      <c r="D28" s="8"/>
      <c r="E28" s="8"/>
      <c r="F28" s="8"/>
      <c r="G28" s="8"/>
      <c r="H28" s="8"/>
      <c r="I28" s="8"/>
      <c r="J28" s="83"/>
      <c r="K28" s="104">
        <f t="shared" si="2"/>
        <v>0</v>
      </c>
    </row>
    <row r="29" spans="1:11" x14ac:dyDescent="0.2">
      <c r="A29" s="118" t="s">
        <v>98</v>
      </c>
      <c r="B29" s="245" t="s">
        <v>99</v>
      </c>
      <c r="C29" s="20"/>
      <c r="D29" s="20"/>
      <c r="E29" s="20"/>
      <c r="F29" s="20"/>
      <c r="G29" s="20"/>
      <c r="H29" s="20"/>
      <c r="I29" s="20"/>
      <c r="J29" s="84"/>
      <c r="K29" s="106">
        <f t="shared" si="2"/>
        <v>0</v>
      </c>
    </row>
    <row r="30" spans="1:11" x14ac:dyDescent="0.2">
      <c r="A30" s="118" t="s">
        <v>100</v>
      </c>
      <c r="B30" s="245" t="s">
        <v>101</v>
      </c>
      <c r="C30" s="20"/>
      <c r="D30" s="20"/>
      <c r="E30" s="20"/>
      <c r="F30" s="20"/>
      <c r="G30" s="20"/>
      <c r="H30" s="20"/>
      <c r="I30" s="20"/>
      <c r="J30" s="84"/>
      <c r="K30" s="104">
        <f t="shared" si="2"/>
        <v>0</v>
      </c>
    </row>
    <row r="31" spans="1:11" x14ac:dyDescent="0.2">
      <c r="A31" s="249" t="s">
        <v>102</v>
      </c>
      <c r="B31" s="250" t="s">
        <v>103</v>
      </c>
      <c r="C31" s="113">
        <f>SUM(C20:C30)</f>
        <v>0</v>
      </c>
      <c r="D31" s="113">
        <f t="shared" ref="D31:J31" si="3">SUM(D20:D30)</f>
        <v>0</v>
      </c>
      <c r="E31" s="113">
        <f t="shared" si="3"/>
        <v>0</v>
      </c>
      <c r="F31" s="113">
        <f t="shared" si="3"/>
        <v>0</v>
      </c>
      <c r="G31" s="113">
        <f t="shared" si="3"/>
        <v>0</v>
      </c>
      <c r="H31" s="113">
        <f t="shared" si="3"/>
        <v>0</v>
      </c>
      <c r="I31" s="113">
        <f t="shared" si="3"/>
        <v>2</v>
      </c>
      <c r="J31" s="113">
        <f t="shared" si="3"/>
        <v>2</v>
      </c>
      <c r="K31" s="106">
        <f>SUM(K20:K30)</f>
        <v>4</v>
      </c>
    </row>
    <row r="32" spans="1:11" s="5" customFormat="1" x14ac:dyDescent="0.2">
      <c r="A32" s="121" t="s">
        <v>512</v>
      </c>
      <c r="B32" s="248"/>
      <c r="C32" s="473"/>
      <c r="D32" s="474"/>
      <c r="E32" s="474"/>
      <c r="F32" s="474"/>
      <c r="G32" s="474"/>
      <c r="H32" s="474"/>
      <c r="I32" s="474"/>
      <c r="J32" s="474"/>
      <c r="K32" s="475"/>
    </row>
    <row r="33" spans="1:11" s="2" customFormat="1" x14ac:dyDescent="0.2">
      <c r="A33" s="243" t="s">
        <v>78</v>
      </c>
      <c r="B33" s="244" t="s">
        <v>79</v>
      </c>
      <c r="C33" s="470"/>
      <c r="D33" s="471"/>
      <c r="E33" s="471"/>
      <c r="F33" s="471"/>
      <c r="G33" s="471"/>
      <c r="H33" s="471"/>
      <c r="I33" s="471"/>
      <c r="J33" s="471"/>
      <c r="K33" s="472"/>
    </row>
    <row r="34" spans="1:11" x14ac:dyDescent="0.2">
      <c r="A34" s="118" t="s">
        <v>80</v>
      </c>
      <c r="B34" s="245" t="s">
        <v>81</v>
      </c>
      <c r="C34" s="8"/>
      <c r="D34" s="8"/>
      <c r="E34" s="8"/>
      <c r="F34" s="8"/>
      <c r="G34" s="8"/>
      <c r="H34" s="8"/>
      <c r="I34" s="8"/>
      <c r="J34" s="83"/>
      <c r="K34" s="104">
        <f>SUM(C34:J34)</f>
        <v>0</v>
      </c>
    </row>
    <row r="35" spans="1:11" x14ac:dyDescent="0.2">
      <c r="A35" s="118" t="s">
        <v>82</v>
      </c>
      <c r="B35" s="245" t="s">
        <v>83</v>
      </c>
      <c r="C35" s="8"/>
      <c r="D35" s="8"/>
      <c r="E35" s="8"/>
      <c r="F35" s="8"/>
      <c r="G35" s="379"/>
      <c r="H35" s="8"/>
      <c r="I35" s="8"/>
      <c r="J35" s="83"/>
      <c r="K35" s="104">
        <f t="shared" ref="K35:K44" si="4">SUM(C35:J35)</f>
        <v>0</v>
      </c>
    </row>
    <row r="36" spans="1:11" x14ac:dyDescent="0.2">
      <c r="A36" s="118" t="s">
        <v>84</v>
      </c>
      <c r="B36" s="245" t="s">
        <v>85</v>
      </c>
      <c r="C36" s="8"/>
      <c r="D36" s="8"/>
      <c r="E36" s="8"/>
      <c r="F36" s="8"/>
      <c r="G36" s="8"/>
      <c r="H36" s="8"/>
      <c r="I36" s="8"/>
      <c r="J36" s="83"/>
      <c r="K36" s="104">
        <f t="shared" si="4"/>
        <v>0</v>
      </c>
    </row>
    <row r="37" spans="1:11" x14ac:dyDescent="0.2">
      <c r="A37" s="118" t="s">
        <v>86</v>
      </c>
      <c r="B37" s="245" t="s">
        <v>87</v>
      </c>
      <c r="C37" s="8"/>
      <c r="D37" s="8"/>
      <c r="E37" s="8"/>
      <c r="F37" s="8"/>
      <c r="G37" s="8"/>
      <c r="H37" s="8"/>
      <c r="I37" s="8">
        <v>1</v>
      </c>
      <c r="J37" s="83">
        <v>1</v>
      </c>
      <c r="K37" s="104">
        <f t="shared" si="4"/>
        <v>2</v>
      </c>
    </row>
    <row r="38" spans="1:11" x14ac:dyDescent="0.2">
      <c r="A38" s="118" t="s">
        <v>88</v>
      </c>
      <c r="B38" s="245" t="s">
        <v>89</v>
      </c>
      <c r="C38" s="8"/>
      <c r="D38" s="8"/>
      <c r="E38" s="8"/>
      <c r="F38" s="8"/>
      <c r="G38" s="8"/>
      <c r="H38" s="8"/>
      <c r="I38" s="8"/>
      <c r="J38" s="83"/>
      <c r="K38" s="104">
        <f t="shared" si="4"/>
        <v>0</v>
      </c>
    </row>
    <row r="39" spans="1:11" x14ac:dyDescent="0.2">
      <c r="A39" s="118" t="s">
        <v>90</v>
      </c>
      <c r="B39" s="245" t="s">
        <v>91</v>
      </c>
      <c r="C39" s="8"/>
      <c r="D39" s="8"/>
      <c r="E39" s="8"/>
      <c r="F39" s="8"/>
      <c r="G39" s="8"/>
      <c r="H39" s="8"/>
      <c r="I39" s="8"/>
      <c r="J39" s="83"/>
      <c r="K39" s="104">
        <f t="shared" si="4"/>
        <v>0</v>
      </c>
    </row>
    <row r="40" spans="1:11" x14ac:dyDescent="0.2">
      <c r="A40" s="118" t="s">
        <v>92</v>
      </c>
      <c r="B40" s="245" t="s">
        <v>93</v>
      </c>
      <c r="C40" s="8"/>
      <c r="D40" s="8"/>
      <c r="E40" s="8"/>
      <c r="F40" s="8"/>
      <c r="G40" s="8"/>
      <c r="H40" s="8"/>
      <c r="I40" s="8"/>
      <c r="J40" s="83"/>
      <c r="K40" s="104">
        <f t="shared" si="4"/>
        <v>0</v>
      </c>
    </row>
    <row r="41" spans="1:11" x14ac:dyDescent="0.2">
      <c r="A41" s="118" t="s">
        <v>94</v>
      </c>
      <c r="B41" s="245" t="s">
        <v>95</v>
      </c>
      <c r="C41" s="8"/>
      <c r="D41" s="8"/>
      <c r="E41" s="8"/>
      <c r="F41" s="8"/>
      <c r="G41" s="8"/>
      <c r="H41" s="8"/>
      <c r="I41" s="8"/>
      <c r="J41" s="83"/>
      <c r="K41" s="104">
        <f t="shared" si="4"/>
        <v>0</v>
      </c>
    </row>
    <row r="42" spans="1:11" x14ac:dyDescent="0.2">
      <c r="A42" s="118" t="s">
        <v>96</v>
      </c>
      <c r="B42" s="245" t="s">
        <v>97</v>
      </c>
      <c r="C42" s="8"/>
      <c r="D42" s="8"/>
      <c r="E42" s="8"/>
      <c r="F42" s="8"/>
      <c r="G42" s="8"/>
      <c r="H42" s="8"/>
      <c r="I42" s="8"/>
      <c r="J42" s="83"/>
      <c r="K42" s="104">
        <f t="shared" si="4"/>
        <v>0</v>
      </c>
    </row>
    <row r="43" spans="1:11" ht="12.75" customHeight="1" x14ac:dyDescent="0.2">
      <c r="A43" s="118" t="s">
        <v>98</v>
      </c>
      <c r="B43" s="245" t="s">
        <v>99</v>
      </c>
      <c r="C43" s="20"/>
      <c r="D43" s="20"/>
      <c r="E43" s="20"/>
      <c r="F43" s="20"/>
      <c r="G43" s="20"/>
      <c r="H43" s="20"/>
      <c r="I43" s="20"/>
      <c r="J43" s="84"/>
      <c r="K43" s="106">
        <f t="shared" si="4"/>
        <v>0</v>
      </c>
    </row>
    <row r="44" spans="1:11" x14ac:dyDescent="0.2">
      <c r="A44" s="118" t="s">
        <v>100</v>
      </c>
      <c r="B44" s="245" t="s">
        <v>101</v>
      </c>
      <c r="C44" s="20"/>
      <c r="D44" s="20"/>
      <c r="E44" s="20"/>
      <c r="F44" s="20"/>
      <c r="G44" s="20"/>
      <c r="H44" s="20"/>
      <c r="I44" s="20"/>
      <c r="J44" s="84"/>
      <c r="K44" s="106">
        <f t="shared" si="4"/>
        <v>0</v>
      </c>
    </row>
    <row r="45" spans="1:11" x14ac:dyDescent="0.2">
      <c r="A45" s="249" t="s">
        <v>102</v>
      </c>
      <c r="B45" s="250" t="s">
        <v>103</v>
      </c>
      <c r="C45" s="113">
        <f>SUM(C34:C44)</f>
        <v>0</v>
      </c>
      <c r="D45" s="113">
        <f t="shared" ref="D45:J45" si="5">SUM(D34:D44)</f>
        <v>0</v>
      </c>
      <c r="E45" s="113">
        <f t="shared" si="5"/>
        <v>0</v>
      </c>
      <c r="F45" s="113">
        <f t="shared" si="5"/>
        <v>0</v>
      </c>
      <c r="G45" s="113">
        <f t="shared" si="5"/>
        <v>0</v>
      </c>
      <c r="H45" s="113">
        <f t="shared" si="5"/>
        <v>0</v>
      </c>
      <c r="I45" s="113">
        <f t="shared" si="5"/>
        <v>1</v>
      </c>
      <c r="J45" s="113">
        <f t="shared" si="5"/>
        <v>1</v>
      </c>
      <c r="K45" s="106">
        <f>SUM(K34:K44)</f>
        <v>2</v>
      </c>
    </row>
    <row r="46" spans="1:11" x14ac:dyDescent="0.2">
      <c r="A46" s="121" t="s">
        <v>513</v>
      </c>
      <c r="B46" s="248"/>
      <c r="C46" s="473"/>
      <c r="D46" s="474"/>
      <c r="E46" s="474"/>
      <c r="F46" s="474"/>
      <c r="G46" s="474"/>
      <c r="H46" s="474"/>
      <c r="I46" s="474"/>
      <c r="J46" s="474"/>
      <c r="K46" s="475"/>
    </row>
    <row r="47" spans="1:11" x14ac:dyDescent="0.2">
      <c r="A47" s="243" t="s">
        <v>78</v>
      </c>
      <c r="B47" s="244" t="s">
        <v>79</v>
      </c>
      <c r="C47" s="470"/>
      <c r="D47" s="471"/>
      <c r="E47" s="471"/>
      <c r="F47" s="471"/>
      <c r="G47" s="471"/>
      <c r="H47" s="471"/>
      <c r="I47" s="471"/>
      <c r="J47" s="471"/>
      <c r="K47" s="472"/>
    </row>
    <row r="48" spans="1:11" x14ac:dyDescent="0.2">
      <c r="A48" s="118" t="s">
        <v>80</v>
      </c>
      <c r="B48" s="245" t="s">
        <v>81</v>
      </c>
      <c r="C48" s="8"/>
      <c r="D48" s="8"/>
      <c r="E48" s="8"/>
      <c r="F48" s="8"/>
      <c r="G48" s="8"/>
      <c r="H48" s="8"/>
      <c r="I48" s="8"/>
      <c r="J48" s="83"/>
      <c r="K48" s="104">
        <f>SUM(C48:J48)</f>
        <v>0</v>
      </c>
    </row>
    <row r="49" spans="1:11" x14ac:dyDescent="0.2">
      <c r="A49" s="118" t="s">
        <v>82</v>
      </c>
      <c r="B49" s="245" t="s">
        <v>83</v>
      </c>
      <c r="C49" s="8"/>
      <c r="D49" s="8"/>
      <c r="E49" s="8"/>
      <c r="F49" s="8"/>
      <c r="G49" s="8"/>
      <c r="H49" s="8"/>
      <c r="I49" s="8"/>
      <c r="J49" s="83"/>
      <c r="K49" s="104">
        <f t="shared" ref="K49:K58" si="6">SUM(C49:J49)</f>
        <v>0</v>
      </c>
    </row>
    <row r="50" spans="1:11" x14ac:dyDescent="0.2">
      <c r="A50" s="118" t="s">
        <v>84</v>
      </c>
      <c r="B50" s="245" t="s">
        <v>85</v>
      </c>
      <c r="C50" s="8"/>
      <c r="D50" s="8"/>
      <c r="E50" s="8"/>
      <c r="F50" s="8"/>
      <c r="G50" s="8"/>
      <c r="H50" s="8"/>
      <c r="I50" s="8"/>
      <c r="J50" s="83"/>
      <c r="K50" s="104">
        <f t="shared" si="6"/>
        <v>0</v>
      </c>
    </row>
    <row r="51" spans="1:11" x14ac:dyDescent="0.2">
      <c r="A51" s="118" t="s">
        <v>86</v>
      </c>
      <c r="B51" s="245" t="s">
        <v>87</v>
      </c>
      <c r="C51" s="8"/>
      <c r="D51" s="8"/>
      <c r="E51" s="8"/>
      <c r="F51" s="8"/>
      <c r="G51" s="8"/>
      <c r="H51" s="8"/>
      <c r="I51" s="8"/>
      <c r="J51" s="83"/>
      <c r="K51" s="104">
        <f t="shared" si="6"/>
        <v>0</v>
      </c>
    </row>
    <row r="52" spans="1:11" x14ac:dyDescent="0.2">
      <c r="A52" s="118" t="s">
        <v>88</v>
      </c>
      <c r="B52" s="245" t="s">
        <v>89</v>
      </c>
      <c r="C52" s="8"/>
      <c r="D52" s="8"/>
      <c r="E52" s="8"/>
      <c r="F52" s="8"/>
      <c r="G52" s="8"/>
      <c r="H52" s="8"/>
      <c r="I52" s="8"/>
      <c r="J52" s="83"/>
      <c r="K52" s="104">
        <f t="shared" si="6"/>
        <v>0</v>
      </c>
    </row>
    <row r="53" spans="1:11" x14ac:dyDescent="0.2">
      <c r="A53" s="118" t="s">
        <v>90</v>
      </c>
      <c r="B53" s="245" t="s">
        <v>91</v>
      </c>
      <c r="C53" s="379">
        <v>1</v>
      </c>
      <c r="D53" s="8"/>
      <c r="E53" s="8"/>
      <c r="F53" s="8"/>
      <c r="G53" s="379">
        <v>3</v>
      </c>
      <c r="H53" s="8"/>
      <c r="I53" s="379">
        <v>10</v>
      </c>
      <c r="J53" s="379">
        <v>8</v>
      </c>
      <c r="K53" s="104">
        <f t="shared" si="6"/>
        <v>22</v>
      </c>
    </row>
    <row r="54" spans="1:11" x14ac:dyDescent="0.2">
      <c r="A54" s="118" t="s">
        <v>92</v>
      </c>
      <c r="B54" s="245" t="s">
        <v>93</v>
      </c>
      <c r="C54" s="8"/>
      <c r="D54" s="8"/>
      <c r="E54" s="8"/>
      <c r="F54" s="8"/>
      <c r="G54" s="8">
        <v>1</v>
      </c>
      <c r="H54" s="8"/>
      <c r="I54" s="8"/>
      <c r="J54" s="83"/>
      <c r="K54" s="104">
        <f t="shared" si="6"/>
        <v>1</v>
      </c>
    </row>
    <row r="55" spans="1:11" x14ac:dyDescent="0.2">
      <c r="A55" s="118" t="s">
        <v>94</v>
      </c>
      <c r="B55" s="245" t="s">
        <v>95</v>
      </c>
      <c r="C55" s="8"/>
      <c r="D55" s="8"/>
      <c r="E55" s="8"/>
      <c r="F55" s="8"/>
      <c r="G55" s="8"/>
      <c r="H55" s="8"/>
      <c r="I55" s="8"/>
      <c r="J55" s="83"/>
      <c r="K55" s="104">
        <f t="shared" si="6"/>
        <v>0</v>
      </c>
    </row>
    <row r="56" spans="1:11" x14ac:dyDescent="0.2">
      <c r="A56" s="118" t="s">
        <v>96</v>
      </c>
      <c r="B56" s="245" t="s">
        <v>97</v>
      </c>
      <c r="C56" s="8"/>
      <c r="D56" s="8"/>
      <c r="E56" s="8"/>
      <c r="F56" s="8"/>
      <c r="G56" s="8"/>
      <c r="H56" s="8"/>
      <c r="I56" s="8"/>
      <c r="J56" s="83"/>
      <c r="K56" s="104">
        <f t="shared" si="6"/>
        <v>0</v>
      </c>
    </row>
    <row r="57" spans="1:11" x14ac:dyDescent="0.2">
      <c r="A57" s="118" t="s">
        <v>98</v>
      </c>
      <c r="B57" s="245" t="s">
        <v>99</v>
      </c>
      <c r="C57" s="20"/>
      <c r="D57" s="20"/>
      <c r="E57" s="20"/>
      <c r="F57" s="20"/>
      <c r="G57" s="20"/>
      <c r="H57" s="20"/>
      <c r="I57" s="20"/>
      <c r="J57" s="84"/>
      <c r="K57" s="106">
        <f t="shared" si="6"/>
        <v>0</v>
      </c>
    </row>
    <row r="58" spans="1:11" x14ac:dyDescent="0.2">
      <c r="A58" s="118" t="s">
        <v>100</v>
      </c>
      <c r="B58" s="245" t="s">
        <v>101</v>
      </c>
      <c r="C58" s="20"/>
      <c r="D58" s="20"/>
      <c r="E58" s="20"/>
      <c r="F58" s="20"/>
      <c r="G58" s="20"/>
      <c r="H58" s="20"/>
      <c r="I58" s="20"/>
      <c r="J58" s="84"/>
      <c r="K58" s="106">
        <f t="shared" si="6"/>
        <v>0</v>
      </c>
    </row>
    <row r="59" spans="1:11" x14ac:dyDescent="0.2">
      <c r="A59" s="249" t="s">
        <v>102</v>
      </c>
      <c r="B59" s="250" t="s">
        <v>103</v>
      </c>
      <c r="C59" s="113">
        <f>SUM(C48:C58)</f>
        <v>1</v>
      </c>
      <c r="D59" s="113">
        <f t="shared" ref="D59:J59" si="7">SUM(D48:D58)</f>
        <v>0</v>
      </c>
      <c r="E59" s="113">
        <f t="shared" si="7"/>
        <v>0</v>
      </c>
      <c r="F59" s="113">
        <f t="shared" si="7"/>
        <v>0</v>
      </c>
      <c r="G59" s="113">
        <f t="shared" si="7"/>
        <v>4</v>
      </c>
      <c r="H59" s="113">
        <f t="shared" si="7"/>
        <v>0</v>
      </c>
      <c r="I59" s="113">
        <f t="shared" si="7"/>
        <v>10</v>
      </c>
      <c r="J59" s="113">
        <f t="shared" si="7"/>
        <v>8</v>
      </c>
      <c r="K59" s="106">
        <f>SUM(C59:J59)</f>
        <v>23</v>
      </c>
    </row>
    <row r="60" spans="1:11" x14ac:dyDescent="0.2">
      <c r="A60" s="121" t="s">
        <v>514</v>
      </c>
      <c r="B60" s="248"/>
      <c r="C60" s="473"/>
      <c r="D60" s="474"/>
      <c r="E60" s="474"/>
      <c r="F60" s="474"/>
      <c r="G60" s="474"/>
      <c r="H60" s="474"/>
      <c r="I60" s="474"/>
      <c r="J60" s="474"/>
      <c r="K60" s="475"/>
    </row>
    <row r="61" spans="1:11" x14ac:dyDescent="0.2">
      <c r="A61" s="243" t="s">
        <v>78</v>
      </c>
      <c r="B61" s="244" t="s">
        <v>79</v>
      </c>
      <c r="C61" s="470"/>
      <c r="D61" s="471"/>
      <c r="E61" s="471"/>
      <c r="F61" s="471"/>
      <c r="G61" s="471"/>
      <c r="H61" s="471"/>
      <c r="I61" s="471"/>
      <c r="J61" s="471"/>
      <c r="K61" s="472"/>
    </row>
    <row r="62" spans="1:11" x14ac:dyDescent="0.2">
      <c r="A62" s="118" t="s">
        <v>80</v>
      </c>
      <c r="B62" s="245" t="s">
        <v>81</v>
      </c>
      <c r="C62" s="8"/>
      <c r="D62" s="8"/>
      <c r="E62" s="8"/>
      <c r="F62" s="8"/>
      <c r="G62" s="8"/>
      <c r="H62" s="8"/>
      <c r="I62" s="8"/>
      <c r="J62" s="83"/>
      <c r="K62" s="104">
        <f>SUM(C62:J62)</f>
        <v>0</v>
      </c>
    </row>
    <row r="63" spans="1:11" x14ac:dyDescent="0.2">
      <c r="A63" s="118" t="s">
        <v>82</v>
      </c>
      <c r="B63" s="245" t="s">
        <v>83</v>
      </c>
      <c r="C63" s="8"/>
      <c r="D63" s="8"/>
      <c r="E63" s="8"/>
      <c r="F63" s="8"/>
      <c r="G63" s="8"/>
      <c r="H63" s="8"/>
      <c r="I63" s="8"/>
      <c r="J63" s="83"/>
      <c r="K63" s="104">
        <f t="shared" ref="K63:K72" si="8">SUM(C63:J63)</f>
        <v>0</v>
      </c>
    </row>
    <row r="64" spans="1:11" x14ac:dyDescent="0.2">
      <c r="A64" s="118" t="s">
        <v>84</v>
      </c>
      <c r="B64" s="245" t="s">
        <v>85</v>
      </c>
      <c r="C64" s="8"/>
      <c r="D64" s="8"/>
      <c r="E64" s="8"/>
      <c r="F64" s="8"/>
      <c r="G64" s="8"/>
      <c r="H64" s="8"/>
      <c r="I64" s="8"/>
      <c r="J64" s="83"/>
      <c r="K64" s="104">
        <f t="shared" si="8"/>
        <v>0</v>
      </c>
    </row>
    <row r="65" spans="1:11" x14ac:dyDescent="0.2">
      <c r="A65" s="118" t="s">
        <v>86</v>
      </c>
      <c r="B65" s="245" t="s">
        <v>87</v>
      </c>
      <c r="C65" s="8"/>
      <c r="D65" s="8"/>
      <c r="E65" s="8"/>
      <c r="F65" s="8"/>
      <c r="G65" s="8"/>
      <c r="H65" s="8"/>
      <c r="I65" s="8"/>
      <c r="J65" s="83"/>
      <c r="K65" s="104">
        <f t="shared" si="8"/>
        <v>0</v>
      </c>
    </row>
    <row r="66" spans="1:11" x14ac:dyDescent="0.2">
      <c r="A66" s="118" t="s">
        <v>88</v>
      </c>
      <c r="B66" s="245" t="s">
        <v>89</v>
      </c>
      <c r="C66" s="8"/>
      <c r="D66" s="8"/>
      <c r="E66" s="8"/>
      <c r="F66" s="8"/>
      <c r="G66" s="8"/>
      <c r="H66" s="8"/>
      <c r="I66" s="8"/>
      <c r="J66" s="83"/>
      <c r="K66" s="104">
        <f t="shared" si="8"/>
        <v>0</v>
      </c>
    </row>
    <row r="67" spans="1:11" x14ac:dyDescent="0.2">
      <c r="A67" s="118" t="s">
        <v>90</v>
      </c>
      <c r="B67" s="245" t="s">
        <v>91</v>
      </c>
      <c r="C67" s="8"/>
      <c r="D67" s="8"/>
      <c r="E67" s="8"/>
      <c r="F67" s="8"/>
      <c r="G67" s="8"/>
      <c r="H67" s="8"/>
      <c r="I67" s="379">
        <v>1</v>
      </c>
      <c r="J67" s="379">
        <v>1</v>
      </c>
      <c r="K67" s="104">
        <f t="shared" si="8"/>
        <v>2</v>
      </c>
    </row>
    <row r="68" spans="1:11" x14ac:dyDescent="0.2">
      <c r="A68" s="118" t="s">
        <v>92</v>
      </c>
      <c r="B68" s="245" t="s">
        <v>93</v>
      </c>
      <c r="C68" s="8"/>
      <c r="D68" s="8"/>
      <c r="E68" s="8"/>
      <c r="F68" s="8"/>
      <c r="G68" s="8"/>
      <c r="H68" s="8"/>
      <c r="I68" s="8"/>
      <c r="J68" s="83"/>
      <c r="K68" s="104">
        <f t="shared" si="8"/>
        <v>0</v>
      </c>
    </row>
    <row r="69" spans="1:11" x14ac:dyDescent="0.2">
      <c r="A69" s="118" t="s">
        <v>94</v>
      </c>
      <c r="B69" s="245" t="s">
        <v>95</v>
      </c>
      <c r="C69" s="8"/>
      <c r="D69" s="8"/>
      <c r="E69" s="8"/>
      <c r="F69" s="8"/>
      <c r="G69" s="8"/>
      <c r="H69" s="8"/>
      <c r="I69" s="8"/>
      <c r="J69" s="83"/>
      <c r="K69" s="104">
        <f t="shared" si="8"/>
        <v>0</v>
      </c>
    </row>
    <row r="70" spans="1:11" x14ac:dyDescent="0.2">
      <c r="A70" s="118" t="s">
        <v>96</v>
      </c>
      <c r="B70" s="245" t="s">
        <v>97</v>
      </c>
      <c r="C70" s="8"/>
      <c r="D70" s="8"/>
      <c r="E70" s="8"/>
      <c r="F70" s="8"/>
      <c r="G70" s="8">
        <v>1</v>
      </c>
      <c r="H70" s="8">
        <v>1</v>
      </c>
      <c r="I70" s="379">
        <v>1</v>
      </c>
      <c r="J70" s="379">
        <v>1</v>
      </c>
      <c r="K70" s="104">
        <f t="shared" si="8"/>
        <v>4</v>
      </c>
    </row>
    <row r="71" spans="1:11" x14ac:dyDescent="0.2">
      <c r="A71" s="118" t="s">
        <v>98</v>
      </c>
      <c r="B71" s="245" t="s">
        <v>99</v>
      </c>
      <c r="C71" s="20"/>
      <c r="D71" s="20"/>
      <c r="E71" s="20"/>
      <c r="F71" s="20"/>
      <c r="G71" s="20"/>
      <c r="H71" s="20"/>
      <c r="I71" s="20"/>
      <c r="J71" s="84"/>
      <c r="K71" s="106">
        <f t="shared" si="8"/>
        <v>0</v>
      </c>
    </row>
    <row r="72" spans="1:11" x14ac:dyDescent="0.2">
      <c r="A72" s="118" t="s">
        <v>100</v>
      </c>
      <c r="B72" s="245" t="s">
        <v>101</v>
      </c>
      <c r="C72" s="20"/>
      <c r="D72" s="20"/>
      <c r="E72" s="20"/>
      <c r="F72" s="20"/>
      <c r="G72" s="20"/>
      <c r="H72" s="20"/>
      <c r="I72" s="20"/>
      <c r="J72" s="84"/>
      <c r="K72" s="106">
        <f t="shared" si="8"/>
        <v>0</v>
      </c>
    </row>
    <row r="73" spans="1:11" x14ac:dyDescent="0.2">
      <c r="A73" s="249" t="s">
        <v>102</v>
      </c>
      <c r="B73" s="250" t="s">
        <v>103</v>
      </c>
      <c r="C73" s="113">
        <f>SUM(C62:C72)</f>
        <v>0</v>
      </c>
      <c r="D73" s="113">
        <f t="shared" ref="D73:J73" si="9">SUM(D62:D72)</f>
        <v>0</v>
      </c>
      <c r="E73" s="113">
        <f t="shared" si="9"/>
        <v>0</v>
      </c>
      <c r="F73" s="113">
        <f t="shared" si="9"/>
        <v>0</v>
      </c>
      <c r="G73" s="113">
        <f t="shared" si="9"/>
        <v>1</v>
      </c>
      <c r="H73" s="113">
        <f t="shared" si="9"/>
        <v>1</v>
      </c>
      <c r="I73" s="113">
        <f t="shared" si="9"/>
        <v>2</v>
      </c>
      <c r="J73" s="113">
        <f t="shared" si="9"/>
        <v>2</v>
      </c>
      <c r="K73" s="106">
        <f>SUM(K62:K72)</f>
        <v>6</v>
      </c>
    </row>
    <row r="74" spans="1:11" x14ac:dyDescent="0.2">
      <c r="A74" s="121" t="s">
        <v>515</v>
      </c>
      <c r="B74" s="248"/>
      <c r="C74" s="467"/>
      <c r="D74" s="468"/>
      <c r="E74" s="468"/>
      <c r="F74" s="468"/>
      <c r="G74" s="468"/>
      <c r="H74" s="468"/>
      <c r="I74" s="468"/>
      <c r="J74" s="468"/>
      <c r="K74" s="469"/>
    </row>
    <row r="75" spans="1:11" x14ac:dyDescent="0.2">
      <c r="A75" s="243" t="s">
        <v>78</v>
      </c>
      <c r="B75" s="244" t="s">
        <v>79</v>
      </c>
      <c r="C75" s="470"/>
      <c r="D75" s="471"/>
      <c r="E75" s="471"/>
      <c r="F75" s="471"/>
      <c r="G75" s="471"/>
      <c r="H75" s="471"/>
      <c r="I75" s="471"/>
      <c r="J75" s="471"/>
      <c r="K75" s="472"/>
    </row>
    <row r="76" spans="1:11" x14ac:dyDescent="0.2">
      <c r="A76" s="118" t="s">
        <v>80</v>
      </c>
      <c r="B76" s="245" t="s">
        <v>81</v>
      </c>
      <c r="C76" s="8"/>
      <c r="D76" s="8"/>
      <c r="E76" s="8"/>
      <c r="F76" s="8"/>
      <c r="G76" s="8"/>
      <c r="H76" s="8"/>
      <c r="I76" s="8"/>
      <c r="J76" s="83"/>
      <c r="K76" s="104">
        <f>SUM(C76:J76)</f>
        <v>0</v>
      </c>
    </row>
    <row r="77" spans="1:11" x14ac:dyDescent="0.2">
      <c r="A77" s="118" t="s">
        <v>82</v>
      </c>
      <c r="B77" s="245" t="s">
        <v>83</v>
      </c>
      <c r="C77" s="8"/>
      <c r="D77" s="8"/>
      <c r="E77" s="8"/>
      <c r="F77" s="8"/>
      <c r="G77" s="8"/>
      <c r="H77" s="8"/>
      <c r="I77" s="8"/>
      <c r="J77" s="83"/>
      <c r="K77" s="104">
        <f t="shared" ref="K77:K86" si="10">SUM(C77:J77)</f>
        <v>0</v>
      </c>
    </row>
    <row r="78" spans="1:11" x14ac:dyDescent="0.2">
      <c r="A78" s="118" t="s">
        <v>84</v>
      </c>
      <c r="B78" s="245" t="s">
        <v>85</v>
      </c>
      <c r="C78" s="8"/>
      <c r="D78" s="8"/>
      <c r="E78" s="8"/>
      <c r="F78" s="8"/>
      <c r="G78" s="8"/>
      <c r="H78" s="8"/>
      <c r="I78" s="379">
        <v>2</v>
      </c>
      <c r="J78" s="379">
        <v>2</v>
      </c>
      <c r="K78" s="104">
        <f t="shared" si="10"/>
        <v>4</v>
      </c>
    </row>
    <row r="79" spans="1:11" x14ac:dyDescent="0.2">
      <c r="A79" s="118" t="s">
        <v>86</v>
      </c>
      <c r="B79" s="245" t="s">
        <v>87</v>
      </c>
      <c r="C79" s="8"/>
      <c r="D79" s="8"/>
      <c r="E79" s="8"/>
      <c r="F79" s="8"/>
      <c r="G79" s="8"/>
      <c r="H79" s="8"/>
      <c r="I79" s="8"/>
      <c r="J79" s="83"/>
      <c r="K79" s="104">
        <f t="shared" si="10"/>
        <v>0</v>
      </c>
    </row>
    <row r="80" spans="1:11" x14ac:dyDescent="0.2">
      <c r="A80" s="118" t="s">
        <v>88</v>
      </c>
      <c r="B80" s="245" t="s">
        <v>89</v>
      </c>
      <c r="C80" s="8"/>
      <c r="D80" s="8"/>
      <c r="E80" s="8"/>
      <c r="F80" s="8"/>
      <c r="G80" s="8"/>
      <c r="H80" s="8"/>
      <c r="I80" s="8"/>
      <c r="J80" s="83"/>
      <c r="K80" s="104">
        <f t="shared" si="10"/>
        <v>0</v>
      </c>
    </row>
    <row r="81" spans="1:11" x14ac:dyDescent="0.2">
      <c r="A81" s="118" t="s">
        <v>90</v>
      </c>
      <c r="B81" s="245" t="s">
        <v>91</v>
      </c>
      <c r="C81" s="8"/>
      <c r="D81" s="8"/>
      <c r="E81" s="8"/>
      <c r="F81" s="8"/>
      <c r="G81" s="8"/>
      <c r="H81" s="8"/>
      <c r="I81" s="8"/>
      <c r="J81" s="83"/>
      <c r="K81" s="104">
        <f t="shared" si="10"/>
        <v>0</v>
      </c>
    </row>
    <row r="82" spans="1:11" x14ac:dyDescent="0.2">
      <c r="A82" s="118" t="s">
        <v>92</v>
      </c>
      <c r="B82" s="245" t="s">
        <v>93</v>
      </c>
      <c r="C82" s="8"/>
      <c r="D82" s="8"/>
      <c r="E82" s="8"/>
      <c r="F82" s="8"/>
      <c r="G82" s="8"/>
      <c r="H82" s="8"/>
      <c r="I82" s="8"/>
      <c r="J82" s="83"/>
      <c r="K82" s="104">
        <f t="shared" si="10"/>
        <v>0</v>
      </c>
    </row>
    <row r="83" spans="1:11" x14ac:dyDescent="0.2">
      <c r="A83" s="118" t="s">
        <v>94</v>
      </c>
      <c r="B83" s="245" t="s">
        <v>95</v>
      </c>
      <c r="C83" s="8"/>
      <c r="D83" s="8"/>
      <c r="E83" s="8"/>
      <c r="F83" s="8"/>
      <c r="G83" s="8"/>
      <c r="H83" s="8"/>
      <c r="I83" s="8"/>
      <c r="J83" s="83"/>
      <c r="K83" s="104">
        <f t="shared" si="10"/>
        <v>0</v>
      </c>
    </row>
    <row r="84" spans="1:11" x14ac:dyDescent="0.2">
      <c r="A84" s="118" t="s">
        <v>96</v>
      </c>
      <c r="B84" s="245" t="s">
        <v>97</v>
      </c>
      <c r="C84" s="8"/>
      <c r="D84" s="8"/>
      <c r="E84" s="8"/>
      <c r="F84" s="8"/>
      <c r="G84" s="8"/>
      <c r="H84" s="8"/>
      <c r="I84" s="8"/>
      <c r="J84" s="83"/>
      <c r="K84" s="104">
        <f t="shared" si="10"/>
        <v>0</v>
      </c>
    </row>
    <row r="85" spans="1:11" x14ac:dyDescent="0.2">
      <c r="A85" s="118" t="s">
        <v>98</v>
      </c>
      <c r="B85" s="245" t="s">
        <v>99</v>
      </c>
      <c r="C85" s="20"/>
      <c r="D85" s="20"/>
      <c r="E85" s="20"/>
      <c r="F85" s="20"/>
      <c r="G85" s="20"/>
      <c r="H85" s="20"/>
      <c r="I85" s="20"/>
      <c r="J85" s="84"/>
      <c r="K85" s="106">
        <f t="shared" si="10"/>
        <v>0</v>
      </c>
    </row>
    <row r="86" spans="1:11" x14ac:dyDescent="0.2">
      <c r="A86" s="118" t="s">
        <v>100</v>
      </c>
      <c r="B86" s="245" t="s">
        <v>101</v>
      </c>
      <c r="C86" s="20"/>
      <c r="D86" s="20"/>
      <c r="E86" s="20"/>
      <c r="F86" s="20"/>
      <c r="G86" s="20"/>
      <c r="H86" s="20"/>
      <c r="I86" s="20"/>
      <c r="J86" s="84"/>
      <c r="K86" s="106">
        <f t="shared" si="10"/>
        <v>0</v>
      </c>
    </row>
    <row r="87" spans="1:11" x14ac:dyDescent="0.2">
      <c r="A87" s="249" t="s">
        <v>102</v>
      </c>
      <c r="B87" s="250" t="s">
        <v>103</v>
      </c>
      <c r="C87" s="113">
        <f>SUM(C76:C86)</f>
        <v>0</v>
      </c>
      <c r="D87" s="113">
        <f t="shared" ref="D87:J87" si="11">SUM(D76:D86)</f>
        <v>0</v>
      </c>
      <c r="E87" s="113">
        <f t="shared" si="11"/>
        <v>0</v>
      </c>
      <c r="F87" s="113">
        <f t="shared" si="11"/>
        <v>0</v>
      </c>
      <c r="G87" s="113">
        <f t="shared" si="11"/>
        <v>0</v>
      </c>
      <c r="H87" s="113">
        <f t="shared" si="11"/>
        <v>0</v>
      </c>
      <c r="I87" s="113">
        <f t="shared" si="11"/>
        <v>2</v>
      </c>
      <c r="J87" s="113">
        <f t="shared" si="11"/>
        <v>2</v>
      </c>
      <c r="K87" s="106">
        <f>SUM(K76:K86)</f>
        <v>4</v>
      </c>
    </row>
    <row r="88" spans="1:11" x14ac:dyDescent="0.2">
      <c r="A88" s="121" t="s">
        <v>516</v>
      </c>
      <c r="B88" s="248"/>
      <c r="C88" s="467"/>
      <c r="D88" s="468"/>
      <c r="E88" s="468"/>
      <c r="F88" s="468"/>
      <c r="G88" s="468"/>
      <c r="H88" s="468"/>
      <c r="I88" s="468"/>
      <c r="J88" s="468"/>
      <c r="K88" s="469"/>
    </row>
    <row r="89" spans="1:11" x14ac:dyDescent="0.2">
      <c r="A89" s="243" t="s">
        <v>78</v>
      </c>
      <c r="B89" s="244" t="s">
        <v>79</v>
      </c>
      <c r="C89" s="470"/>
      <c r="D89" s="471"/>
      <c r="E89" s="471"/>
      <c r="F89" s="471"/>
      <c r="G89" s="471"/>
      <c r="H89" s="471"/>
      <c r="I89" s="471"/>
      <c r="J89" s="471"/>
      <c r="K89" s="472"/>
    </row>
    <row r="90" spans="1:11" x14ac:dyDescent="0.2">
      <c r="A90" s="118" t="s">
        <v>80</v>
      </c>
      <c r="B90" s="245" t="s">
        <v>81</v>
      </c>
      <c r="C90" s="8"/>
      <c r="D90" s="8"/>
      <c r="E90" s="8"/>
      <c r="F90" s="8"/>
      <c r="G90" s="8"/>
      <c r="H90" s="8"/>
      <c r="I90" s="8"/>
      <c r="J90" s="83"/>
      <c r="K90" s="104">
        <f>SUM(C90:J90)</f>
        <v>0</v>
      </c>
    </row>
    <row r="91" spans="1:11" x14ac:dyDescent="0.2">
      <c r="A91" s="118" t="s">
        <v>82</v>
      </c>
      <c r="B91" s="245" t="s">
        <v>83</v>
      </c>
      <c r="C91" s="8"/>
      <c r="D91" s="8"/>
      <c r="E91" s="8"/>
      <c r="F91" s="8"/>
      <c r="G91" s="8"/>
      <c r="H91" s="8"/>
      <c r="I91" s="8"/>
      <c r="J91" s="83"/>
      <c r="K91" s="104">
        <f t="shared" ref="K91:K100" si="12">SUM(C91:J91)</f>
        <v>0</v>
      </c>
    </row>
    <row r="92" spans="1:11" x14ac:dyDescent="0.2">
      <c r="A92" s="118" t="s">
        <v>84</v>
      </c>
      <c r="B92" s="245" t="s">
        <v>85</v>
      </c>
      <c r="C92" s="8"/>
      <c r="D92" s="8"/>
      <c r="E92" s="8"/>
      <c r="F92" s="8"/>
      <c r="G92" s="8"/>
      <c r="H92" s="8"/>
      <c r="I92" s="8"/>
      <c r="J92" s="83"/>
      <c r="K92" s="104">
        <f t="shared" si="12"/>
        <v>0</v>
      </c>
    </row>
    <row r="93" spans="1:11" x14ac:dyDescent="0.2">
      <c r="A93" s="118" t="s">
        <v>86</v>
      </c>
      <c r="B93" s="245" t="s">
        <v>87</v>
      </c>
      <c r="C93" s="8"/>
      <c r="D93" s="8"/>
      <c r="E93" s="8"/>
      <c r="F93" s="8"/>
      <c r="G93" s="8"/>
      <c r="H93" s="8"/>
      <c r="I93" s="8"/>
      <c r="J93" s="83"/>
      <c r="K93" s="104">
        <f t="shared" si="12"/>
        <v>0</v>
      </c>
    </row>
    <row r="94" spans="1:11" x14ac:dyDescent="0.2">
      <c r="A94" s="118" t="s">
        <v>88</v>
      </c>
      <c r="B94" s="245" t="s">
        <v>89</v>
      </c>
      <c r="C94" s="8"/>
      <c r="D94" s="8"/>
      <c r="E94" s="8"/>
      <c r="F94" s="8"/>
      <c r="G94" s="8"/>
      <c r="H94" s="8"/>
      <c r="I94" s="8"/>
      <c r="J94" s="83"/>
      <c r="K94" s="104">
        <f t="shared" si="12"/>
        <v>0</v>
      </c>
    </row>
    <row r="95" spans="1:11" x14ac:dyDescent="0.2">
      <c r="A95" s="118" t="s">
        <v>90</v>
      </c>
      <c r="B95" s="245" t="s">
        <v>91</v>
      </c>
      <c r="C95" s="8"/>
      <c r="D95" s="8"/>
      <c r="E95" s="8"/>
      <c r="F95" s="8"/>
      <c r="G95" s="8"/>
      <c r="H95" s="8"/>
      <c r="I95" s="8"/>
      <c r="J95" s="83"/>
      <c r="K95" s="104">
        <f t="shared" si="12"/>
        <v>0</v>
      </c>
    </row>
    <row r="96" spans="1:11" x14ac:dyDescent="0.2">
      <c r="A96" s="118" t="s">
        <v>92</v>
      </c>
      <c r="B96" s="245" t="s">
        <v>93</v>
      </c>
      <c r="C96" s="8"/>
      <c r="D96" s="8"/>
      <c r="E96" s="8"/>
      <c r="F96" s="8"/>
      <c r="G96" s="8"/>
      <c r="H96" s="8"/>
      <c r="I96" s="8"/>
      <c r="J96" s="83"/>
      <c r="K96" s="104">
        <f t="shared" si="12"/>
        <v>0</v>
      </c>
    </row>
    <row r="97" spans="1:11" x14ac:dyDescent="0.2">
      <c r="A97" s="118" t="s">
        <v>94</v>
      </c>
      <c r="B97" s="245" t="s">
        <v>95</v>
      </c>
      <c r="C97" s="8"/>
      <c r="D97" s="8"/>
      <c r="E97" s="8"/>
      <c r="F97" s="8"/>
      <c r="G97" s="8"/>
      <c r="H97" s="8"/>
      <c r="I97" s="8"/>
      <c r="J97" s="83"/>
      <c r="K97" s="104">
        <f t="shared" si="12"/>
        <v>0</v>
      </c>
    </row>
    <row r="98" spans="1:11" x14ac:dyDescent="0.2">
      <c r="A98" s="118" t="s">
        <v>96</v>
      </c>
      <c r="B98" s="245" t="s">
        <v>97</v>
      </c>
      <c r="C98" s="8"/>
      <c r="D98" s="8"/>
      <c r="E98" s="8"/>
      <c r="F98" s="8"/>
      <c r="G98" s="8"/>
      <c r="H98" s="8"/>
      <c r="I98" s="8"/>
      <c r="J98" s="83"/>
      <c r="K98" s="104">
        <f t="shared" si="12"/>
        <v>0</v>
      </c>
    </row>
    <row r="99" spans="1:11" x14ac:dyDescent="0.2">
      <c r="A99" s="118" t="s">
        <v>98</v>
      </c>
      <c r="B99" s="245" t="s">
        <v>99</v>
      </c>
      <c r="C99" s="383">
        <v>1</v>
      </c>
      <c r="D99" s="20"/>
      <c r="E99" s="20"/>
      <c r="F99" s="20"/>
      <c r="G99" s="20"/>
      <c r="H99" s="20"/>
      <c r="I99" s="20">
        <v>2</v>
      </c>
      <c r="J99" s="84">
        <v>2</v>
      </c>
      <c r="K99" s="106">
        <f t="shared" si="12"/>
        <v>5</v>
      </c>
    </row>
    <row r="100" spans="1:11" x14ac:dyDescent="0.2">
      <c r="A100" s="118" t="s">
        <v>100</v>
      </c>
      <c r="B100" s="245" t="s">
        <v>101</v>
      </c>
      <c r="C100" s="20"/>
      <c r="D100" s="20"/>
      <c r="E100" s="20"/>
      <c r="F100" s="20"/>
      <c r="G100" s="20"/>
      <c r="H100" s="20"/>
      <c r="I100" s="20"/>
      <c r="J100" s="84"/>
      <c r="K100" s="106">
        <f t="shared" si="12"/>
        <v>0</v>
      </c>
    </row>
    <row r="101" spans="1:11" x14ac:dyDescent="0.2">
      <c r="A101" s="249" t="s">
        <v>102</v>
      </c>
      <c r="B101" s="250" t="s">
        <v>103</v>
      </c>
      <c r="C101" s="113">
        <f>SUM(C90:C100)</f>
        <v>1</v>
      </c>
      <c r="D101" s="113">
        <f t="shared" ref="D101:J101" si="13">SUM(D90:D100)</f>
        <v>0</v>
      </c>
      <c r="E101" s="113">
        <f t="shared" si="13"/>
        <v>0</v>
      </c>
      <c r="F101" s="113">
        <f t="shared" si="13"/>
        <v>0</v>
      </c>
      <c r="G101" s="113">
        <f t="shared" si="13"/>
        <v>0</v>
      </c>
      <c r="H101" s="113">
        <f t="shared" si="13"/>
        <v>0</v>
      </c>
      <c r="I101" s="113">
        <f t="shared" si="13"/>
        <v>2</v>
      </c>
      <c r="J101" s="113">
        <f t="shared" si="13"/>
        <v>2</v>
      </c>
      <c r="K101" s="106">
        <f>SUM(K90:K100)</f>
        <v>5</v>
      </c>
    </row>
    <row r="102" spans="1:11" x14ac:dyDescent="0.2">
      <c r="A102" s="121" t="s">
        <v>517</v>
      </c>
      <c r="B102" s="248"/>
      <c r="C102" s="467"/>
      <c r="D102" s="468"/>
      <c r="E102" s="468"/>
      <c r="F102" s="468"/>
      <c r="G102" s="468"/>
      <c r="H102" s="468"/>
      <c r="I102" s="468"/>
      <c r="J102" s="468"/>
      <c r="K102" s="469"/>
    </row>
    <row r="103" spans="1:11" x14ac:dyDescent="0.2">
      <c r="A103" s="243" t="s">
        <v>78</v>
      </c>
      <c r="B103" s="244" t="s">
        <v>79</v>
      </c>
      <c r="C103" s="470"/>
      <c r="D103" s="471"/>
      <c r="E103" s="471"/>
      <c r="F103" s="471"/>
      <c r="G103" s="471"/>
      <c r="H103" s="471"/>
      <c r="I103" s="471"/>
      <c r="J103" s="471"/>
      <c r="K103" s="472"/>
    </row>
    <row r="104" spans="1:11" x14ac:dyDescent="0.2">
      <c r="A104" s="118" t="s">
        <v>80</v>
      </c>
      <c r="B104" s="245" t="s">
        <v>81</v>
      </c>
      <c r="C104" s="8"/>
      <c r="D104" s="8"/>
      <c r="E104" s="8"/>
      <c r="F104" s="8"/>
      <c r="G104" s="8"/>
      <c r="H104" s="8"/>
      <c r="I104" s="8"/>
      <c r="J104" s="83"/>
      <c r="K104" s="104">
        <f>SUM(C104:J104)</f>
        <v>0</v>
      </c>
    </row>
    <row r="105" spans="1:11" x14ac:dyDescent="0.2">
      <c r="A105" s="118" t="s">
        <v>82</v>
      </c>
      <c r="B105" s="245" t="s">
        <v>83</v>
      </c>
      <c r="C105" s="8"/>
      <c r="D105" s="8"/>
      <c r="E105" s="8"/>
      <c r="F105" s="8"/>
      <c r="G105" s="8"/>
      <c r="H105" s="8"/>
      <c r="I105" s="8"/>
      <c r="J105" s="83"/>
      <c r="K105" s="104">
        <f t="shared" ref="K105:K114" si="14">SUM(C105:J105)</f>
        <v>0</v>
      </c>
    </row>
    <row r="106" spans="1:11" x14ac:dyDescent="0.2">
      <c r="A106" s="118" t="s">
        <v>84</v>
      </c>
      <c r="B106" s="245" t="s">
        <v>85</v>
      </c>
      <c r="C106" s="8"/>
      <c r="D106" s="8"/>
      <c r="E106" s="8"/>
      <c r="F106" s="8"/>
      <c r="G106" s="8"/>
      <c r="H106" s="8"/>
      <c r="I106" s="8"/>
      <c r="J106" s="83"/>
      <c r="K106" s="104">
        <f t="shared" si="14"/>
        <v>0</v>
      </c>
    </row>
    <row r="107" spans="1:11" x14ac:dyDescent="0.2">
      <c r="A107" s="118" t="s">
        <v>86</v>
      </c>
      <c r="B107" s="245" t="s">
        <v>87</v>
      </c>
      <c r="C107" s="8"/>
      <c r="D107" s="8"/>
      <c r="E107" s="8"/>
      <c r="F107" s="8"/>
      <c r="G107" s="8"/>
      <c r="H107" s="8"/>
      <c r="I107" s="8"/>
      <c r="J107" s="83"/>
      <c r="K107" s="104">
        <f t="shared" si="14"/>
        <v>0</v>
      </c>
    </row>
    <row r="108" spans="1:11" x14ac:dyDescent="0.2">
      <c r="A108" s="118" t="s">
        <v>88</v>
      </c>
      <c r="B108" s="245" t="s">
        <v>89</v>
      </c>
      <c r="C108" s="8"/>
      <c r="D108" s="8"/>
      <c r="E108" s="8"/>
      <c r="F108" s="8"/>
      <c r="G108" s="8"/>
      <c r="H108" s="8"/>
      <c r="I108" s="8"/>
      <c r="J108" s="83"/>
      <c r="K108" s="104">
        <f t="shared" si="14"/>
        <v>0</v>
      </c>
    </row>
    <row r="109" spans="1:11" x14ac:dyDescent="0.2">
      <c r="A109" s="118" t="s">
        <v>90</v>
      </c>
      <c r="B109" s="245" t="s">
        <v>91</v>
      </c>
      <c r="C109" s="8"/>
      <c r="D109" s="8"/>
      <c r="E109" s="8"/>
      <c r="F109" s="8"/>
      <c r="G109" s="8"/>
      <c r="H109" s="8"/>
      <c r="I109" s="8"/>
      <c r="J109" s="83"/>
      <c r="K109" s="104">
        <f t="shared" si="14"/>
        <v>0</v>
      </c>
    </row>
    <row r="110" spans="1:11" x14ac:dyDescent="0.2">
      <c r="A110" s="118" t="s">
        <v>92</v>
      </c>
      <c r="B110" s="245" t="s">
        <v>93</v>
      </c>
      <c r="C110" s="8"/>
      <c r="D110" s="8"/>
      <c r="E110" s="8"/>
      <c r="F110" s="8"/>
      <c r="G110" s="8"/>
      <c r="H110" s="8"/>
      <c r="I110" s="8"/>
      <c r="J110" s="83"/>
      <c r="K110" s="104">
        <f t="shared" si="14"/>
        <v>0</v>
      </c>
    </row>
    <row r="111" spans="1:11" x14ac:dyDescent="0.2">
      <c r="A111" s="118" t="s">
        <v>94</v>
      </c>
      <c r="B111" s="245" t="s">
        <v>95</v>
      </c>
      <c r="C111" s="8"/>
      <c r="D111" s="8"/>
      <c r="E111" s="8"/>
      <c r="F111" s="8"/>
      <c r="G111" s="8"/>
      <c r="H111" s="8"/>
      <c r="I111" s="8"/>
      <c r="J111" s="83"/>
      <c r="K111" s="104">
        <f t="shared" si="14"/>
        <v>0</v>
      </c>
    </row>
    <row r="112" spans="1:11" x14ac:dyDescent="0.2">
      <c r="A112" s="118" t="s">
        <v>96</v>
      </c>
      <c r="B112" s="245" t="s">
        <v>97</v>
      </c>
      <c r="C112" s="8"/>
      <c r="D112" s="8"/>
      <c r="E112" s="8"/>
      <c r="F112" s="8"/>
      <c r="G112" s="8">
        <v>1</v>
      </c>
      <c r="H112" s="8"/>
      <c r="I112" s="8"/>
      <c r="J112" s="83"/>
      <c r="K112" s="104">
        <f t="shared" si="14"/>
        <v>1</v>
      </c>
    </row>
    <row r="113" spans="1:11" x14ac:dyDescent="0.2">
      <c r="A113" s="118" t="s">
        <v>98</v>
      </c>
      <c r="B113" s="245" t="s">
        <v>99</v>
      </c>
      <c r="C113" s="20"/>
      <c r="D113" s="20"/>
      <c r="E113" s="20"/>
      <c r="F113" s="20"/>
      <c r="G113" s="20"/>
      <c r="H113" s="20"/>
      <c r="I113" s="20"/>
      <c r="J113" s="84"/>
      <c r="K113" s="106">
        <f t="shared" si="14"/>
        <v>0</v>
      </c>
    </row>
    <row r="114" spans="1:11" x14ac:dyDescent="0.2">
      <c r="A114" s="118" t="s">
        <v>100</v>
      </c>
      <c r="B114" s="245" t="s">
        <v>101</v>
      </c>
      <c r="C114" s="20"/>
      <c r="D114" s="20"/>
      <c r="E114" s="20"/>
      <c r="F114" s="20"/>
      <c r="G114" s="20"/>
      <c r="H114" s="20"/>
      <c r="I114" s="20"/>
      <c r="J114" s="84"/>
      <c r="K114" s="106">
        <f t="shared" si="14"/>
        <v>0</v>
      </c>
    </row>
    <row r="115" spans="1:11" x14ac:dyDescent="0.2">
      <c r="A115" s="249" t="s">
        <v>102</v>
      </c>
      <c r="B115" s="250" t="s">
        <v>103</v>
      </c>
      <c r="C115" s="113">
        <f>SUM(C104:C114)</f>
        <v>0</v>
      </c>
      <c r="D115" s="113">
        <f t="shared" ref="D115:J115" si="15">SUM(D104:D114)</f>
        <v>0</v>
      </c>
      <c r="E115" s="113">
        <f t="shared" si="15"/>
        <v>0</v>
      </c>
      <c r="F115" s="113">
        <f t="shared" si="15"/>
        <v>0</v>
      </c>
      <c r="G115" s="113">
        <f t="shared" si="15"/>
        <v>1</v>
      </c>
      <c r="H115" s="113">
        <f t="shared" si="15"/>
        <v>0</v>
      </c>
      <c r="I115" s="113">
        <f t="shared" si="15"/>
        <v>0</v>
      </c>
      <c r="J115" s="113">
        <f t="shared" si="15"/>
        <v>0</v>
      </c>
      <c r="K115" s="106">
        <f>SUM(K104:K114)</f>
        <v>1</v>
      </c>
    </row>
    <row r="116" spans="1:11" x14ac:dyDescent="0.2">
      <c r="A116" s="121" t="s">
        <v>488</v>
      </c>
      <c r="B116" s="248"/>
      <c r="C116" s="467"/>
      <c r="D116" s="468"/>
      <c r="E116" s="468"/>
      <c r="F116" s="468"/>
      <c r="G116" s="468"/>
      <c r="H116" s="468"/>
      <c r="I116" s="468"/>
      <c r="J116" s="468"/>
      <c r="K116" s="469"/>
    </row>
    <row r="117" spans="1:11" x14ac:dyDescent="0.2">
      <c r="A117" s="243" t="s">
        <v>78</v>
      </c>
      <c r="B117" s="244" t="s">
        <v>79</v>
      </c>
      <c r="C117" s="487"/>
      <c r="D117" s="488"/>
      <c r="E117" s="488"/>
      <c r="F117" s="488"/>
      <c r="G117" s="488"/>
      <c r="H117" s="488"/>
      <c r="I117" s="488"/>
      <c r="J117" s="488"/>
      <c r="K117" s="489"/>
    </row>
    <row r="118" spans="1:11" x14ac:dyDescent="0.2">
      <c r="A118" s="118" t="s">
        <v>80</v>
      </c>
      <c r="B118" s="245" t="s">
        <v>81</v>
      </c>
      <c r="C118" s="95">
        <f>C6+C20+C34+C48+C62+C76+C90+C104</f>
        <v>0</v>
      </c>
      <c r="D118" s="95">
        <f t="shared" ref="D118:J118" si="16">D6+D20+D34+D48+D62+D76+D90+D104</f>
        <v>0</v>
      </c>
      <c r="E118" s="95">
        <f t="shared" si="16"/>
        <v>0</v>
      </c>
      <c r="F118" s="95">
        <f t="shared" si="16"/>
        <v>0</v>
      </c>
      <c r="G118" s="95">
        <f t="shared" si="16"/>
        <v>0</v>
      </c>
      <c r="H118" s="95">
        <f t="shared" si="16"/>
        <v>0</v>
      </c>
      <c r="I118" s="95">
        <f t="shared" si="16"/>
        <v>0</v>
      </c>
      <c r="J118" s="95">
        <f t="shared" si="16"/>
        <v>0</v>
      </c>
      <c r="K118" s="104">
        <f>SUM(C118:J118)</f>
        <v>0</v>
      </c>
    </row>
    <row r="119" spans="1:11" x14ac:dyDescent="0.2">
      <c r="A119" s="118" t="s">
        <v>82</v>
      </c>
      <c r="B119" s="245" t="s">
        <v>83</v>
      </c>
      <c r="C119" s="95">
        <f t="shared" ref="C119:J128" si="17">C7+C21+C35+C49+C63+C77+C91+C105</f>
        <v>0</v>
      </c>
      <c r="D119" s="95">
        <f t="shared" si="17"/>
        <v>0</v>
      </c>
      <c r="E119" s="95">
        <f t="shared" si="17"/>
        <v>0</v>
      </c>
      <c r="F119" s="95">
        <f t="shared" si="17"/>
        <v>0</v>
      </c>
      <c r="G119" s="95">
        <f t="shared" si="17"/>
        <v>0</v>
      </c>
      <c r="H119" s="95">
        <f t="shared" si="17"/>
        <v>0</v>
      </c>
      <c r="I119" s="95">
        <f t="shared" si="17"/>
        <v>0</v>
      </c>
      <c r="J119" s="95">
        <f t="shared" si="17"/>
        <v>0</v>
      </c>
      <c r="K119" s="104">
        <f t="shared" ref="K119:K128" si="18">SUM(C119:J119)</f>
        <v>0</v>
      </c>
    </row>
    <row r="120" spans="1:11" x14ac:dyDescent="0.2">
      <c r="A120" s="118" t="s">
        <v>84</v>
      </c>
      <c r="B120" s="245" t="s">
        <v>85</v>
      </c>
      <c r="C120" s="95">
        <f t="shared" si="17"/>
        <v>0</v>
      </c>
      <c r="D120" s="95">
        <f t="shared" si="17"/>
        <v>0</v>
      </c>
      <c r="E120" s="95">
        <f t="shared" si="17"/>
        <v>0</v>
      </c>
      <c r="F120" s="95">
        <f t="shared" si="17"/>
        <v>0</v>
      </c>
      <c r="G120" s="95">
        <f t="shared" si="17"/>
        <v>0</v>
      </c>
      <c r="H120" s="95">
        <f t="shared" si="17"/>
        <v>0</v>
      </c>
      <c r="I120" s="95">
        <f t="shared" si="17"/>
        <v>4</v>
      </c>
      <c r="J120" s="95">
        <f t="shared" si="17"/>
        <v>4</v>
      </c>
      <c r="K120" s="104">
        <f t="shared" si="18"/>
        <v>8</v>
      </c>
    </row>
    <row r="121" spans="1:11" x14ac:dyDescent="0.2">
      <c r="A121" s="118" t="s">
        <v>86</v>
      </c>
      <c r="B121" s="245" t="s">
        <v>87</v>
      </c>
      <c r="C121" s="95">
        <f t="shared" si="17"/>
        <v>0</v>
      </c>
      <c r="D121" s="95">
        <f t="shared" si="17"/>
        <v>0</v>
      </c>
      <c r="E121" s="95">
        <f t="shared" si="17"/>
        <v>0</v>
      </c>
      <c r="F121" s="95">
        <f t="shared" si="17"/>
        <v>0</v>
      </c>
      <c r="G121" s="95">
        <f t="shared" si="17"/>
        <v>0</v>
      </c>
      <c r="H121" s="95">
        <f t="shared" si="17"/>
        <v>0</v>
      </c>
      <c r="I121" s="95">
        <f t="shared" si="17"/>
        <v>1</v>
      </c>
      <c r="J121" s="95">
        <f t="shared" si="17"/>
        <v>1</v>
      </c>
      <c r="K121" s="104">
        <f t="shared" si="18"/>
        <v>2</v>
      </c>
    </row>
    <row r="122" spans="1:11" x14ac:dyDescent="0.2">
      <c r="A122" s="118" t="s">
        <v>88</v>
      </c>
      <c r="B122" s="245" t="s">
        <v>89</v>
      </c>
      <c r="C122" s="95">
        <f t="shared" si="17"/>
        <v>0</v>
      </c>
      <c r="D122" s="95">
        <f t="shared" si="17"/>
        <v>0</v>
      </c>
      <c r="E122" s="95">
        <f t="shared" si="17"/>
        <v>0</v>
      </c>
      <c r="F122" s="95">
        <f t="shared" si="17"/>
        <v>0</v>
      </c>
      <c r="G122" s="95">
        <f t="shared" si="17"/>
        <v>1</v>
      </c>
      <c r="H122" s="95">
        <f t="shared" si="17"/>
        <v>0</v>
      </c>
      <c r="I122" s="95">
        <f t="shared" si="17"/>
        <v>1</v>
      </c>
      <c r="J122" s="95">
        <f t="shared" si="17"/>
        <v>1</v>
      </c>
      <c r="K122" s="104">
        <f t="shared" si="18"/>
        <v>3</v>
      </c>
    </row>
    <row r="123" spans="1:11" x14ac:dyDescent="0.2">
      <c r="A123" s="118" t="s">
        <v>90</v>
      </c>
      <c r="B123" s="245" t="s">
        <v>91</v>
      </c>
      <c r="C123" s="95">
        <f t="shared" si="17"/>
        <v>1</v>
      </c>
      <c r="D123" s="95">
        <f t="shared" si="17"/>
        <v>0</v>
      </c>
      <c r="E123" s="95">
        <f t="shared" si="17"/>
        <v>0</v>
      </c>
      <c r="F123" s="95">
        <f t="shared" si="17"/>
        <v>0</v>
      </c>
      <c r="G123" s="95">
        <f t="shared" si="17"/>
        <v>3</v>
      </c>
      <c r="H123" s="95">
        <f t="shared" si="17"/>
        <v>0</v>
      </c>
      <c r="I123" s="95">
        <f t="shared" si="17"/>
        <v>11</v>
      </c>
      <c r="J123" s="95">
        <f t="shared" si="17"/>
        <v>9</v>
      </c>
      <c r="K123" s="104">
        <f t="shared" si="18"/>
        <v>24</v>
      </c>
    </row>
    <row r="124" spans="1:11" x14ac:dyDescent="0.2">
      <c r="A124" s="118" t="s">
        <v>92</v>
      </c>
      <c r="B124" s="245" t="s">
        <v>93</v>
      </c>
      <c r="C124" s="95">
        <f t="shared" si="17"/>
        <v>0</v>
      </c>
      <c r="D124" s="95">
        <f t="shared" si="17"/>
        <v>0</v>
      </c>
      <c r="E124" s="95">
        <f t="shared" si="17"/>
        <v>0</v>
      </c>
      <c r="F124" s="95">
        <f t="shared" si="17"/>
        <v>0</v>
      </c>
      <c r="G124" s="95">
        <f t="shared" si="17"/>
        <v>1</v>
      </c>
      <c r="H124" s="95">
        <f t="shared" si="17"/>
        <v>0</v>
      </c>
      <c r="I124" s="95">
        <f t="shared" si="17"/>
        <v>0</v>
      </c>
      <c r="J124" s="95">
        <f t="shared" si="17"/>
        <v>0</v>
      </c>
      <c r="K124" s="104">
        <f t="shared" si="18"/>
        <v>1</v>
      </c>
    </row>
    <row r="125" spans="1:11" x14ac:dyDescent="0.2">
      <c r="A125" s="118" t="s">
        <v>94</v>
      </c>
      <c r="B125" s="245" t="s">
        <v>95</v>
      </c>
      <c r="C125" s="95">
        <f t="shared" si="17"/>
        <v>0</v>
      </c>
      <c r="D125" s="95">
        <f t="shared" si="17"/>
        <v>0</v>
      </c>
      <c r="E125" s="95">
        <f t="shared" si="17"/>
        <v>0</v>
      </c>
      <c r="F125" s="95">
        <f t="shared" si="17"/>
        <v>0</v>
      </c>
      <c r="G125" s="95">
        <f t="shared" si="17"/>
        <v>0</v>
      </c>
      <c r="H125" s="95">
        <f t="shared" si="17"/>
        <v>0</v>
      </c>
      <c r="I125" s="95">
        <f t="shared" si="17"/>
        <v>0</v>
      </c>
      <c r="J125" s="95">
        <f t="shared" si="17"/>
        <v>0</v>
      </c>
      <c r="K125" s="104">
        <f t="shared" si="18"/>
        <v>0</v>
      </c>
    </row>
    <row r="126" spans="1:11" x14ac:dyDescent="0.2">
      <c r="A126" s="118" t="s">
        <v>96</v>
      </c>
      <c r="B126" s="245" t="s">
        <v>97</v>
      </c>
      <c r="C126" s="95">
        <f t="shared" si="17"/>
        <v>0</v>
      </c>
      <c r="D126" s="95">
        <f t="shared" si="17"/>
        <v>0</v>
      </c>
      <c r="E126" s="95">
        <f t="shared" si="17"/>
        <v>0</v>
      </c>
      <c r="F126" s="95">
        <f t="shared" si="17"/>
        <v>0</v>
      </c>
      <c r="G126" s="95">
        <f t="shared" si="17"/>
        <v>2</v>
      </c>
      <c r="H126" s="95">
        <f t="shared" si="17"/>
        <v>1</v>
      </c>
      <c r="I126" s="95">
        <f t="shared" si="17"/>
        <v>1</v>
      </c>
      <c r="J126" s="95">
        <f t="shared" si="17"/>
        <v>1</v>
      </c>
      <c r="K126" s="104">
        <f t="shared" si="18"/>
        <v>5</v>
      </c>
    </row>
    <row r="127" spans="1:11" x14ac:dyDescent="0.2">
      <c r="A127" s="118" t="s">
        <v>98</v>
      </c>
      <c r="B127" s="245" t="s">
        <v>99</v>
      </c>
      <c r="C127" s="95">
        <f t="shared" si="17"/>
        <v>1</v>
      </c>
      <c r="D127" s="95">
        <f t="shared" si="17"/>
        <v>0</v>
      </c>
      <c r="E127" s="95">
        <f t="shared" si="17"/>
        <v>0</v>
      </c>
      <c r="F127" s="95">
        <f t="shared" si="17"/>
        <v>0</v>
      </c>
      <c r="G127" s="95">
        <f t="shared" si="17"/>
        <v>0</v>
      </c>
      <c r="H127" s="95">
        <f t="shared" si="17"/>
        <v>0</v>
      </c>
      <c r="I127" s="95">
        <f t="shared" si="17"/>
        <v>2</v>
      </c>
      <c r="J127" s="95">
        <f t="shared" si="17"/>
        <v>2</v>
      </c>
      <c r="K127" s="104">
        <f t="shared" si="18"/>
        <v>5</v>
      </c>
    </row>
    <row r="128" spans="1:11" ht="13.5" thickBot="1" x14ac:dyDescent="0.25">
      <c r="A128" s="119" t="s">
        <v>100</v>
      </c>
      <c r="B128" s="255" t="s">
        <v>101</v>
      </c>
      <c r="C128" s="95">
        <f t="shared" si="17"/>
        <v>0</v>
      </c>
      <c r="D128" s="95">
        <f t="shared" si="17"/>
        <v>0</v>
      </c>
      <c r="E128" s="95">
        <f t="shared" si="17"/>
        <v>0</v>
      </c>
      <c r="F128" s="95">
        <f t="shared" si="17"/>
        <v>0</v>
      </c>
      <c r="G128" s="95">
        <f t="shared" si="17"/>
        <v>0</v>
      </c>
      <c r="H128" s="95">
        <f t="shared" si="17"/>
        <v>0</v>
      </c>
      <c r="I128" s="95">
        <f t="shared" si="17"/>
        <v>0</v>
      </c>
      <c r="J128" s="95">
        <f t="shared" si="17"/>
        <v>0</v>
      </c>
      <c r="K128" s="106">
        <f t="shared" si="18"/>
        <v>0</v>
      </c>
    </row>
    <row r="129" spans="1:11" ht="13.5" thickBot="1" x14ac:dyDescent="0.25">
      <c r="A129" s="73" t="s">
        <v>105</v>
      </c>
      <c r="B129" s="110" t="s">
        <v>103</v>
      </c>
      <c r="C129" s="74">
        <f>SUM(C17,C31,C45,C59,C73,C87,C101,C115)</f>
        <v>2</v>
      </c>
      <c r="D129" s="74">
        <f t="shared" ref="D129:J129" si="19">SUM(D17,D31,D45,D59,D73,D87,D101,D115)</f>
        <v>0</v>
      </c>
      <c r="E129" s="74">
        <f t="shared" si="19"/>
        <v>0</v>
      </c>
      <c r="F129" s="74">
        <f t="shared" si="19"/>
        <v>0</v>
      </c>
      <c r="G129" s="74">
        <f t="shared" si="19"/>
        <v>7</v>
      </c>
      <c r="H129" s="74">
        <f t="shared" si="19"/>
        <v>1</v>
      </c>
      <c r="I129" s="74">
        <f t="shared" si="19"/>
        <v>20</v>
      </c>
      <c r="J129" s="74">
        <f t="shared" si="19"/>
        <v>18</v>
      </c>
      <c r="K129" s="75">
        <f>SUM(K118:K128)</f>
        <v>48</v>
      </c>
    </row>
    <row r="131" spans="1:11" x14ac:dyDescent="0.2">
      <c r="A131" s="2" t="s">
        <v>106</v>
      </c>
      <c r="B131" s="1" t="s">
        <v>107</v>
      </c>
    </row>
    <row r="132" spans="1:11" x14ac:dyDescent="0.2">
      <c r="A132" s="1" t="s">
        <v>108</v>
      </c>
    </row>
    <row r="134" spans="1:11" ht="72.599999999999994" customHeight="1" x14ac:dyDescent="0.2">
      <c r="A134" s="466" t="s">
        <v>518</v>
      </c>
      <c r="B134" s="466"/>
      <c r="C134" s="466"/>
      <c r="D134" s="466"/>
      <c r="E134" s="466"/>
      <c r="F134" s="466"/>
      <c r="G134" s="466"/>
      <c r="H134" s="466"/>
      <c r="I134" s="466"/>
      <c r="J134" s="466"/>
      <c r="K134" s="466"/>
    </row>
  </sheetData>
  <mergeCells count="24">
    <mergeCell ref="C46:K46"/>
    <mergeCell ref="A1:K1"/>
    <mergeCell ref="C2:D2"/>
    <mergeCell ref="E2:F2"/>
    <mergeCell ref="G2:H2"/>
    <mergeCell ref="I2:J2"/>
    <mergeCell ref="C4:K4"/>
    <mergeCell ref="C5:K5"/>
    <mergeCell ref="C18:K18"/>
    <mergeCell ref="C19:K19"/>
    <mergeCell ref="C32:K32"/>
    <mergeCell ref="C33:K33"/>
    <mergeCell ref="A134:K134"/>
    <mergeCell ref="C47:K47"/>
    <mergeCell ref="C60:K60"/>
    <mergeCell ref="C61:K61"/>
    <mergeCell ref="C74:K74"/>
    <mergeCell ref="C75:K75"/>
    <mergeCell ref="C88:K88"/>
    <mergeCell ref="C89:K89"/>
    <mergeCell ref="C102:K102"/>
    <mergeCell ref="C103:K103"/>
    <mergeCell ref="C116:K116"/>
    <mergeCell ref="C117:K117"/>
  </mergeCells>
  <pageMargins left="0" right="0" top="0" bottom="0" header="0.31496062992125984" footer="0.31496062992125984"/>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A73CA-4396-4F82-A07D-2CFE4A713557}">
  <sheetPr>
    <pageSetUpPr fitToPage="1"/>
  </sheetPr>
  <dimension ref="A1:I80"/>
  <sheetViews>
    <sheetView zoomScaleNormal="100" workbookViewId="0">
      <pane ySplit="1" topLeftCell="A59" activePane="bottomLeft" state="frozen"/>
      <selection pane="bottomLeft" activeCell="A2" sqref="A2"/>
    </sheetView>
  </sheetViews>
  <sheetFormatPr defaultColWidth="9.140625" defaultRowHeight="12.75" x14ac:dyDescent="0.2"/>
  <cols>
    <col min="1" max="1" width="51.42578125" style="2" customWidth="1"/>
    <col min="2" max="2" width="51.42578125" style="3" customWidth="1"/>
    <col min="3" max="3" width="9.140625" style="1"/>
    <col min="4" max="4" width="44.85546875" style="1" customWidth="1"/>
    <col min="5" max="5" width="9.140625" style="1"/>
    <col min="6" max="6" width="10.28515625" style="1" customWidth="1"/>
    <col min="7" max="7" width="11" style="1" customWidth="1"/>
    <col min="8" max="16384" width="9.140625" style="1"/>
  </cols>
  <sheetData>
    <row r="1" spans="1:9" ht="25.5" customHeight="1" thickBot="1" x14ac:dyDescent="0.25">
      <c r="A1" s="496" t="s">
        <v>110</v>
      </c>
      <c r="B1" s="497"/>
      <c r="D1" s="498" t="s">
        <v>111</v>
      </c>
      <c r="E1" s="499"/>
      <c r="F1" s="499"/>
      <c r="G1" s="499"/>
      <c r="H1" s="499"/>
      <c r="I1" s="500"/>
    </row>
    <row r="2" spans="1:9" s="4" customFormat="1" ht="38.25" customHeight="1" x14ac:dyDescent="0.2">
      <c r="A2" s="56" t="s">
        <v>489</v>
      </c>
      <c r="B2" s="419"/>
      <c r="C2" s="1"/>
      <c r="D2" s="12" t="s">
        <v>509</v>
      </c>
      <c r="E2" s="314" t="s">
        <v>71</v>
      </c>
      <c r="F2" s="314" t="s">
        <v>72</v>
      </c>
      <c r="G2" s="314" t="s">
        <v>73</v>
      </c>
      <c r="H2" s="314" t="s">
        <v>74</v>
      </c>
      <c r="I2" s="160" t="s">
        <v>112</v>
      </c>
    </row>
    <row r="3" spans="1:9" s="4" customFormat="1" x14ac:dyDescent="0.2">
      <c r="A3" s="25" t="s">
        <v>113</v>
      </c>
      <c r="B3" s="420" t="s">
        <v>523</v>
      </c>
      <c r="C3" s="1"/>
      <c r="D3" s="54" t="s">
        <v>114</v>
      </c>
      <c r="E3" s="314">
        <v>4</v>
      </c>
      <c r="F3" s="314">
        <v>0</v>
      </c>
      <c r="G3" s="314">
        <v>8</v>
      </c>
      <c r="H3" s="314">
        <v>0</v>
      </c>
      <c r="I3" s="330">
        <f>SUM(E3:H3)</f>
        <v>12</v>
      </c>
    </row>
    <row r="4" spans="1:9" ht="26.25" thickBot="1" x14ac:dyDescent="0.25">
      <c r="A4" s="15" t="s">
        <v>115</v>
      </c>
      <c r="B4" s="421" t="s">
        <v>524</v>
      </c>
      <c r="D4" s="76" t="s">
        <v>116</v>
      </c>
      <c r="E4" s="109">
        <f>B15+B45+B52+B58</f>
        <v>245</v>
      </c>
      <c r="F4" s="109">
        <v>0</v>
      </c>
      <c r="G4" s="109">
        <f>B8+B21+B27+B33+B39+B64+B70+B77</f>
        <v>126</v>
      </c>
      <c r="H4" s="109">
        <v>0</v>
      </c>
      <c r="I4" s="422">
        <f>SUM(E4:H4)</f>
        <v>371</v>
      </c>
    </row>
    <row r="5" spans="1:9" ht="12.75" customHeight="1" x14ac:dyDescent="0.2">
      <c r="A5" s="15" t="s">
        <v>117</v>
      </c>
      <c r="B5" s="53"/>
    </row>
    <row r="6" spans="1:9" ht="12.75" customHeight="1" x14ac:dyDescent="0.2">
      <c r="A6" s="54" t="s">
        <v>118</v>
      </c>
      <c r="B6" s="423" t="s">
        <v>525</v>
      </c>
    </row>
    <row r="7" spans="1:9" ht="25.5" customHeight="1" x14ac:dyDescent="0.2">
      <c r="A7" s="15" t="s">
        <v>119</v>
      </c>
      <c r="B7" s="423" t="s">
        <v>526</v>
      </c>
    </row>
    <row r="8" spans="1:9" ht="13.5" thickBot="1" x14ac:dyDescent="0.25">
      <c r="A8" s="85" t="s">
        <v>120</v>
      </c>
      <c r="B8" s="424">
        <v>14</v>
      </c>
    </row>
    <row r="9" spans="1:9" ht="38.25" customHeight="1" x14ac:dyDescent="0.2">
      <c r="A9" s="425" t="s">
        <v>490</v>
      </c>
      <c r="B9" s="426"/>
    </row>
    <row r="10" spans="1:9" ht="51" x14ac:dyDescent="0.2">
      <c r="A10" s="25" t="s">
        <v>121</v>
      </c>
      <c r="B10" s="427" t="s">
        <v>527</v>
      </c>
    </row>
    <row r="11" spans="1:9" x14ac:dyDescent="0.2">
      <c r="A11" s="15" t="s">
        <v>115</v>
      </c>
      <c r="B11" s="428" t="s">
        <v>528</v>
      </c>
      <c r="D11" s="429"/>
    </row>
    <row r="12" spans="1:9" x14ac:dyDescent="0.2">
      <c r="A12" s="15" t="s">
        <v>117</v>
      </c>
      <c r="B12" s="53"/>
    </row>
    <row r="13" spans="1:9" x14ac:dyDescent="0.2">
      <c r="A13" s="54" t="s">
        <v>118</v>
      </c>
      <c r="B13" s="423" t="s">
        <v>529</v>
      </c>
    </row>
    <row r="14" spans="1:9" ht="25.5" x14ac:dyDescent="0.2">
      <c r="A14" s="15" t="s">
        <v>119</v>
      </c>
      <c r="B14" s="423" t="s">
        <v>530</v>
      </c>
    </row>
    <row r="15" spans="1:9" ht="13.5" thickBot="1" x14ac:dyDescent="0.25">
      <c r="A15" s="430" t="s">
        <v>120</v>
      </c>
      <c r="B15" s="424">
        <v>5</v>
      </c>
    </row>
    <row r="16" spans="1:9" ht="25.5" x14ac:dyDescent="0.2">
      <c r="A16" s="25" t="s">
        <v>531</v>
      </c>
      <c r="B16" s="427" t="s">
        <v>532</v>
      </c>
    </row>
    <row r="17" spans="1:4" x14ac:dyDescent="0.2">
      <c r="A17" s="15" t="s">
        <v>115</v>
      </c>
      <c r="B17" s="428" t="s">
        <v>533</v>
      </c>
      <c r="D17" s="429"/>
    </row>
    <row r="18" spans="1:4" x14ac:dyDescent="0.2">
      <c r="A18" s="15" t="s">
        <v>117</v>
      </c>
      <c r="B18" s="53"/>
    </row>
    <row r="19" spans="1:4" x14ac:dyDescent="0.2">
      <c r="A19" s="54" t="s">
        <v>118</v>
      </c>
      <c r="B19" s="423" t="s">
        <v>529</v>
      </c>
    </row>
    <row r="20" spans="1:4" ht="25.5" x14ac:dyDescent="0.2">
      <c r="A20" s="15" t="s">
        <v>119</v>
      </c>
      <c r="B20" s="423" t="s">
        <v>526</v>
      </c>
    </row>
    <row r="21" spans="1:4" ht="13.5" thickBot="1" x14ac:dyDescent="0.25">
      <c r="A21" s="430" t="s">
        <v>120</v>
      </c>
      <c r="B21" s="424">
        <v>0</v>
      </c>
    </row>
    <row r="22" spans="1:4" ht="25.5" x14ac:dyDescent="0.2">
      <c r="A22" s="25" t="s">
        <v>534</v>
      </c>
      <c r="B22" s="427" t="s">
        <v>535</v>
      </c>
    </row>
    <row r="23" spans="1:4" x14ac:dyDescent="0.2">
      <c r="A23" s="15" t="s">
        <v>115</v>
      </c>
      <c r="B23" s="423" t="s">
        <v>536</v>
      </c>
    </row>
    <row r="24" spans="1:4" x14ac:dyDescent="0.2">
      <c r="A24" s="15" t="s">
        <v>117</v>
      </c>
      <c r="B24" s="53"/>
    </row>
    <row r="25" spans="1:4" x14ac:dyDescent="0.2">
      <c r="A25" s="54" t="s">
        <v>118</v>
      </c>
      <c r="B25" s="423" t="s">
        <v>529</v>
      </c>
    </row>
    <row r="26" spans="1:4" ht="25.5" x14ac:dyDescent="0.2">
      <c r="A26" s="15" t="s">
        <v>119</v>
      </c>
      <c r="B26" s="423" t="s">
        <v>526</v>
      </c>
    </row>
    <row r="27" spans="1:4" ht="13.5" thickBot="1" x14ac:dyDescent="0.25">
      <c r="A27" s="430" t="s">
        <v>120</v>
      </c>
      <c r="B27" s="424">
        <v>0</v>
      </c>
    </row>
    <row r="28" spans="1:4" ht="25.5" x14ac:dyDescent="0.2">
      <c r="A28" s="25" t="s">
        <v>537</v>
      </c>
      <c r="B28" s="427" t="s">
        <v>538</v>
      </c>
    </row>
    <row r="29" spans="1:4" x14ac:dyDescent="0.2">
      <c r="A29" s="15" t="s">
        <v>115</v>
      </c>
      <c r="B29" s="26" t="s">
        <v>539</v>
      </c>
    </row>
    <row r="30" spans="1:4" x14ac:dyDescent="0.2">
      <c r="A30" s="15" t="s">
        <v>117</v>
      </c>
      <c r="B30" s="53"/>
    </row>
    <row r="31" spans="1:4" x14ac:dyDescent="0.2">
      <c r="A31" s="54" t="s">
        <v>118</v>
      </c>
      <c r="B31" s="423" t="s">
        <v>529</v>
      </c>
    </row>
    <row r="32" spans="1:4" ht="25.5" x14ac:dyDescent="0.2">
      <c r="A32" s="15" t="s">
        <v>119</v>
      </c>
      <c r="B32" s="423" t="s">
        <v>526</v>
      </c>
    </row>
    <row r="33" spans="1:2" ht="13.5" thickBot="1" x14ac:dyDescent="0.25">
      <c r="A33" s="430" t="s">
        <v>120</v>
      </c>
      <c r="B33" s="424">
        <v>0</v>
      </c>
    </row>
    <row r="34" spans="1:2" ht="51" x14ac:dyDescent="0.2">
      <c r="A34" s="25" t="s">
        <v>540</v>
      </c>
      <c r="B34" s="427" t="s">
        <v>541</v>
      </c>
    </row>
    <row r="35" spans="1:2" x14ac:dyDescent="0.2">
      <c r="A35" s="15" t="s">
        <v>115</v>
      </c>
      <c r="B35" s="26" t="s">
        <v>542</v>
      </c>
    </row>
    <row r="36" spans="1:2" x14ac:dyDescent="0.2">
      <c r="A36" s="15" t="s">
        <v>117</v>
      </c>
      <c r="B36" s="53"/>
    </row>
    <row r="37" spans="1:2" x14ac:dyDescent="0.2">
      <c r="A37" s="54" t="s">
        <v>118</v>
      </c>
      <c r="B37" s="423" t="s">
        <v>529</v>
      </c>
    </row>
    <row r="38" spans="1:2" ht="25.5" x14ac:dyDescent="0.2">
      <c r="A38" s="15" t="s">
        <v>119</v>
      </c>
      <c r="B38" s="423" t="s">
        <v>526</v>
      </c>
    </row>
    <row r="39" spans="1:2" ht="13.5" thickBot="1" x14ac:dyDescent="0.25">
      <c r="A39" s="85" t="s">
        <v>120</v>
      </c>
      <c r="B39" s="424">
        <v>5</v>
      </c>
    </row>
    <row r="40" spans="1:2" ht="25.5" x14ac:dyDescent="0.2">
      <c r="A40" s="162" t="s">
        <v>543</v>
      </c>
      <c r="B40" s="427" t="s">
        <v>544</v>
      </c>
    </row>
    <row r="41" spans="1:2" x14ac:dyDescent="0.2">
      <c r="A41" s="15" t="s">
        <v>115</v>
      </c>
      <c r="B41" s="26" t="s">
        <v>545</v>
      </c>
    </row>
    <row r="42" spans="1:2" x14ac:dyDescent="0.2">
      <c r="A42" s="15" t="s">
        <v>117</v>
      </c>
      <c r="B42" s="53"/>
    </row>
    <row r="43" spans="1:2" x14ac:dyDescent="0.2">
      <c r="A43" s="54" t="s">
        <v>118</v>
      </c>
      <c r="B43" s="423" t="s">
        <v>529</v>
      </c>
    </row>
    <row r="44" spans="1:2" ht="25.5" x14ac:dyDescent="0.2">
      <c r="A44" s="15" t="s">
        <v>119</v>
      </c>
      <c r="B44" s="423" t="s">
        <v>530</v>
      </c>
    </row>
    <row r="45" spans="1:2" ht="13.5" thickBot="1" x14ac:dyDescent="0.25">
      <c r="A45" s="85" t="s">
        <v>120</v>
      </c>
      <c r="B45" s="424">
        <v>2</v>
      </c>
    </row>
    <row r="46" spans="1:2" ht="38.25" customHeight="1" x14ac:dyDescent="0.2">
      <c r="A46" s="425" t="s">
        <v>492</v>
      </c>
      <c r="B46" s="426"/>
    </row>
    <row r="47" spans="1:2" x14ac:dyDescent="0.2">
      <c r="A47" s="25" t="s">
        <v>546</v>
      </c>
      <c r="B47" s="431" t="s">
        <v>547</v>
      </c>
    </row>
    <row r="48" spans="1:2" x14ac:dyDescent="0.2">
      <c r="A48" s="15" t="s">
        <v>115</v>
      </c>
      <c r="B48" s="432" t="s">
        <v>548</v>
      </c>
    </row>
    <row r="49" spans="1:2" x14ac:dyDescent="0.2">
      <c r="A49" s="15" t="s">
        <v>117</v>
      </c>
      <c r="B49" s="53"/>
    </row>
    <row r="50" spans="1:2" x14ac:dyDescent="0.2">
      <c r="A50" s="54" t="s">
        <v>118</v>
      </c>
      <c r="B50" s="432" t="s">
        <v>529</v>
      </c>
    </row>
    <row r="51" spans="1:2" ht="25.5" x14ac:dyDescent="0.2">
      <c r="A51" s="15" t="s">
        <v>119</v>
      </c>
      <c r="B51" s="432" t="s">
        <v>530</v>
      </c>
    </row>
    <row r="52" spans="1:2" x14ac:dyDescent="0.2">
      <c r="A52" s="430" t="s">
        <v>120</v>
      </c>
      <c r="B52" s="433">
        <v>210</v>
      </c>
    </row>
    <row r="53" spans="1:2" x14ac:dyDescent="0.2">
      <c r="A53" s="25" t="s">
        <v>549</v>
      </c>
      <c r="B53" s="431" t="s">
        <v>550</v>
      </c>
    </row>
    <row r="54" spans="1:2" x14ac:dyDescent="0.2">
      <c r="A54" s="15" t="s">
        <v>115</v>
      </c>
      <c r="B54" s="432" t="s">
        <v>548</v>
      </c>
    </row>
    <row r="55" spans="1:2" x14ac:dyDescent="0.2">
      <c r="A55" s="15" t="s">
        <v>117</v>
      </c>
      <c r="B55" s="53"/>
    </row>
    <row r="56" spans="1:2" x14ac:dyDescent="0.2">
      <c r="A56" s="54" t="s">
        <v>118</v>
      </c>
      <c r="B56" s="432" t="s">
        <v>529</v>
      </c>
    </row>
    <row r="57" spans="1:2" ht="25.5" x14ac:dyDescent="0.2">
      <c r="A57" s="15" t="s">
        <v>119</v>
      </c>
      <c r="B57" s="432" t="s">
        <v>530</v>
      </c>
    </row>
    <row r="58" spans="1:2" x14ac:dyDescent="0.2">
      <c r="A58" s="430" t="s">
        <v>120</v>
      </c>
      <c r="B58" s="433">
        <v>28</v>
      </c>
    </row>
    <row r="59" spans="1:2" x14ac:dyDescent="0.2">
      <c r="A59" s="25" t="s">
        <v>551</v>
      </c>
      <c r="B59" s="431" t="s">
        <v>547</v>
      </c>
    </row>
    <row r="60" spans="1:2" x14ac:dyDescent="0.2">
      <c r="A60" s="15" t="s">
        <v>115</v>
      </c>
      <c r="B60" s="432" t="s">
        <v>548</v>
      </c>
    </row>
    <row r="61" spans="1:2" x14ac:dyDescent="0.2">
      <c r="A61" s="15" t="s">
        <v>117</v>
      </c>
      <c r="B61" s="53"/>
    </row>
    <row r="62" spans="1:2" x14ac:dyDescent="0.2">
      <c r="A62" s="54" t="s">
        <v>118</v>
      </c>
      <c r="B62" s="432" t="s">
        <v>529</v>
      </c>
    </row>
    <row r="63" spans="1:2" ht="25.5" x14ac:dyDescent="0.2">
      <c r="A63" s="15" t="s">
        <v>119</v>
      </c>
      <c r="B63" s="432" t="s">
        <v>526</v>
      </c>
    </row>
    <row r="64" spans="1:2" ht="13.5" thickBot="1" x14ac:dyDescent="0.25">
      <c r="A64" s="85" t="s">
        <v>120</v>
      </c>
      <c r="B64" s="424">
        <v>18</v>
      </c>
    </row>
    <row r="65" spans="1:2" x14ac:dyDescent="0.2">
      <c r="A65" s="25" t="s">
        <v>552</v>
      </c>
      <c r="B65" s="431" t="s">
        <v>553</v>
      </c>
    </row>
    <row r="66" spans="1:2" x14ac:dyDescent="0.2">
      <c r="A66" s="15" t="s">
        <v>115</v>
      </c>
      <c r="B66" s="432" t="s">
        <v>554</v>
      </c>
    </row>
    <row r="67" spans="1:2" x14ac:dyDescent="0.2">
      <c r="A67" s="15" t="s">
        <v>117</v>
      </c>
      <c r="B67" s="53"/>
    </row>
    <row r="68" spans="1:2" x14ac:dyDescent="0.2">
      <c r="A68" s="54" t="s">
        <v>118</v>
      </c>
      <c r="B68" s="432" t="s">
        <v>529</v>
      </c>
    </row>
    <row r="69" spans="1:2" ht="25.5" x14ac:dyDescent="0.2">
      <c r="A69" s="15" t="s">
        <v>119</v>
      </c>
      <c r="B69" s="432" t="s">
        <v>526</v>
      </c>
    </row>
    <row r="70" spans="1:2" ht="13.5" thickBot="1" x14ac:dyDescent="0.25">
      <c r="A70" s="85" t="s">
        <v>120</v>
      </c>
      <c r="B70" s="424">
        <v>89</v>
      </c>
    </row>
    <row r="71" spans="1:2" ht="38.25" customHeight="1" x14ac:dyDescent="0.2">
      <c r="A71" s="425" t="s">
        <v>491</v>
      </c>
      <c r="B71" s="426"/>
    </row>
    <row r="72" spans="1:2" ht="25.5" x14ac:dyDescent="0.2">
      <c r="A72" s="25" t="s">
        <v>555</v>
      </c>
      <c r="B72" s="431" t="s">
        <v>556</v>
      </c>
    </row>
    <row r="73" spans="1:2" ht="76.5" x14ac:dyDescent="0.2">
      <c r="A73" s="15" t="s">
        <v>115</v>
      </c>
      <c r="B73" s="434" t="s">
        <v>557</v>
      </c>
    </row>
    <row r="74" spans="1:2" x14ac:dyDescent="0.2">
      <c r="A74" s="15" t="s">
        <v>117</v>
      </c>
      <c r="B74" s="53"/>
    </row>
    <row r="75" spans="1:2" x14ac:dyDescent="0.2">
      <c r="A75" s="54" t="s">
        <v>118</v>
      </c>
      <c r="B75" s="432" t="s">
        <v>525</v>
      </c>
    </row>
    <row r="76" spans="1:2" ht="25.5" x14ac:dyDescent="0.2">
      <c r="A76" s="15" t="s">
        <v>119</v>
      </c>
      <c r="B76" s="432" t="s">
        <v>526</v>
      </c>
    </row>
    <row r="77" spans="1:2" ht="13.5" thickBot="1" x14ac:dyDescent="0.25">
      <c r="A77" s="85" t="s">
        <v>120</v>
      </c>
      <c r="B77" s="424">
        <v>0</v>
      </c>
    </row>
    <row r="78" spans="1:2" x14ac:dyDescent="0.2">
      <c r="A78" s="87"/>
      <c r="B78" s="418"/>
    </row>
    <row r="79" spans="1:2" x14ac:dyDescent="0.2">
      <c r="A79" s="91" t="s">
        <v>128</v>
      </c>
      <c r="B79" s="418"/>
    </row>
    <row r="80" spans="1:2" x14ac:dyDescent="0.2">
      <c r="A80" s="87"/>
      <c r="B80" s="418"/>
    </row>
  </sheetData>
  <mergeCells count="2">
    <mergeCell ref="A1:B1"/>
    <mergeCell ref="D1:I1"/>
  </mergeCells>
  <pageMargins left="0.7" right="0.7" top="0.75" bottom="0.75" header="0.3" footer="0.3"/>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44DB4-6747-4D4F-98F6-52DCA95AD077}">
  <sheetPr>
    <pageSetUpPr fitToPage="1"/>
  </sheetPr>
  <dimension ref="A1:I139"/>
  <sheetViews>
    <sheetView zoomScaleNormal="100" workbookViewId="0">
      <pane ySplit="1" topLeftCell="A2" activePane="bottomLeft" state="frozen"/>
      <selection pane="bottomLeft"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thickBot="1" x14ac:dyDescent="0.25">
      <c r="A1" s="501" t="s">
        <v>122</v>
      </c>
      <c r="B1" s="502"/>
      <c r="D1" s="498" t="s">
        <v>123</v>
      </c>
      <c r="E1" s="499"/>
      <c r="F1" s="499"/>
      <c r="G1" s="499"/>
      <c r="H1" s="499"/>
      <c r="I1" s="500"/>
    </row>
    <row r="2" spans="1:9" s="4" customFormat="1" ht="38.25" customHeight="1" x14ac:dyDescent="0.2">
      <c r="A2" s="56" t="s">
        <v>491</v>
      </c>
      <c r="B2" s="419"/>
      <c r="D2" s="12" t="s">
        <v>509</v>
      </c>
      <c r="E2" s="314" t="s">
        <v>71</v>
      </c>
      <c r="F2" s="314" t="s">
        <v>72</v>
      </c>
      <c r="G2" s="314" t="s">
        <v>73</v>
      </c>
      <c r="H2" s="314" t="s">
        <v>74</v>
      </c>
      <c r="I2" s="160" t="s">
        <v>112</v>
      </c>
    </row>
    <row r="3" spans="1:9" s="4" customFormat="1" ht="25.5" x14ac:dyDescent="0.2">
      <c r="A3" s="25" t="s">
        <v>124</v>
      </c>
      <c r="B3" s="431" t="s">
        <v>558</v>
      </c>
      <c r="D3" s="54" t="s">
        <v>114</v>
      </c>
      <c r="E3" s="314">
        <v>0</v>
      </c>
      <c r="F3" s="314">
        <v>0</v>
      </c>
      <c r="G3" s="314">
        <v>0</v>
      </c>
      <c r="H3" s="314">
        <v>26</v>
      </c>
      <c r="I3" s="330">
        <f>SUM(E3:H3)</f>
        <v>26</v>
      </c>
    </row>
    <row r="4" spans="1:9" s="4" customFormat="1" ht="12.75" customHeight="1" thickBot="1" x14ac:dyDescent="0.25">
      <c r="A4" s="162" t="s">
        <v>125</v>
      </c>
      <c r="B4" s="435" t="s">
        <v>83</v>
      </c>
      <c r="D4" s="76" t="s">
        <v>116</v>
      </c>
      <c r="E4" s="109">
        <v>0</v>
      </c>
      <c r="F4" s="109">
        <v>0</v>
      </c>
      <c r="G4" s="109">
        <v>0</v>
      </c>
      <c r="H4" s="109">
        <f>B7+B12+B17+B23+B28+B33+B38+B43+B48+B53+B58+B63+B68+B73+B78+B83+B88+B93+B98+B103+B108+B114+B119+B125+B131+B136</f>
        <v>266</v>
      </c>
      <c r="I4" s="422">
        <f>SUM(E4:H4)</f>
        <v>266</v>
      </c>
    </row>
    <row r="5" spans="1:9" ht="38.25" x14ac:dyDescent="0.2">
      <c r="A5" s="118" t="s">
        <v>126</v>
      </c>
      <c r="B5" s="433" t="s">
        <v>559</v>
      </c>
    </row>
    <row r="6" spans="1:9" ht="25.5" customHeight="1" x14ac:dyDescent="0.2">
      <c r="A6" s="118" t="s">
        <v>119</v>
      </c>
      <c r="B6" s="436" t="s">
        <v>560</v>
      </c>
    </row>
    <row r="7" spans="1:9" x14ac:dyDescent="0.2">
      <c r="A7" s="430" t="s">
        <v>120</v>
      </c>
      <c r="B7" s="433">
        <v>0</v>
      </c>
    </row>
    <row r="8" spans="1:9" x14ac:dyDescent="0.2">
      <c r="A8" s="162" t="s">
        <v>127</v>
      </c>
      <c r="B8" s="437" t="s">
        <v>561</v>
      </c>
    </row>
    <row r="9" spans="1:9" x14ac:dyDescent="0.2">
      <c r="A9" s="162" t="s">
        <v>125</v>
      </c>
      <c r="B9" s="435" t="s">
        <v>83</v>
      </c>
    </row>
    <row r="10" spans="1:9" ht="12.75" customHeight="1" x14ac:dyDescent="0.2">
      <c r="A10" s="118" t="s">
        <v>126</v>
      </c>
      <c r="B10" s="436" t="s">
        <v>562</v>
      </c>
    </row>
    <row r="11" spans="1:9" ht="25.5" x14ac:dyDescent="0.2">
      <c r="A11" s="118" t="s">
        <v>119</v>
      </c>
      <c r="B11" s="436" t="s">
        <v>560</v>
      </c>
    </row>
    <row r="12" spans="1:9" ht="13.5" thickBot="1" x14ac:dyDescent="0.25">
      <c r="A12" s="85" t="s">
        <v>120</v>
      </c>
      <c r="B12" s="424">
        <v>0</v>
      </c>
    </row>
    <row r="13" spans="1:9" x14ac:dyDescent="0.2">
      <c r="A13" s="162" t="s">
        <v>563</v>
      </c>
      <c r="B13" s="437" t="s">
        <v>564</v>
      </c>
    </row>
    <row r="14" spans="1:9" x14ac:dyDescent="0.2">
      <c r="A14" s="162" t="s">
        <v>125</v>
      </c>
      <c r="B14" s="435" t="s">
        <v>83</v>
      </c>
    </row>
    <row r="15" spans="1:9" x14ac:dyDescent="0.2">
      <c r="A15" s="118" t="s">
        <v>126</v>
      </c>
      <c r="B15" s="436" t="s">
        <v>562</v>
      </c>
    </row>
    <row r="16" spans="1:9" ht="25.5" x14ac:dyDescent="0.2">
      <c r="A16" s="118" t="s">
        <v>119</v>
      </c>
      <c r="B16" s="436" t="s">
        <v>560</v>
      </c>
    </row>
    <row r="17" spans="1:2" ht="13.5" thickBot="1" x14ac:dyDescent="0.25">
      <c r="A17" s="85" t="s">
        <v>120</v>
      </c>
      <c r="B17" s="424">
        <v>5</v>
      </c>
    </row>
    <row r="18" spans="1:2" ht="38.25" customHeight="1" x14ac:dyDescent="0.2">
      <c r="A18" s="86" t="s">
        <v>492</v>
      </c>
      <c r="B18" s="438"/>
    </row>
    <row r="19" spans="1:2" x14ac:dyDescent="0.2">
      <c r="A19" s="162" t="s">
        <v>620</v>
      </c>
      <c r="B19" s="440" t="s">
        <v>619</v>
      </c>
    </row>
    <row r="20" spans="1:2" x14ac:dyDescent="0.2">
      <c r="A20" s="441" t="s">
        <v>125</v>
      </c>
      <c r="B20" s="442" t="s">
        <v>91</v>
      </c>
    </row>
    <row r="21" spans="1:2" ht="25.5" x14ac:dyDescent="0.2">
      <c r="A21" s="443" t="s">
        <v>126</v>
      </c>
      <c r="B21" s="444" t="s">
        <v>566</v>
      </c>
    </row>
    <row r="22" spans="1:2" ht="25.5" x14ac:dyDescent="0.2">
      <c r="A22" s="443" t="s">
        <v>119</v>
      </c>
      <c r="B22" s="444" t="s">
        <v>560</v>
      </c>
    </row>
    <row r="23" spans="1:2" ht="13.5" thickBot="1" x14ac:dyDescent="0.25">
      <c r="A23" s="445" t="s">
        <v>120</v>
      </c>
      <c r="B23" s="446">
        <v>0</v>
      </c>
    </row>
    <row r="24" spans="1:2" x14ac:dyDescent="0.2">
      <c r="A24" s="162" t="s">
        <v>565</v>
      </c>
      <c r="B24" s="440" t="s">
        <v>568</v>
      </c>
    </row>
    <row r="25" spans="1:2" x14ac:dyDescent="0.2">
      <c r="A25" s="441" t="s">
        <v>125</v>
      </c>
      <c r="B25" s="442" t="s">
        <v>91</v>
      </c>
    </row>
    <row r="26" spans="1:2" x14ac:dyDescent="0.2">
      <c r="A26" s="443" t="s">
        <v>126</v>
      </c>
      <c r="B26" s="444" t="s">
        <v>569</v>
      </c>
    </row>
    <row r="27" spans="1:2" ht="25.5" x14ac:dyDescent="0.2">
      <c r="A27" s="443" t="s">
        <v>119</v>
      </c>
      <c r="B27" s="444" t="s">
        <v>560</v>
      </c>
    </row>
    <row r="28" spans="1:2" ht="13.5" thickBot="1" x14ac:dyDescent="0.25">
      <c r="A28" s="445" t="s">
        <v>120</v>
      </c>
      <c r="B28" s="446">
        <v>4</v>
      </c>
    </row>
    <row r="29" spans="1:2" ht="25.5" x14ac:dyDescent="0.2">
      <c r="A29" s="441" t="s">
        <v>567</v>
      </c>
      <c r="B29" s="440" t="s">
        <v>571</v>
      </c>
    </row>
    <row r="30" spans="1:2" x14ac:dyDescent="0.2">
      <c r="A30" s="441" t="s">
        <v>125</v>
      </c>
      <c r="B30" s="442" t="s">
        <v>91</v>
      </c>
    </row>
    <row r="31" spans="1:2" x14ac:dyDescent="0.2">
      <c r="A31" s="443" t="s">
        <v>126</v>
      </c>
      <c r="B31" s="444" t="s">
        <v>572</v>
      </c>
    </row>
    <row r="32" spans="1:2" ht="25.5" x14ac:dyDescent="0.2">
      <c r="A32" s="443" t="s">
        <v>119</v>
      </c>
      <c r="B32" s="444" t="s">
        <v>560</v>
      </c>
    </row>
    <row r="33" spans="1:2" ht="13.5" thickBot="1" x14ac:dyDescent="0.25">
      <c r="A33" s="445" t="s">
        <v>120</v>
      </c>
      <c r="B33" s="446">
        <v>5</v>
      </c>
    </row>
    <row r="34" spans="1:2" ht="25.5" x14ac:dyDescent="0.2">
      <c r="A34" s="441" t="s">
        <v>570</v>
      </c>
      <c r="B34" s="440" t="s">
        <v>574</v>
      </c>
    </row>
    <row r="35" spans="1:2" x14ac:dyDescent="0.2">
      <c r="A35" s="441" t="s">
        <v>125</v>
      </c>
      <c r="B35" s="442" t="s">
        <v>91</v>
      </c>
    </row>
    <row r="36" spans="1:2" x14ac:dyDescent="0.2">
      <c r="A36" s="443" t="s">
        <v>126</v>
      </c>
      <c r="B36" s="444" t="s">
        <v>572</v>
      </c>
    </row>
    <row r="37" spans="1:2" ht="25.5" x14ac:dyDescent="0.2">
      <c r="A37" s="443" t="s">
        <v>119</v>
      </c>
      <c r="B37" s="444" t="s">
        <v>560</v>
      </c>
    </row>
    <row r="38" spans="1:2" ht="13.5" thickBot="1" x14ac:dyDescent="0.25">
      <c r="A38" s="445" t="s">
        <v>120</v>
      </c>
      <c r="B38" s="446">
        <v>8</v>
      </c>
    </row>
    <row r="39" spans="1:2" ht="25.5" x14ac:dyDescent="0.2">
      <c r="A39" s="441" t="s">
        <v>573</v>
      </c>
      <c r="B39" s="440" t="s">
        <v>576</v>
      </c>
    </row>
    <row r="40" spans="1:2" x14ac:dyDescent="0.2">
      <c r="A40" s="441" t="s">
        <v>125</v>
      </c>
      <c r="B40" s="442" t="s">
        <v>91</v>
      </c>
    </row>
    <row r="41" spans="1:2" ht="25.5" x14ac:dyDescent="0.2">
      <c r="A41" s="443" t="s">
        <v>126</v>
      </c>
      <c r="B41" s="444" t="s">
        <v>566</v>
      </c>
    </row>
    <row r="42" spans="1:2" ht="25.5" x14ac:dyDescent="0.2">
      <c r="A42" s="443" t="s">
        <v>119</v>
      </c>
      <c r="B42" s="444" t="s">
        <v>560</v>
      </c>
    </row>
    <row r="43" spans="1:2" ht="13.5" thickBot="1" x14ac:dyDescent="0.25">
      <c r="A43" s="445" t="s">
        <v>120</v>
      </c>
      <c r="B43" s="446">
        <v>4</v>
      </c>
    </row>
    <row r="44" spans="1:2" ht="25.5" x14ac:dyDescent="0.2">
      <c r="A44" s="441" t="s">
        <v>575</v>
      </c>
      <c r="B44" s="440" t="s">
        <v>578</v>
      </c>
    </row>
    <row r="45" spans="1:2" x14ac:dyDescent="0.2">
      <c r="A45" s="441" t="s">
        <v>125</v>
      </c>
      <c r="B45" s="442" t="s">
        <v>91</v>
      </c>
    </row>
    <row r="46" spans="1:2" x14ac:dyDescent="0.2">
      <c r="A46" s="443" t="s">
        <v>126</v>
      </c>
      <c r="B46" s="444" t="s">
        <v>572</v>
      </c>
    </row>
    <row r="47" spans="1:2" ht="25.5" x14ac:dyDescent="0.2">
      <c r="A47" s="443" t="s">
        <v>119</v>
      </c>
      <c r="B47" s="444" t="s">
        <v>560</v>
      </c>
    </row>
    <row r="48" spans="1:2" ht="13.5" thickBot="1" x14ac:dyDescent="0.25">
      <c r="A48" s="445" t="s">
        <v>120</v>
      </c>
      <c r="B48" s="446">
        <v>4</v>
      </c>
    </row>
    <row r="49" spans="1:2" ht="25.5" x14ac:dyDescent="0.2">
      <c r="A49" s="441" t="s">
        <v>577</v>
      </c>
      <c r="B49" s="440" t="s">
        <v>580</v>
      </c>
    </row>
    <row r="50" spans="1:2" x14ac:dyDescent="0.2">
      <c r="A50" s="441" t="s">
        <v>125</v>
      </c>
      <c r="B50" s="442" t="s">
        <v>91</v>
      </c>
    </row>
    <row r="51" spans="1:2" x14ac:dyDescent="0.2">
      <c r="A51" s="443" t="s">
        <v>126</v>
      </c>
      <c r="B51" s="444" t="s">
        <v>572</v>
      </c>
    </row>
    <row r="52" spans="1:2" ht="25.5" x14ac:dyDescent="0.2">
      <c r="A52" s="443" t="s">
        <v>119</v>
      </c>
      <c r="B52" s="444" t="s">
        <v>560</v>
      </c>
    </row>
    <row r="53" spans="1:2" ht="13.5" thickBot="1" x14ac:dyDescent="0.25">
      <c r="A53" s="445" t="s">
        <v>120</v>
      </c>
      <c r="B53" s="446">
        <v>0</v>
      </c>
    </row>
    <row r="54" spans="1:2" ht="25.5" x14ac:dyDescent="0.2">
      <c r="A54" s="441" t="s">
        <v>579</v>
      </c>
      <c r="B54" s="440" t="s">
        <v>582</v>
      </c>
    </row>
    <row r="55" spans="1:2" x14ac:dyDescent="0.2">
      <c r="A55" s="441" t="s">
        <v>125</v>
      </c>
      <c r="B55" s="442" t="s">
        <v>91</v>
      </c>
    </row>
    <row r="56" spans="1:2" ht="25.5" x14ac:dyDescent="0.2">
      <c r="A56" s="443" t="s">
        <v>126</v>
      </c>
      <c r="B56" s="444" t="s">
        <v>566</v>
      </c>
    </row>
    <row r="57" spans="1:2" ht="25.5" x14ac:dyDescent="0.2">
      <c r="A57" s="443" t="s">
        <v>119</v>
      </c>
      <c r="B57" s="444" t="s">
        <v>560</v>
      </c>
    </row>
    <row r="58" spans="1:2" ht="13.5" thickBot="1" x14ac:dyDescent="0.25">
      <c r="A58" s="445" t="s">
        <v>120</v>
      </c>
      <c r="B58" s="446">
        <v>6</v>
      </c>
    </row>
    <row r="59" spans="1:2" ht="25.5" x14ac:dyDescent="0.2">
      <c r="A59" s="441" t="s">
        <v>581</v>
      </c>
      <c r="B59" s="440" t="s">
        <v>584</v>
      </c>
    </row>
    <row r="60" spans="1:2" x14ac:dyDescent="0.2">
      <c r="A60" s="441" t="s">
        <v>125</v>
      </c>
      <c r="B60" s="442" t="s">
        <v>91</v>
      </c>
    </row>
    <row r="61" spans="1:2" ht="25.5" x14ac:dyDescent="0.2">
      <c r="A61" s="443" t="s">
        <v>126</v>
      </c>
      <c r="B61" s="444" t="s">
        <v>566</v>
      </c>
    </row>
    <row r="62" spans="1:2" ht="25.5" x14ac:dyDescent="0.2">
      <c r="A62" s="443" t="s">
        <v>119</v>
      </c>
      <c r="B62" s="444" t="s">
        <v>560</v>
      </c>
    </row>
    <row r="63" spans="1:2" ht="13.5" thickBot="1" x14ac:dyDescent="0.25">
      <c r="A63" s="445" t="s">
        <v>120</v>
      </c>
      <c r="B63" s="446">
        <v>18</v>
      </c>
    </row>
    <row r="64" spans="1:2" x14ac:dyDescent="0.2">
      <c r="A64" s="441" t="s">
        <v>583</v>
      </c>
      <c r="B64" s="440" t="s">
        <v>586</v>
      </c>
    </row>
    <row r="65" spans="1:2" x14ac:dyDescent="0.2">
      <c r="A65" s="441" t="s">
        <v>125</v>
      </c>
      <c r="B65" s="442" t="s">
        <v>91</v>
      </c>
    </row>
    <row r="66" spans="1:2" x14ac:dyDescent="0.2">
      <c r="A66" s="443" t="s">
        <v>126</v>
      </c>
      <c r="B66" s="444" t="s">
        <v>572</v>
      </c>
    </row>
    <row r="67" spans="1:2" ht="25.5" x14ac:dyDescent="0.2">
      <c r="A67" s="443" t="s">
        <v>119</v>
      </c>
      <c r="B67" s="444" t="s">
        <v>560</v>
      </c>
    </row>
    <row r="68" spans="1:2" ht="13.5" thickBot="1" x14ac:dyDescent="0.25">
      <c r="A68" s="445" t="s">
        <v>120</v>
      </c>
      <c r="B68" s="446">
        <v>5</v>
      </c>
    </row>
    <row r="69" spans="1:2" x14ac:dyDescent="0.2">
      <c r="A69" s="441" t="s">
        <v>585</v>
      </c>
      <c r="B69" s="440" t="s">
        <v>588</v>
      </c>
    </row>
    <row r="70" spans="1:2" x14ac:dyDescent="0.2">
      <c r="A70" s="441" t="s">
        <v>125</v>
      </c>
      <c r="B70" s="442" t="s">
        <v>91</v>
      </c>
    </row>
    <row r="71" spans="1:2" x14ac:dyDescent="0.2">
      <c r="A71" s="443" t="s">
        <v>126</v>
      </c>
      <c r="B71" s="444" t="s">
        <v>569</v>
      </c>
    </row>
    <row r="72" spans="1:2" ht="25.5" x14ac:dyDescent="0.2">
      <c r="A72" s="443" t="s">
        <v>119</v>
      </c>
      <c r="B72" s="444" t="s">
        <v>560</v>
      </c>
    </row>
    <row r="73" spans="1:2" ht="13.5" thickBot="1" x14ac:dyDescent="0.25">
      <c r="A73" s="445" t="s">
        <v>120</v>
      </c>
      <c r="B73" s="446">
        <v>15</v>
      </c>
    </row>
    <row r="74" spans="1:2" x14ac:dyDescent="0.2">
      <c r="A74" s="441" t="s">
        <v>587</v>
      </c>
      <c r="B74" s="440" t="s">
        <v>590</v>
      </c>
    </row>
    <row r="75" spans="1:2" x14ac:dyDescent="0.2">
      <c r="A75" s="441" t="s">
        <v>125</v>
      </c>
      <c r="B75" s="442" t="s">
        <v>91</v>
      </c>
    </row>
    <row r="76" spans="1:2" ht="25.5" x14ac:dyDescent="0.2">
      <c r="A76" s="443" t="s">
        <v>126</v>
      </c>
      <c r="B76" s="444" t="s">
        <v>566</v>
      </c>
    </row>
    <row r="77" spans="1:2" ht="25.5" x14ac:dyDescent="0.2">
      <c r="A77" s="443" t="s">
        <v>119</v>
      </c>
      <c r="B77" s="444" t="s">
        <v>560</v>
      </c>
    </row>
    <row r="78" spans="1:2" ht="13.5" thickBot="1" x14ac:dyDescent="0.25">
      <c r="A78" s="445" t="s">
        <v>120</v>
      </c>
      <c r="B78" s="446">
        <v>10</v>
      </c>
    </row>
    <row r="79" spans="1:2" ht="25.5" x14ac:dyDescent="0.2">
      <c r="A79" s="441" t="s">
        <v>589</v>
      </c>
      <c r="B79" s="440" t="s">
        <v>592</v>
      </c>
    </row>
    <row r="80" spans="1:2" x14ac:dyDescent="0.2">
      <c r="A80" s="441" t="s">
        <v>125</v>
      </c>
      <c r="B80" s="442" t="s">
        <v>91</v>
      </c>
    </row>
    <row r="81" spans="1:2" x14ac:dyDescent="0.2">
      <c r="A81" s="443" t="s">
        <v>126</v>
      </c>
      <c r="B81" s="444" t="s">
        <v>572</v>
      </c>
    </row>
    <row r="82" spans="1:2" ht="25.5" x14ac:dyDescent="0.2">
      <c r="A82" s="443" t="s">
        <v>119</v>
      </c>
      <c r="B82" s="444" t="s">
        <v>560</v>
      </c>
    </row>
    <row r="83" spans="1:2" ht="13.5" thickBot="1" x14ac:dyDescent="0.25">
      <c r="A83" s="445" t="s">
        <v>120</v>
      </c>
      <c r="B83" s="446">
        <v>19</v>
      </c>
    </row>
    <row r="84" spans="1:2" x14ac:dyDescent="0.2">
      <c r="A84" s="441" t="s">
        <v>591</v>
      </c>
      <c r="B84" s="440" t="s">
        <v>594</v>
      </c>
    </row>
    <row r="85" spans="1:2" x14ac:dyDescent="0.2">
      <c r="A85" s="441" t="s">
        <v>125</v>
      </c>
      <c r="B85" s="442" t="s">
        <v>91</v>
      </c>
    </row>
    <row r="86" spans="1:2" x14ac:dyDescent="0.2">
      <c r="A86" s="443" t="s">
        <v>126</v>
      </c>
      <c r="B86" s="444" t="s">
        <v>572</v>
      </c>
    </row>
    <row r="87" spans="1:2" ht="25.5" x14ac:dyDescent="0.2">
      <c r="A87" s="443" t="s">
        <v>119</v>
      </c>
      <c r="B87" s="444" t="s">
        <v>560</v>
      </c>
    </row>
    <row r="88" spans="1:2" ht="13.5" thickBot="1" x14ac:dyDescent="0.25">
      <c r="A88" s="445" t="s">
        <v>120</v>
      </c>
      <c r="B88" s="446">
        <v>31</v>
      </c>
    </row>
    <row r="89" spans="1:2" x14ac:dyDescent="0.2">
      <c r="A89" s="441" t="s">
        <v>593</v>
      </c>
      <c r="B89" s="440" t="s">
        <v>596</v>
      </c>
    </row>
    <row r="90" spans="1:2" x14ac:dyDescent="0.2">
      <c r="A90" s="441" t="s">
        <v>125</v>
      </c>
      <c r="B90" s="442" t="s">
        <v>91</v>
      </c>
    </row>
    <row r="91" spans="1:2" ht="25.5" x14ac:dyDescent="0.2">
      <c r="A91" s="443" t="s">
        <v>126</v>
      </c>
      <c r="B91" s="444" t="s">
        <v>566</v>
      </c>
    </row>
    <row r="92" spans="1:2" ht="25.5" x14ac:dyDescent="0.2">
      <c r="A92" s="443" t="s">
        <v>119</v>
      </c>
      <c r="B92" s="444" t="s">
        <v>560</v>
      </c>
    </row>
    <row r="93" spans="1:2" ht="13.5" thickBot="1" x14ac:dyDescent="0.25">
      <c r="A93" s="445" t="s">
        <v>120</v>
      </c>
      <c r="B93" s="446">
        <v>10</v>
      </c>
    </row>
    <row r="94" spans="1:2" ht="25.5" x14ac:dyDescent="0.2">
      <c r="A94" s="441" t="s">
        <v>595</v>
      </c>
      <c r="B94" s="440" t="s">
        <v>598</v>
      </c>
    </row>
    <row r="95" spans="1:2" x14ac:dyDescent="0.2">
      <c r="A95" s="441" t="s">
        <v>125</v>
      </c>
      <c r="B95" s="442" t="s">
        <v>91</v>
      </c>
    </row>
    <row r="96" spans="1:2" ht="25.5" x14ac:dyDescent="0.2">
      <c r="A96" s="443" t="s">
        <v>126</v>
      </c>
      <c r="B96" s="444" t="s">
        <v>566</v>
      </c>
    </row>
    <row r="97" spans="1:2" ht="25.5" x14ac:dyDescent="0.2">
      <c r="A97" s="443" t="s">
        <v>119</v>
      </c>
      <c r="B97" s="444" t="s">
        <v>560</v>
      </c>
    </row>
    <row r="98" spans="1:2" ht="13.5" thickBot="1" x14ac:dyDescent="0.25">
      <c r="A98" s="445" t="s">
        <v>120</v>
      </c>
      <c r="B98" s="446">
        <v>0</v>
      </c>
    </row>
    <row r="99" spans="1:2" x14ac:dyDescent="0.2">
      <c r="A99" s="441" t="s">
        <v>597</v>
      </c>
      <c r="B99" s="440" t="s">
        <v>600</v>
      </c>
    </row>
    <row r="100" spans="1:2" x14ac:dyDescent="0.2">
      <c r="A100" s="441" t="s">
        <v>125</v>
      </c>
      <c r="B100" s="442" t="s">
        <v>91</v>
      </c>
    </row>
    <row r="101" spans="1:2" x14ac:dyDescent="0.2">
      <c r="A101" s="443" t="s">
        <v>126</v>
      </c>
      <c r="B101" s="444" t="s">
        <v>572</v>
      </c>
    </row>
    <row r="102" spans="1:2" ht="25.5" x14ac:dyDescent="0.2">
      <c r="A102" s="443" t="s">
        <v>119</v>
      </c>
      <c r="B102" s="444" t="s">
        <v>560</v>
      </c>
    </row>
    <row r="103" spans="1:2" ht="13.5" thickBot="1" x14ac:dyDescent="0.25">
      <c r="A103" s="445" t="s">
        <v>120</v>
      </c>
      <c r="B103" s="446">
        <v>0</v>
      </c>
    </row>
    <row r="104" spans="1:2" x14ac:dyDescent="0.2">
      <c r="A104" s="162" t="s">
        <v>599</v>
      </c>
      <c r="B104" s="440" t="s">
        <v>602</v>
      </c>
    </row>
    <row r="105" spans="1:2" x14ac:dyDescent="0.2">
      <c r="A105" s="441" t="s">
        <v>125</v>
      </c>
      <c r="B105" s="442" t="s">
        <v>91</v>
      </c>
    </row>
    <row r="106" spans="1:2" x14ac:dyDescent="0.2">
      <c r="A106" s="443" t="s">
        <v>126</v>
      </c>
      <c r="B106" s="444" t="s">
        <v>572</v>
      </c>
    </row>
    <row r="107" spans="1:2" ht="25.5" x14ac:dyDescent="0.2">
      <c r="A107" s="443" t="s">
        <v>119</v>
      </c>
      <c r="B107" s="444" t="s">
        <v>560</v>
      </c>
    </row>
    <row r="108" spans="1:2" ht="13.5" thickBot="1" x14ac:dyDescent="0.25">
      <c r="A108" s="445" t="s">
        <v>120</v>
      </c>
      <c r="B108" s="446">
        <v>78</v>
      </c>
    </row>
    <row r="109" spans="1:2" ht="38.25" customHeight="1" x14ac:dyDescent="0.2">
      <c r="A109" s="425" t="s">
        <v>493</v>
      </c>
      <c r="B109" s="426"/>
    </row>
    <row r="110" spans="1:2" x14ac:dyDescent="0.2">
      <c r="A110" s="162" t="s">
        <v>601</v>
      </c>
      <c r="B110" s="439" t="s">
        <v>604</v>
      </c>
    </row>
    <row r="111" spans="1:2" ht="15" customHeight="1" x14ac:dyDescent="0.2">
      <c r="A111" s="162" t="s">
        <v>125</v>
      </c>
      <c r="B111" s="435" t="s">
        <v>97</v>
      </c>
    </row>
    <row r="112" spans="1:2" ht="15" customHeight="1" x14ac:dyDescent="0.2">
      <c r="A112" s="118" t="s">
        <v>126</v>
      </c>
      <c r="B112" s="436" t="s">
        <v>605</v>
      </c>
    </row>
    <row r="113" spans="1:2" ht="25.5" x14ac:dyDescent="0.2">
      <c r="A113" s="118" t="s">
        <v>119</v>
      </c>
      <c r="B113" s="436" t="s">
        <v>560</v>
      </c>
    </row>
    <row r="114" spans="1:2" ht="13.5" thickBot="1" x14ac:dyDescent="0.25">
      <c r="A114" s="430" t="s">
        <v>120</v>
      </c>
      <c r="B114" s="424">
        <v>3</v>
      </c>
    </row>
    <row r="115" spans="1:2" x14ac:dyDescent="0.2">
      <c r="A115" s="162" t="s">
        <v>603</v>
      </c>
      <c r="B115" s="439" t="s">
        <v>607</v>
      </c>
    </row>
    <row r="116" spans="1:2" x14ac:dyDescent="0.2">
      <c r="A116" s="162" t="s">
        <v>125</v>
      </c>
      <c r="B116" s="435" t="s">
        <v>97</v>
      </c>
    </row>
    <row r="117" spans="1:2" x14ac:dyDescent="0.2">
      <c r="A117" s="118" t="s">
        <v>126</v>
      </c>
      <c r="B117" s="436" t="s">
        <v>605</v>
      </c>
    </row>
    <row r="118" spans="1:2" ht="25.5" x14ac:dyDescent="0.2">
      <c r="A118" s="118" t="s">
        <v>119</v>
      </c>
      <c r="B118" s="436" t="s">
        <v>560</v>
      </c>
    </row>
    <row r="119" spans="1:2" ht="13.5" thickBot="1" x14ac:dyDescent="0.25">
      <c r="A119" s="85" t="s">
        <v>120</v>
      </c>
      <c r="B119" s="424">
        <v>24</v>
      </c>
    </row>
    <row r="120" spans="1:2" ht="38.25" customHeight="1" x14ac:dyDescent="0.2">
      <c r="A120" s="86" t="s">
        <v>494</v>
      </c>
      <c r="B120" s="438"/>
    </row>
    <row r="121" spans="1:2" x14ac:dyDescent="0.2">
      <c r="A121" s="162" t="s">
        <v>606</v>
      </c>
      <c r="B121" s="439" t="s">
        <v>609</v>
      </c>
    </row>
    <row r="122" spans="1:2" x14ac:dyDescent="0.2">
      <c r="A122" s="162" t="s">
        <v>125</v>
      </c>
      <c r="B122" s="435" t="s">
        <v>85</v>
      </c>
    </row>
    <row r="123" spans="1:2" x14ac:dyDescent="0.2">
      <c r="A123" s="118" t="s">
        <v>126</v>
      </c>
      <c r="B123" s="436" t="s">
        <v>610</v>
      </c>
    </row>
    <row r="124" spans="1:2" ht="25.5" x14ac:dyDescent="0.2">
      <c r="A124" s="118" t="s">
        <v>119</v>
      </c>
      <c r="B124" s="436" t="s">
        <v>560</v>
      </c>
    </row>
    <row r="125" spans="1:2" ht="13.5" thickBot="1" x14ac:dyDescent="0.25">
      <c r="A125" s="85" t="s">
        <v>120</v>
      </c>
      <c r="B125" s="424">
        <v>8</v>
      </c>
    </row>
    <row r="126" spans="1:2" ht="38.25" customHeight="1" x14ac:dyDescent="0.2">
      <c r="A126" s="425" t="s">
        <v>490</v>
      </c>
      <c r="B126" s="426"/>
    </row>
    <row r="127" spans="1:2" x14ac:dyDescent="0.2">
      <c r="A127" s="162" t="s">
        <v>608</v>
      </c>
      <c r="B127" s="439" t="s">
        <v>612</v>
      </c>
    </row>
    <row r="128" spans="1:2" x14ac:dyDescent="0.2">
      <c r="A128" s="162" t="s">
        <v>125</v>
      </c>
      <c r="B128" s="435" t="s">
        <v>85</v>
      </c>
    </row>
    <row r="129" spans="1:2" ht="25.5" x14ac:dyDescent="0.2">
      <c r="A129" s="118" t="s">
        <v>126</v>
      </c>
      <c r="B129" s="433" t="s">
        <v>613</v>
      </c>
    </row>
    <row r="130" spans="1:2" ht="25.5" x14ac:dyDescent="0.2">
      <c r="A130" s="118" t="s">
        <v>119</v>
      </c>
      <c r="B130" s="436" t="s">
        <v>560</v>
      </c>
    </row>
    <row r="131" spans="1:2" ht="13.5" thickBot="1" x14ac:dyDescent="0.25">
      <c r="A131" s="85" t="s">
        <v>120</v>
      </c>
      <c r="B131" s="424">
        <v>8</v>
      </c>
    </row>
    <row r="132" spans="1:2" x14ac:dyDescent="0.2">
      <c r="A132" s="270" t="s">
        <v>611</v>
      </c>
      <c r="B132" s="447" t="s">
        <v>614</v>
      </c>
    </row>
    <row r="133" spans="1:2" x14ac:dyDescent="0.2">
      <c r="A133" s="162" t="s">
        <v>125</v>
      </c>
      <c r="B133" s="435" t="s">
        <v>85</v>
      </c>
    </row>
    <row r="134" spans="1:2" ht="25.5" x14ac:dyDescent="0.2">
      <c r="A134" s="118" t="s">
        <v>126</v>
      </c>
      <c r="B134" s="433" t="s">
        <v>613</v>
      </c>
    </row>
    <row r="135" spans="1:2" ht="25.5" x14ac:dyDescent="0.2">
      <c r="A135" s="118" t="s">
        <v>119</v>
      </c>
      <c r="B135" s="436" t="s">
        <v>560</v>
      </c>
    </row>
    <row r="136" spans="1:2" ht="13.5" thickBot="1" x14ac:dyDescent="0.25">
      <c r="A136" s="85" t="s">
        <v>120</v>
      </c>
      <c r="B136" s="424">
        <v>1</v>
      </c>
    </row>
    <row r="137" spans="1:2" x14ac:dyDescent="0.2">
      <c r="A137" s="87"/>
      <c r="B137" s="418"/>
    </row>
    <row r="138" spans="1:2" ht="12.75" customHeight="1" x14ac:dyDescent="0.2">
      <c r="A138" s="503" t="s">
        <v>128</v>
      </c>
      <c r="B138" s="503"/>
    </row>
    <row r="139" spans="1:2" x14ac:dyDescent="0.2">
      <c r="A139" s="503"/>
      <c r="B139" s="503"/>
    </row>
  </sheetData>
  <mergeCells count="3">
    <mergeCell ref="A1:B1"/>
    <mergeCell ref="D1:I1"/>
    <mergeCell ref="A138:B139"/>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04" t="s">
        <v>129</v>
      </c>
      <c r="B1" s="505"/>
      <c r="D1" s="498" t="s">
        <v>130</v>
      </c>
      <c r="E1" s="499"/>
      <c r="F1" s="499"/>
      <c r="G1" s="499"/>
      <c r="H1" s="499"/>
      <c r="I1" s="500"/>
    </row>
    <row r="2" spans="1:9" s="4" customFormat="1" ht="38.25" customHeight="1" x14ac:dyDescent="0.2">
      <c r="A2" s="12" t="s">
        <v>488</v>
      </c>
      <c r="B2" s="37"/>
      <c r="D2" s="12" t="s">
        <v>488</v>
      </c>
      <c r="E2" s="314" t="s">
        <v>71</v>
      </c>
      <c r="F2" s="314" t="s">
        <v>72</v>
      </c>
      <c r="G2" s="314" t="s">
        <v>73</v>
      </c>
      <c r="H2" s="314" t="s">
        <v>74</v>
      </c>
      <c r="I2" s="160" t="s">
        <v>112</v>
      </c>
    </row>
    <row r="3" spans="1:9" s="4" customFormat="1" x14ac:dyDescent="0.2">
      <c r="A3" s="25" t="s">
        <v>124</v>
      </c>
      <c r="B3" s="55"/>
      <c r="D3" s="54" t="s">
        <v>114</v>
      </c>
      <c r="E3" s="6"/>
      <c r="F3" s="6"/>
      <c r="G3" s="6"/>
      <c r="H3" s="6"/>
      <c r="I3" s="27">
        <f>SUM(E3:H3)</f>
        <v>0</v>
      </c>
    </row>
    <row r="4" spans="1:9" s="4" customFormat="1" ht="13.5" thickBot="1" x14ac:dyDescent="0.25">
      <c r="A4" s="162" t="s">
        <v>131</v>
      </c>
      <c r="B4" s="55"/>
      <c r="D4" s="76" t="s">
        <v>116</v>
      </c>
      <c r="E4" s="71"/>
      <c r="F4" s="71"/>
      <c r="G4" s="71"/>
      <c r="H4" s="71"/>
      <c r="I4" s="161">
        <f>SUM(E4:H4)</f>
        <v>0</v>
      </c>
    </row>
    <row r="5" spans="1:9" x14ac:dyDescent="0.2">
      <c r="A5" s="118" t="s">
        <v>132</v>
      </c>
      <c r="B5" s="53"/>
    </row>
    <row r="6" spans="1:9" ht="25.5" x14ac:dyDescent="0.2">
      <c r="A6" s="118" t="s">
        <v>119</v>
      </c>
      <c r="B6" s="53"/>
    </row>
    <row r="7" spans="1:9" x14ac:dyDescent="0.2">
      <c r="A7" s="99" t="s">
        <v>120</v>
      </c>
      <c r="B7" s="53"/>
    </row>
    <row r="8" spans="1:9" x14ac:dyDescent="0.2">
      <c r="A8" s="162" t="s">
        <v>127</v>
      </c>
      <c r="B8" s="55"/>
    </row>
    <row r="9" spans="1:9" x14ac:dyDescent="0.2">
      <c r="A9" s="162" t="s">
        <v>131</v>
      </c>
      <c r="B9" s="55"/>
    </row>
    <row r="10" spans="1:9" x14ac:dyDescent="0.2">
      <c r="A10" s="118" t="s">
        <v>132</v>
      </c>
      <c r="B10" s="53"/>
    </row>
    <row r="11" spans="1:9" ht="25.5" x14ac:dyDescent="0.2">
      <c r="A11" s="118" t="s">
        <v>119</v>
      </c>
      <c r="B11" s="53"/>
    </row>
    <row r="12" spans="1:9" ht="13.5" thickBot="1" x14ac:dyDescent="0.25">
      <c r="A12" s="38" t="s">
        <v>120</v>
      </c>
      <c r="B12" s="16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06" t="s">
        <v>133</v>
      </c>
      <c r="B1" s="480"/>
      <c r="C1" s="480"/>
      <c r="D1" s="480"/>
      <c r="E1" s="480"/>
      <c r="F1" s="480"/>
      <c r="G1" s="480"/>
      <c r="H1" s="480"/>
      <c r="I1" s="480"/>
      <c r="J1" s="482"/>
    </row>
    <row r="2" spans="1:10" s="4" customFormat="1" ht="38.25" customHeight="1" x14ac:dyDescent="0.2">
      <c r="A2" s="12" t="s">
        <v>488</v>
      </c>
      <c r="B2" s="7"/>
      <c r="C2" s="490" t="s">
        <v>134</v>
      </c>
      <c r="D2" s="490"/>
      <c r="E2" s="490"/>
      <c r="F2" s="490" t="s">
        <v>135</v>
      </c>
      <c r="G2" s="490"/>
      <c r="H2" s="490"/>
      <c r="I2" s="508" t="s">
        <v>136</v>
      </c>
      <c r="J2" s="510" t="s">
        <v>75</v>
      </c>
    </row>
    <row r="3" spans="1:10" s="4" customFormat="1" ht="25.5" x14ac:dyDescent="0.2">
      <c r="A3" s="12"/>
      <c r="B3" s="7"/>
      <c r="C3" s="314" t="s">
        <v>137</v>
      </c>
      <c r="D3" s="314" t="s">
        <v>138</v>
      </c>
      <c r="E3" s="314" t="s">
        <v>139</v>
      </c>
      <c r="F3" s="314" t="s">
        <v>137</v>
      </c>
      <c r="G3" s="314" t="s">
        <v>138</v>
      </c>
      <c r="H3" s="314" t="s">
        <v>139</v>
      </c>
      <c r="I3" s="509"/>
      <c r="J3" s="511"/>
    </row>
    <row r="4" spans="1:10" s="2" customFormat="1" x14ac:dyDescent="0.2">
      <c r="A4" s="243" t="s">
        <v>78</v>
      </c>
      <c r="B4" s="244" t="s">
        <v>79</v>
      </c>
      <c r="C4" s="507"/>
      <c r="D4" s="507"/>
      <c r="E4" s="507"/>
      <c r="F4" s="507"/>
      <c r="G4" s="507"/>
      <c r="H4" s="507"/>
      <c r="I4" s="507"/>
      <c r="J4" s="14"/>
    </row>
    <row r="5" spans="1:10" x14ac:dyDescent="0.2">
      <c r="A5" s="118" t="s">
        <v>80</v>
      </c>
      <c r="B5" s="245" t="s">
        <v>81</v>
      </c>
      <c r="C5" s="8">
        <v>0</v>
      </c>
      <c r="D5" s="8">
        <v>0</v>
      </c>
      <c r="E5" s="8">
        <v>0</v>
      </c>
      <c r="F5" s="8">
        <v>0</v>
      </c>
      <c r="G5" s="8">
        <v>0</v>
      </c>
      <c r="H5" s="8">
        <v>0</v>
      </c>
      <c r="I5" s="8">
        <v>0</v>
      </c>
      <c r="J5" s="16">
        <f>SUM(C5:I5)</f>
        <v>0</v>
      </c>
    </row>
    <row r="6" spans="1:10" x14ac:dyDescent="0.2">
      <c r="A6" s="118" t="s">
        <v>82</v>
      </c>
      <c r="B6" s="245" t="s">
        <v>83</v>
      </c>
      <c r="C6" s="8">
        <v>13</v>
      </c>
      <c r="D6" s="8">
        <v>5</v>
      </c>
      <c r="E6" s="8">
        <v>51</v>
      </c>
      <c r="F6" s="8">
        <v>16</v>
      </c>
      <c r="G6" s="8">
        <v>1</v>
      </c>
      <c r="H6" s="8">
        <v>0</v>
      </c>
      <c r="I6" s="8">
        <v>0</v>
      </c>
      <c r="J6" s="16">
        <f t="shared" ref="J6:J15" si="0">SUM(C6:I6)</f>
        <v>86</v>
      </c>
    </row>
    <row r="7" spans="1:10" x14ac:dyDescent="0.2">
      <c r="A7" s="118" t="s">
        <v>84</v>
      </c>
      <c r="B7" s="245" t="s">
        <v>85</v>
      </c>
      <c r="C7" s="8">
        <v>3</v>
      </c>
      <c r="D7" s="8">
        <v>2</v>
      </c>
      <c r="E7" s="8">
        <v>1</v>
      </c>
      <c r="F7" s="8">
        <v>4</v>
      </c>
      <c r="G7" s="8">
        <v>52</v>
      </c>
      <c r="H7" s="8">
        <v>0</v>
      </c>
      <c r="I7" s="8">
        <v>3</v>
      </c>
      <c r="J7" s="16">
        <f t="shared" si="0"/>
        <v>65</v>
      </c>
    </row>
    <row r="8" spans="1:10" x14ac:dyDescent="0.2">
      <c r="A8" s="118" t="s">
        <v>86</v>
      </c>
      <c r="B8" s="245" t="s">
        <v>87</v>
      </c>
      <c r="C8" s="8">
        <v>8</v>
      </c>
      <c r="D8" s="8">
        <v>3</v>
      </c>
      <c r="E8" s="8">
        <v>0</v>
      </c>
      <c r="F8" s="8">
        <v>48</v>
      </c>
      <c r="G8" s="8">
        <v>3</v>
      </c>
      <c r="H8" s="8">
        <v>0</v>
      </c>
      <c r="I8" s="8">
        <v>57</v>
      </c>
      <c r="J8" s="16">
        <f t="shared" si="0"/>
        <v>119</v>
      </c>
    </row>
    <row r="9" spans="1:10" x14ac:dyDescent="0.2">
      <c r="A9" s="118" t="s">
        <v>88</v>
      </c>
      <c r="B9" s="245" t="s">
        <v>89</v>
      </c>
      <c r="C9" s="8">
        <v>0</v>
      </c>
      <c r="D9" s="8">
        <v>0</v>
      </c>
      <c r="E9" s="8">
        <v>0</v>
      </c>
      <c r="F9" s="8">
        <v>2</v>
      </c>
      <c r="G9" s="8">
        <v>0</v>
      </c>
      <c r="H9" s="8">
        <v>0</v>
      </c>
      <c r="I9" s="8">
        <v>0</v>
      </c>
      <c r="J9" s="16">
        <f t="shared" si="0"/>
        <v>2</v>
      </c>
    </row>
    <row r="10" spans="1:10" x14ac:dyDescent="0.2">
      <c r="A10" s="118" t="s">
        <v>90</v>
      </c>
      <c r="B10" s="245" t="s">
        <v>91</v>
      </c>
      <c r="C10" s="8">
        <v>3</v>
      </c>
      <c r="D10" s="8">
        <v>2</v>
      </c>
      <c r="E10" s="8">
        <v>12</v>
      </c>
      <c r="F10" s="8">
        <v>6</v>
      </c>
      <c r="G10" s="8">
        <v>7</v>
      </c>
      <c r="H10" s="8">
        <v>0</v>
      </c>
      <c r="I10" s="8">
        <v>1</v>
      </c>
      <c r="J10" s="16">
        <f t="shared" si="0"/>
        <v>31</v>
      </c>
    </row>
    <row r="11" spans="1:10" x14ac:dyDescent="0.2">
      <c r="A11" s="118" t="s">
        <v>92</v>
      </c>
      <c r="B11" s="245" t="s">
        <v>93</v>
      </c>
      <c r="C11" s="8">
        <v>0</v>
      </c>
      <c r="D11" s="8">
        <v>0</v>
      </c>
      <c r="E11" s="8">
        <v>0</v>
      </c>
      <c r="F11" s="8">
        <v>0</v>
      </c>
      <c r="G11" s="8">
        <v>0</v>
      </c>
      <c r="H11" s="8">
        <v>0</v>
      </c>
      <c r="I11" s="8">
        <v>0</v>
      </c>
      <c r="J11" s="16">
        <f t="shared" si="0"/>
        <v>0</v>
      </c>
    </row>
    <row r="12" spans="1:10" x14ac:dyDescent="0.2">
      <c r="A12" s="118" t="s">
        <v>94</v>
      </c>
      <c r="B12" s="245" t="s">
        <v>95</v>
      </c>
      <c r="C12" s="8">
        <v>0</v>
      </c>
      <c r="D12" s="8">
        <v>0</v>
      </c>
      <c r="E12" s="8">
        <v>1</v>
      </c>
      <c r="F12" s="8">
        <v>2</v>
      </c>
      <c r="G12" s="8">
        <v>1</v>
      </c>
      <c r="H12" s="8">
        <v>0</v>
      </c>
      <c r="I12" s="8">
        <v>0</v>
      </c>
      <c r="J12" s="16">
        <f t="shared" si="0"/>
        <v>4</v>
      </c>
    </row>
    <row r="13" spans="1:10" x14ac:dyDescent="0.2">
      <c r="A13" s="118" t="s">
        <v>96</v>
      </c>
      <c r="B13" s="245" t="s">
        <v>97</v>
      </c>
      <c r="C13" s="8">
        <v>0</v>
      </c>
      <c r="D13" s="8">
        <v>3</v>
      </c>
      <c r="E13" s="8">
        <v>0</v>
      </c>
      <c r="F13" s="8">
        <v>1</v>
      </c>
      <c r="G13" s="8">
        <v>5</v>
      </c>
      <c r="H13" s="8">
        <v>0</v>
      </c>
      <c r="I13" s="8">
        <v>0</v>
      </c>
      <c r="J13" s="16">
        <f t="shared" si="0"/>
        <v>9</v>
      </c>
    </row>
    <row r="14" spans="1:10" x14ac:dyDescent="0.2">
      <c r="A14" s="118" t="s">
        <v>98</v>
      </c>
      <c r="B14" s="245" t="s">
        <v>99</v>
      </c>
      <c r="C14" s="8">
        <v>10</v>
      </c>
      <c r="D14" s="8">
        <v>6</v>
      </c>
      <c r="E14" s="8">
        <v>4</v>
      </c>
      <c r="F14" s="8">
        <v>12</v>
      </c>
      <c r="G14" s="8">
        <v>6</v>
      </c>
      <c r="H14" s="8">
        <v>0</v>
      </c>
      <c r="I14" s="8">
        <v>0</v>
      </c>
      <c r="J14" s="16">
        <f t="shared" si="0"/>
        <v>38</v>
      </c>
    </row>
    <row r="15" spans="1:10" x14ac:dyDescent="0.2">
      <c r="A15" s="118" t="s">
        <v>100</v>
      </c>
      <c r="B15" s="245" t="s">
        <v>101</v>
      </c>
      <c r="C15" s="20">
        <v>0</v>
      </c>
      <c r="D15" s="20">
        <v>0</v>
      </c>
      <c r="E15" s="20">
        <v>0</v>
      </c>
      <c r="F15" s="20">
        <v>0</v>
      </c>
      <c r="G15" s="20">
        <v>0</v>
      </c>
      <c r="H15" s="20">
        <v>0</v>
      </c>
      <c r="I15" s="20">
        <v>0</v>
      </c>
      <c r="J15" s="16">
        <f t="shared" si="0"/>
        <v>0</v>
      </c>
    </row>
    <row r="16" spans="1:10" ht="13.5" thickBot="1" x14ac:dyDescent="0.25">
      <c r="A16" s="22" t="s">
        <v>75</v>
      </c>
      <c r="B16" s="235" t="s">
        <v>103</v>
      </c>
      <c r="C16" s="24">
        <f t="shared" ref="C16:H16" si="1">SUM(C5:C15)</f>
        <v>37</v>
      </c>
      <c r="D16" s="24">
        <f t="shared" si="1"/>
        <v>21</v>
      </c>
      <c r="E16" s="24">
        <f t="shared" si="1"/>
        <v>69</v>
      </c>
      <c r="F16" s="24">
        <f t="shared" si="1"/>
        <v>91</v>
      </c>
      <c r="G16" s="24">
        <f t="shared" si="1"/>
        <v>75</v>
      </c>
      <c r="H16" s="24">
        <f t="shared" si="1"/>
        <v>0</v>
      </c>
      <c r="I16" s="24">
        <f>SUM(I5:I15)</f>
        <v>61</v>
      </c>
      <c r="J16" s="17">
        <f>SUM(J5:J15)</f>
        <v>354</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06" t="s">
        <v>140</v>
      </c>
      <c r="B1" s="480"/>
      <c r="C1" s="480"/>
      <c r="D1" s="480"/>
      <c r="E1" s="480"/>
      <c r="F1" s="480"/>
      <c r="G1" s="480"/>
      <c r="H1" s="480"/>
      <c r="I1" s="480"/>
      <c r="J1" s="480"/>
      <c r="K1" s="482"/>
    </row>
    <row r="2" spans="1:11" s="4" customFormat="1" ht="38.25" customHeight="1" x14ac:dyDescent="0.2">
      <c r="A2" s="12" t="s">
        <v>488</v>
      </c>
      <c r="B2" s="7"/>
      <c r="C2" s="490" t="s">
        <v>134</v>
      </c>
      <c r="D2" s="490"/>
      <c r="E2" s="490"/>
      <c r="F2" s="490" t="s">
        <v>135</v>
      </c>
      <c r="G2" s="490"/>
      <c r="H2" s="490"/>
      <c r="I2" s="508" t="s">
        <v>136</v>
      </c>
      <c r="J2" s="513" t="s">
        <v>141</v>
      </c>
      <c r="K2" s="515" t="s">
        <v>142</v>
      </c>
    </row>
    <row r="3" spans="1:11" s="4" customFormat="1" ht="30.75" customHeight="1" x14ac:dyDescent="0.2">
      <c r="A3" s="12"/>
      <c r="B3" s="7"/>
      <c r="C3" s="314" t="s">
        <v>137</v>
      </c>
      <c r="D3" s="314" t="s">
        <v>138</v>
      </c>
      <c r="E3" s="314" t="s">
        <v>139</v>
      </c>
      <c r="F3" s="314" t="s">
        <v>137</v>
      </c>
      <c r="G3" s="314" t="s">
        <v>138</v>
      </c>
      <c r="H3" s="314" t="s">
        <v>139</v>
      </c>
      <c r="I3" s="509"/>
      <c r="J3" s="514"/>
      <c r="K3" s="516"/>
    </row>
    <row r="4" spans="1:11" s="2" customFormat="1" x14ac:dyDescent="0.2">
      <c r="A4" s="243" t="s">
        <v>78</v>
      </c>
      <c r="B4" s="244" t="s">
        <v>79</v>
      </c>
      <c r="C4" s="507"/>
      <c r="D4" s="507"/>
      <c r="E4" s="507"/>
      <c r="F4" s="507"/>
      <c r="G4" s="507"/>
      <c r="H4" s="507"/>
      <c r="I4" s="507"/>
      <c r="J4" s="31"/>
      <c r="K4" s="32"/>
    </row>
    <row r="5" spans="1:11" x14ac:dyDescent="0.2">
      <c r="A5" s="118" t="s">
        <v>80</v>
      </c>
      <c r="B5" s="245" t="s">
        <v>81</v>
      </c>
      <c r="C5" s="8">
        <v>0</v>
      </c>
      <c r="D5" s="8">
        <v>0</v>
      </c>
      <c r="E5" s="8">
        <v>0</v>
      </c>
      <c r="F5" s="8">
        <v>0</v>
      </c>
      <c r="G5" s="8">
        <v>0</v>
      </c>
      <c r="H5" s="8">
        <v>0</v>
      </c>
      <c r="I5" s="8">
        <v>0</v>
      </c>
      <c r="J5" s="11">
        <v>0</v>
      </c>
      <c r="K5" s="30">
        <v>0</v>
      </c>
    </row>
    <row r="6" spans="1:11" x14ac:dyDescent="0.2">
      <c r="A6" s="118" t="s">
        <v>82</v>
      </c>
      <c r="B6" s="245" t="s">
        <v>83</v>
      </c>
      <c r="C6" s="8">
        <v>215</v>
      </c>
      <c r="D6" s="8">
        <v>86</v>
      </c>
      <c r="E6" s="8">
        <v>1012</v>
      </c>
      <c r="F6" s="8">
        <v>142</v>
      </c>
      <c r="G6" s="8">
        <v>16</v>
      </c>
      <c r="H6" s="8">
        <v>0</v>
      </c>
      <c r="I6" s="8">
        <v>0</v>
      </c>
      <c r="J6" s="11">
        <v>1471</v>
      </c>
      <c r="K6" s="30">
        <v>1223</v>
      </c>
    </row>
    <row r="7" spans="1:11" x14ac:dyDescent="0.2">
      <c r="A7" s="118" t="s">
        <v>84</v>
      </c>
      <c r="B7" s="245" t="s">
        <v>85</v>
      </c>
      <c r="C7" s="8">
        <v>60</v>
      </c>
      <c r="D7" s="8">
        <v>36</v>
      </c>
      <c r="E7" s="8">
        <v>5</v>
      </c>
      <c r="F7" s="8">
        <v>76</v>
      </c>
      <c r="G7" s="8">
        <v>448</v>
      </c>
      <c r="H7" s="8">
        <v>0</v>
      </c>
      <c r="I7" s="8">
        <v>60</v>
      </c>
      <c r="J7" s="11">
        <v>597</v>
      </c>
      <c r="K7" s="30">
        <v>0</v>
      </c>
    </row>
    <row r="8" spans="1:11" x14ac:dyDescent="0.2">
      <c r="A8" s="118" t="s">
        <v>86</v>
      </c>
      <c r="B8" s="245" t="s">
        <v>87</v>
      </c>
      <c r="C8" s="8">
        <v>58</v>
      </c>
      <c r="D8" s="8">
        <v>18</v>
      </c>
      <c r="E8" s="8">
        <v>0</v>
      </c>
      <c r="F8" s="8">
        <v>910</v>
      </c>
      <c r="G8" s="8">
        <v>26</v>
      </c>
      <c r="H8" s="8">
        <v>0</v>
      </c>
      <c r="I8" s="8">
        <v>1042</v>
      </c>
      <c r="J8" s="11">
        <v>2054</v>
      </c>
      <c r="K8" s="30">
        <v>0</v>
      </c>
    </row>
    <row r="9" spans="1:11" x14ac:dyDescent="0.2">
      <c r="A9" s="118" t="s">
        <v>88</v>
      </c>
      <c r="B9" s="245" t="s">
        <v>89</v>
      </c>
      <c r="C9" s="8">
        <v>0</v>
      </c>
      <c r="D9" s="8">
        <v>0</v>
      </c>
      <c r="E9" s="8">
        <v>0</v>
      </c>
      <c r="F9" s="8">
        <v>36</v>
      </c>
      <c r="G9" s="8">
        <v>0</v>
      </c>
      <c r="H9" s="8">
        <v>0</v>
      </c>
      <c r="I9" s="8">
        <v>0</v>
      </c>
      <c r="J9" s="11">
        <v>36</v>
      </c>
      <c r="K9" s="30">
        <v>0</v>
      </c>
    </row>
    <row r="10" spans="1:11" x14ac:dyDescent="0.2">
      <c r="A10" s="118" t="s">
        <v>90</v>
      </c>
      <c r="B10" s="245" t="s">
        <v>91</v>
      </c>
      <c r="C10" s="8">
        <v>82</v>
      </c>
      <c r="D10" s="8">
        <v>57</v>
      </c>
      <c r="E10" s="8">
        <v>46</v>
      </c>
      <c r="F10" s="8">
        <v>225</v>
      </c>
      <c r="G10" s="8">
        <v>102</v>
      </c>
      <c r="H10" s="8">
        <v>0</v>
      </c>
      <c r="I10" s="8">
        <v>16</v>
      </c>
      <c r="J10" s="11">
        <v>528</v>
      </c>
      <c r="K10" s="30">
        <v>96</v>
      </c>
    </row>
    <row r="11" spans="1:11" x14ac:dyDescent="0.2">
      <c r="A11" s="118" t="s">
        <v>92</v>
      </c>
      <c r="B11" s="245" t="s">
        <v>93</v>
      </c>
      <c r="C11" s="8">
        <v>0</v>
      </c>
      <c r="D11" s="8">
        <v>0</v>
      </c>
      <c r="E11" s="8">
        <v>0</v>
      </c>
      <c r="F11" s="8">
        <v>0</v>
      </c>
      <c r="G11" s="8">
        <v>0</v>
      </c>
      <c r="H11" s="8">
        <v>0</v>
      </c>
      <c r="I11" s="8">
        <v>0</v>
      </c>
      <c r="J11" s="11">
        <v>0</v>
      </c>
      <c r="K11" s="30">
        <v>0</v>
      </c>
    </row>
    <row r="12" spans="1:11" x14ac:dyDescent="0.2">
      <c r="A12" s="118" t="s">
        <v>94</v>
      </c>
      <c r="B12" s="245" t="s">
        <v>95</v>
      </c>
      <c r="C12" s="8">
        <v>0</v>
      </c>
      <c r="D12" s="8">
        <v>0</v>
      </c>
      <c r="E12" s="8">
        <v>6</v>
      </c>
      <c r="F12" s="8">
        <v>17</v>
      </c>
      <c r="G12" s="8">
        <v>0</v>
      </c>
      <c r="H12" s="8">
        <v>0</v>
      </c>
      <c r="I12" s="8">
        <v>0</v>
      </c>
      <c r="J12" s="11">
        <v>23</v>
      </c>
      <c r="K12" s="30">
        <v>6</v>
      </c>
    </row>
    <row r="13" spans="1:11" x14ac:dyDescent="0.2">
      <c r="A13" s="118" t="s">
        <v>96</v>
      </c>
      <c r="B13" s="245" t="s">
        <v>97</v>
      </c>
      <c r="C13" s="8">
        <v>0</v>
      </c>
      <c r="D13" s="8">
        <v>3</v>
      </c>
      <c r="E13" s="8">
        <v>0</v>
      </c>
      <c r="F13" s="8">
        <v>1</v>
      </c>
      <c r="G13" s="8">
        <v>121</v>
      </c>
      <c r="H13" s="8">
        <v>0</v>
      </c>
      <c r="I13" s="8">
        <v>0</v>
      </c>
      <c r="J13" s="11">
        <v>125</v>
      </c>
      <c r="K13" s="30">
        <v>3</v>
      </c>
    </row>
    <row r="14" spans="1:11" x14ac:dyDescent="0.2">
      <c r="A14" s="118" t="s">
        <v>98</v>
      </c>
      <c r="B14" s="245" t="s">
        <v>99</v>
      </c>
      <c r="C14" s="8">
        <v>76</v>
      </c>
      <c r="D14" s="8">
        <v>77</v>
      </c>
      <c r="E14" s="8">
        <v>10</v>
      </c>
      <c r="F14" s="8">
        <v>245</v>
      </c>
      <c r="G14" s="8">
        <v>65</v>
      </c>
      <c r="H14" s="8">
        <v>0</v>
      </c>
      <c r="I14" s="8">
        <v>0</v>
      </c>
      <c r="J14" s="11">
        <v>473</v>
      </c>
      <c r="K14" s="30">
        <v>77</v>
      </c>
    </row>
    <row r="15" spans="1:11" x14ac:dyDescent="0.2">
      <c r="A15" s="118" t="s">
        <v>100</v>
      </c>
      <c r="B15" s="245" t="s">
        <v>101</v>
      </c>
      <c r="C15" s="20">
        <v>0</v>
      </c>
      <c r="D15" s="20">
        <v>0</v>
      </c>
      <c r="E15" s="20">
        <v>0</v>
      </c>
      <c r="F15" s="20">
        <v>0</v>
      </c>
      <c r="G15" s="20">
        <v>0</v>
      </c>
      <c r="H15" s="20">
        <v>0</v>
      </c>
      <c r="I15" s="20">
        <v>0</v>
      </c>
      <c r="J15" s="47">
        <v>0</v>
      </c>
      <c r="K15" s="234">
        <v>0</v>
      </c>
    </row>
    <row r="16" spans="1:11" ht="13.5" thickBot="1" x14ac:dyDescent="0.25">
      <c r="A16" s="22" t="s">
        <v>141</v>
      </c>
      <c r="B16" s="235" t="s">
        <v>103</v>
      </c>
      <c r="C16" s="24">
        <v>491</v>
      </c>
      <c r="D16" s="24">
        <v>277</v>
      </c>
      <c r="E16" s="24">
        <v>1079</v>
      </c>
      <c r="F16" s="24">
        <v>1652</v>
      </c>
      <c r="G16" s="24">
        <v>778</v>
      </c>
      <c r="H16" s="24">
        <v>0</v>
      </c>
      <c r="I16" s="24">
        <v>1118</v>
      </c>
      <c r="J16" s="24">
        <v>5307</v>
      </c>
      <c r="K16" s="17">
        <v>1405</v>
      </c>
    </row>
    <row r="18" spans="1:11" ht="30" customHeight="1" x14ac:dyDescent="0.2">
      <c r="A18" s="512" t="s">
        <v>143</v>
      </c>
      <c r="B18" s="512"/>
      <c r="C18" s="512"/>
      <c r="D18" s="512"/>
      <c r="E18" s="512"/>
      <c r="F18" s="512"/>
      <c r="G18" s="512"/>
      <c r="H18" s="512"/>
      <c r="I18" s="512"/>
      <c r="J18" s="512"/>
      <c r="K18" s="512"/>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B30" sqref="B30"/>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06" t="s">
        <v>144</v>
      </c>
      <c r="B1" s="480"/>
      <c r="C1" s="480"/>
      <c r="D1" s="480"/>
      <c r="E1" s="480"/>
      <c r="F1" s="480"/>
      <c r="G1" s="480"/>
      <c r="H1" s="480"/>
      <c r="I1" s="480"/>
      <c r="J1" s="482"/>
    </row>
    <row r="2" spans="1:10" s="4" customFormat="1" ht="15" customHeight="1" x14ac:dyDescent="0.2">
      <c r="A2" s="12" t="s">
        <v>488</v>
      </c>
      <c r="B2" s="7"/>
      <c r="C2" s="490" t="s">
        <v>145</v>
      </c>
      <c r="D2" s="490"/>
      <c r="E2" s="490"/>
      <c r="F2" s="517" t="s">
        <v>75</v>
      </c>
      <c r="G2" s="492" t="s">
        <v>146</v>
      </c>
      <c r="H2" s="490"/>
      <c r="I2" s="490"/>
      <c r="J2" s="296" t="s">
        <v>141</v>
      </c>
    </row>
    <row r="3" spans="1:10" s="4" customFormat="1" ht="45" customHeight="1" x14ac:dyDescent="0.2">
      <c r="A3" s="12"/>
      <c r="B3" s="7"/>
      <c r="C3" s="319" t="s">
        <v>147</v>
      </c>
      <c r="D3" s="319" t="s">
        <v>148</v>
      </c>
      <c r="E3" s="295" t="s">
        <v>136</v>
      </c>
      <c r="F3" s="518"/>
      <c r="G3" s="318" t="s">
        <v>147</v>
      </c>
      <c r="H3" s="319" t="s">
        <v>148</v>
      </c>
      <c r="I3" s="295" t="s">
        <v>136</v>
      </c>
      <c r="J3" s="297"/>
    </row>
    <row r="4" spans="1:10" s="2" customFormat="1" x14ac:dyDescent="0.2">
      <c r="A4" s="243" t="s">
        <v>78</v>
      </c>
      <c r="B4" s="244" t="s">
        <v>79</v>
      </c>
      <c r="C4" s="298"/>
      <c r="D4" s="298"/>
      <c r="E4" s="298"/>
      <c r="F4" s="14"/>
      <c r="G4" s="299"/>
      <c r="H4" s="298"/>
      <c r="I4" s="298"/>
      <c r="J4" s="14"/>
    </row>
    <row r="5" spans="1:10" x14ac:dyDescent="0.2">
      <c r="A5" s="118" t="s">
        <v>80</v>
      </c>
      <c r="B5" s="245" t="s">
        <v>81</v>
      </c>
      <c r="C5" s="8"/>
      <c r="D5" s="8"/>
      <c r="E5" s="8"/>
      <c r="F5" s="16">
        <f>SUM(C5:E5)</f>
        <v>0</v>
      </c>
      <c r="G5" s="300"/>
      <c r="H5" s="8"/>
      <c r="I5" s="8"/>
      <c r="J5" s="16"/>
    </row>
    <row r="6" spans="1:10" x14ac:dyDescent="0.2">
      <c r="A6" s="118" t="s">
        <v>82</v>
      </c>
      <c r="B6" s="245" t="s">
        <v>83</v>
      </c>
      <c r="C6" s="8"/>
      <c r="D6" s="8"/>
      <c r="E6" s="8"/>
      <c r="F6" s="16">
        <f t="shared" ref="F6:F16" si="0">SUM(C6:E6)</f>
        <v>0</v>
      </c>
      <c r="G6" s="300"/>
      <c r="H6" s="8"/>
      <c r="I6" s="8"/>
      <c r="J6" s="16"/>
    </row>
    <row r="7" spans="1:10" x14ac:dyDescent="0.2">
      <c r="A7" s="118" t="s">
        <v>84</v>
      </c>
      <c r="B7" s="245" t="s">
        <v>85</v>
      </c>
      <c r="C7" s="8"/>
      <c r="D7" s="8"/>
      <c r="E7" s="8"/>
      <c r="F7" s="16">
        <f t="shared" si="0"/>
        <v>0</v>
      </c>
      <c r="G7" s="300"/>
      <c r="H7" s="8"/>
      <c r="I7" s="8"/>
      <c r="J7" s="16"/>
    </row>
    <row r="8" spans="1:10" x14ac:dyDescent="0.2">
      <c r="A8" s="118" t="s">
        <v>86</v>
      </c>
      <c r="B8" s="245" t="s">
        <v>87</v>
      </c>
      <c r="C8" s="8"/>
      <c r="D8" s="8"/>
      <c r="E8" s="8"/>
      <c r="F8" s="16">
        <f t="shared" si="0"/>
        <v>0</v>
      </c>
      <c r="G8" s="300"/>
      <c r="H8" s="8"/>
      <c r="I8" s="8"/>
      <c r="J8" s="16"/>
    </row>
    <row r="9" spans="1:10" x14ac:dyDescent="0.2">
      <c r="A9" s="118" t="s">
        <v>88</v>
      </c>
      <c r="B9" s="245" t="s">
        <v>89</v>
      </c>
      <c r="C9" s="8"/>
      <c r="D9" s="8"/>
      <c r="E9" s="8"/>
      <c r="F9" s="16">
        <f t="shared" si="0"/>
        <v>0</v>
      </c>
      <c r="G9" s="300"/>
      <c r="H9" s="8"/>
      <c r="I9" s="8"/>
      <c r="J9" s="16"/>
    </row>
    <row r="10" spans="1:10" x14ac:dyDescent="0.2">
      <c r="A10" s="118" t="s">
        <v>90</v>
      </c>
      <c r="B10" s="245" t="s">
        <v>91</v>
      </c>
      <c r="C10" s="8"/>
      <c r="D10" s="8"/>
      <c r="E10" s="8"/>
      <c r="F10" s="16">
        <f t="shared" si="0"/>
        <v>0</v>
      </c>
      <c r="G10" s="300"/>
      <c r="H10" s="8"/>
      <c r="I10" s="8"/>
      <c r="J10" s="16"/>
    </row>
    <row r="11" spans="1:10" x14ac:dyDescent="0.2">
      <c r="A11" s="118" t="s">
        <v>92</v>
      </c>
      <c r="B11" s="245" t="s">
        <v>93</v>
      </c>
      <c r="C11" s="8"/>
      <c r="D11" s="8"/>
      <c r="E11" s="8"/>
      <c r="F11" s="16">
        <f t="shared" si="0"/>
        <v>0</v>
      </c>
      <c r="G11" s="300"/>
      <c r="H11" s="8"/>
      <c r="I11" s="8"/>
      <c r="J11" s="16"/>
    </row>
    <row r="12" spans="1:10" x14ac:dyDescent="0.2">
      <c r="A12" s="118" t="s">
        <v>94</v>
      </c>
      <c r="B12" s="245" t="s">
        <v>95</v>
      </c>
      <c r="C12" s="8"/>
      <c r="D12" s="8"/>
      <c r="E12" s="8"/>
      <c r="F12" s="16">
        <f t="shared" si="0"/>
        <v>0</v>
      </c>
      <c r="G12" s="300"/>
      <c r="H12" s="8"/>
      <c r="I12" s="8"/>
      <c r="J12" s="16"/>
    </row>
    <row r="13" spans="1:10" x14ac:dyDescent="0.2">
      <c r="A13" s="118" t="s">
        <v>96</v>
      </c>
      <c r="B13" s="245" t="s">
        <v>97</v>
      </c>
      <c r="C13" s="8"/>
      <c r="D13" s="8"/>
      <c r="E13" s="8"/>
      <c r="F13" s="16">
        <f t="shared" si="0"/>
        <v>0</v>
      </c>
      <c r="G13" s="300"/>
      <c r="H13" s="8"/>
      <c r="I13" s="8"/>
      <c r="J13" s="16"/>
    </row>
    <row r="14" spans="1:10" x14ac:dyDescent="0.2">
      <c r="A14" s="118" t="s">
        <v>98</v>
      </c>
      <c r="B14" s="245" t="s">
        <v>99</v>
      </c>
      <c r="C14" s="8"/>
      <c r="D14" s="8"/>
      <c r="E14" s="8"/>
      <c r="F14" s="16">
        <f t="shared" si="0"/>
        <v>0</v>
      </c>
      <c r="G14" s="300"/>
      <c r="H14" s="8"/>
      <c r="I14" s="8"/>
      <c r="J14" s="16"/>
    </row>
    <row r="15" spans="1:10" x14ac:dyDescent="0.2">
      <c r="A15" s="118" t="s">
        <v>100</v>
      </c>
      <c r="B15" s="245" t="s">
        <v>101</v>
      </c>
      <c r="C15" s="20"/>
      <c r="D15" s="20"/>
      <c r="E15" s="20"/>
      <c r="F15" s="21">
        <f t="shared" si="0"/>
        <v>0</v>
      </c>
      <c r="G15" s="301"/>
      <c r="H15" s="20"/>
      <c r="I15" s="20"/>
      <c r="J15" s="21"/>
    </row>
    <row r="16" spans="1:10" ht="13.5" thickBot="1" x14ac:dyDescent="0.25">
      <c r="A16" s="22" t="s">
        <v>141</v>
      </c>
      <c r="B16" s="235" t="s">
        <v>103</v>
      </c>
      <c r="C16" s="24">
        <f>SUM(C5:C15)</f>
        <v>0</v>
      </c>
      <c r="D16" s="24">
        <f t="shared" ref="D16:E16" si="1">SUM(D5:D15)</f>
        <v>0</v>
      </c>
      <c r="E16" s="24">
        <f t="shared" si="1"/>
        <v>0</v>
      </c>
      <c r="F16" s="17">
        <f t="shared" si="0"/>
        <v>0</v>
      </c>
      <c r="G16" s="302"/>
      <c r="H16" s="24"/>
      <c r="I16" s="24"/>
      <c r="J16" s="17"/>
    </row>
    <row r="18" spans="1:10" ht="30" customHeight="1" x14ac:dyDescent="0.2">
      <c r="A18" s="512" t="s">
        <v>149</v>
      </c>
      <c r="B18" s="512"/>
      <c r="C18" s="512"/>
      <c r="D18" s="512"/>
      <c r="E18" s="512"/>
      <c r="F18" s="512"/>
      <c r="G18" s="512"/>
      <c r="H18" s="512"/>
      <c r="I18" s="512"/>
      <c r="J18" s="512"/>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A562-3D79-417A-868D-BEE1AE75D2C0}">
  <sheetPr>
    <pageSetUpPr fitToPage="1"/>
  </sheetPr>
  <dimension ref="A1:L151"/>
  <sheetViews>
    <sheetView zoomScaleNormal="100" workbookViewId="0">
      <pane ySplit="3" topLeftCell="A60" activePane="bottomLeft" state="frozen"/>
      <selection pane="bottomLeft" activeCell="C43" sqref="C4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23" t="s">
        <v>150</v>
      </c>
      <c r="B1" s="524"/>
      <c r="C1" s="524"/>
      <c r="D1" s="524"/>
      <c r="E1" s="524"/>
      <c r="F1" s="524"/>
      <c r="G1" s="524"/>
      <c r="H1" s="524"/>
      <c r="I1" s="524"/>
      <c r="J1" s="524"/>
      <c r="K1" s="505"/>
    </row>
    <row r="2" spans="1:11" s="4" customFormat="1" ht="38.25" customHeight="1" x14ac:dyDescent="0.2">
      <c r="A2" s="525" t="s">
        <v>488</v>
      </c>
      <c r="B2" s="43"/>
      <c r="C2" s="527" t="s">
        <v>71</v>
      </c>
      <c r="D2" s="527"/>
      <c r="E2" s="527" t="s">
        <v>72</v>
      </c>
      <c r="F2" s="527"/>
      <c r="G2" s="527" t="s">
        <v>73</v>
      </c>
      <c r="H2" s="527"/>
      <c r="I2" s="528" t="s">
        <v>74</v>
      </c>
      <c r="J2" s="529"/>
      <c r="K2" s="44" t="s">
        <v>75</v>
      </c>
    </row>
    <row r="3" spans="1:11" s="4" customFormat="1" ht="15.75" customHeight="1" thickBot="1" x14ac:dyDescent="0.25">
      <c r="A3" s="526"/>
      <c r="B3" s="40"/>
      <c r="C3" s="41" t="s">
        <v>76</v>
      </c>
      <c r="D3" s="41" t="s">
        <v>77</v>
      </c>
      <c r="E3" s="41" t="s">
        <v>76</v>
      </c>
      <c r="F3" s="41" t="s">
        <v>77</v>
      </c>
      <c r="G3" s="41" t="s">
        <v>76</v>
      </c>
      <c r="H3" s="41" t="s">
        <v>77</v>
      </c>
      <c r="I3" s="41" t="s">
        <v>76</v>
      </c>
      <c r="J3" s="41" t="s">
        <v>77</v>
      </c>
      <c r="K3" s="36"/>
    </row>
    <row r="4" spans="1:11" s="4" customFormat="1" x14ac:dyDescent="0.2">
      <c r="A4" s="115" t="s">
        <v>489</v>
      </c>
      <c r="B4" s="116"/>
      <c r="C4" s="493"/>
      <c r="D4" s="494"/>
      <c r="E4" s="494"/>
      <c r="F4" s="494"/>
      <c r="G4" s="494"/>
      <c r="H4" s="494"/>
      <c r="I4" s="494"/>
      <c r="J4" s="494"/>
      <c r="K4" s="495"/>
    </row>
    <row r="5" spans="1:11" s="4" customFormat="1" x14ac:dyDescent="0.2">
      <c r="A5" s="243" t="s">
        <v>78</v>
      </c>
      <c r="B5" s="244" t="s">
        <v>79</v>
      </c>
      <c r="C5" s="520"/>
      <c r="D5" s="521"/>
      <c r="E5" s="521"/>
      <c r="F5" s="521"/>
      <c r="G5" s="521"/>
      <c r="H5" s="521"/>
      <c r="I5" s="521"/>
      <c r="J5" s="521"/>
      <c r="K5" s="522"/>
    </row>
    <row r="6" spans="1:11" s="4" customFormat="1" x14ac:dyDescent="0.2">
      <c r="A6" s="118" t="s">
        <v>80</v>
      </c>
      <c r="B6" s="245" t="s">
        <v>81</v>
      </c>
      <c r="C6" s="8"/>
      <c r="D6" s="8"/>
      <c r="E6" s="8"/>
      <c r="F6" s="8"/>
      <c r="G6" s="8"/>
      <c r="H6" s="8"/>
      <c r="I6" s="8"/>
      <c r="J6" s="83"/>
      <c r="K6" s="16">
        <f>SUM(C6:J6)</f>
        <v>0</v>
      </c>
    </row>
    <row r="7" spans="1:11" s="4" customFormat="1" x14ac:dyDescent="0.2">
      <c r="A7" s="118" t="s">
        <v>82</v>
      </c>
      <c r="B7" s="245" t="s">
        <v>83</v>
      </c>
      <c r="C7" s="8"/>
      <c r="D7" s="8"/>
      <c r="E7" s="8"/>
      <c r="F7" s="8"/>
      <c r="G7" s="8"/>
      <c r="H7" s="8"/>
      <c r="I7" s="8"/>
      <c r="J7" s="83"/>
      <c r="K7" s="16">
        <f t="shared" ref="K7:K19" si="0">SUM(C7:J7)</f>
        <v>0</v>
      </c>
    </row>
    <row r="8" spans="1:11" s="4" customFormat="1" x14ac:dyDescent="0.2">
      <c r="A8" s="118" t="s">
        <v>84</v>
      </c>
      <c r="B8" s="245" t="s">
        <v>85</v>
      </c>
      <c r="C8" s="8"/>
      <c r="D8" s="8"/>
      <c r="E8" s="8"/>
      <c r="F8" s="8"/>
      <c r="G8" s="8"/>
      <c r="H8" s="8"/>
      <c r="I8" s="8"/>
      <c r="J8" s="83"/>
      <c r="K8" s="16">
        <f t="shared" si="0"/>
        <v>0</v>
      </c>
    </row>
    <row r="9" spans="1:11" s="4" customFormat="1" x14ac:dyDescent="0.2">
      <c r="A9" s="118" t="s">
        <v>86</v>
      </c>
      <c r="B9" s="245" t="s">
        <v>87</v>
      </c>
      <c r="C9" s="8">
        <v>44</v>
      </c>
      <c r="D9" s="8"/>
      <c r="E9" s="8"/>
      <c r="F9" s="8"/>
      <c r="G9" s="8">
        <v>3</v>
      </c>
      <c r="H9" s="8"/>
      <c r="I9" s="8"/>
      <c r="J9" s="83"/>
      <c r="K9" s="16">
        <f t="shared" si="0"/>
        <v>47</v>
      </c>
    </row>
    <row r="10" spans="1:11" s="4" customFormat="1" x14ac:dyDescent="0.2">
      <c r="A10" s="118" t="s">
        <v>88</v>
      </c>
      <c r="B10" s="245" t="s">
        <v>89</v>
      </c>
      <c r="C10" s="8">
        <v>722</v>
      </c>
      <c r="D10" s="8">
        <v>105</v>
      </c>
      <c r="E10" s="8"/>
      <c r="F10" s="8"/>
      <c r="G10" s="8">
        <v>188</v>
      </c>
      <c r="H10" s="8">
        <v>67</v>
      </c>
      <c r="I10" s="8">
        <v>16</v>
      </c>
      <c r="J10" s="83">
        <v>12</v>
      </c>
      <c r="K10" s="16">
        <f t="shared" si="0"/>
        <v>1110</v>
      </c>
    </row>
    <row r="11" spans="1:11" s="4" customFormat="1" x14ac:dyDescent="0.2">
      <c r="A11" s="118" t="s">
        <v>90</v>
      </c>
      <c r="B11" s="245" t="s">
        <v>91</v>
      </c>
      <c r="C11" s="8"/>
      <c r="D11" s="8"/>
      <c r="E11" s="8"/>
      <c r="F11" s="8"/>
      <c r="G11" s="8"/>
      <c r="H11" s="8"/>
      <c r="I11" s="8"/>
      <c r="J11" s="83"/>
      <c r="K11" s="16">
        <f t="shared" si="0"/>
        <v>0</v>
      </c>
    </row>
    <row r="12" spans="1:11" s="4" customFormat="1" x14ac:dyDescent="0.2">
      <c r="A12" s="118" t="s">
        <v>92</v>
      </c>
      <c r="B12" s="245" t="s">
        <v>93</v>
      </c>
      <c r="C12" s="8">
        <v>85</v>
      </c>
      <c r="D12" s="8">
        <v>19</v>
      </c>
      <c r="E12" s="8"/>
      <c r="F12" s="8"/>
      <c r="G12" s="8">
        <v>30</v>
      </c>
      <c r="H12" s="8"/>
      <c r="I12" s="8"/>
      <c r="J12" s="83"/>
      <c r="K12" s="16">
        <f t="shared" si="0"/>
        <v>134</v>
      </c>
    </row>
    <row r="13" spans="1:11" s="4" customFormat="1" x14ac:dyDescent="0.2">
      <c r="A13" s="118" t="s">
        <v>94</v>
      </c>
      <c r="B13" s="245" t="s">
        <v>95</v>
      </c>
      <c r="C13" s="8"/>
      <c r="D13" s="8"/>
      <c r="E13" s="8"/>
      <c r="F13" s="8"/>
      <c r="G13" s="8"/>
      <c r="H13" s="8"/>
      <c r="I13" s="8"/>
      <c r="J13" s="83"/>
      <c r="K13" s="16">
        <f t="shared" si="0"/>
        <v>0</v>
      </c>
    </row>
    <row r="14" spans="1:11" s="4" customFormat="1" x14ac:dyDescent="0.2">
      <c r="A14" s="118" t="s">
        <v>96</v>
      </c>
      <c r="B14" s="245" t="s">
        <v>97</v>
      </c>
      <c r="C14" s="8"/>
      <c r="D14" s="8"/>
      <c r="E14" s="8"/>
      <c r="F14" s="8"/>
      <c r="G14" s="8"/>
      <c r="H14" s="8"/>
      <c r="I14" s="8"/>
      <c r="J14" s="83"/>
      <c r="K14" s="16">
        <f t="shared" si="0"/>
        <v>0</v>
      </c>
    </row>
    <row r="15" spans="1:11" s="4" customFormat="1" x14ac:dyDescent="0.2">
      <c r="A15" s="118" t="s">
        <v>98</v>
      </c>
      <c r="B15" s="245" t="s">
        <v>99</v>
      </c>
      <c r="C15" s="8"/>
      <c r="D15" s="8"/>
      <c r="E15" s="8"/>
      <c r="F15" s="8"/>
      <c r="G15" s="8"/>
      <c r="H15" s="8"/>
      <c r="I15" s="8"/>
      <c r="J15" s="83"/>
      <c r="K15" s="16">
        <f t="shared" si="0"/>
        <v>0</v>
      </c>
    </row>
    <row r="16" spans="1:11" s="4" customFormat="1" x14ac:dyDescent="0.2">
      <c r="A16" s="118" t="s">
        <v>100</v>
      </c>
      <c r="B16" s="245" t="s">
        <v>101</v>
      </c>
      <c r="C16" s="8"/>
      <c r="D16" s="8"/>
      <c r="E16" s="8"/>
      <c r="F16" s="8"/>
      <c r="G16" s="8"/>
      <c r="H16" s="8"/>
      <c r="I16" s="8"/>
      <c r="J16" s="83"/>
      <c r="K16" s="16">
        <f t="shared" si="0"/>
        <v>0</v>
      </c>
    </row>
    <row r="17" spans="1:11" s="4" customFormat="1" x14ac:dyDescent="0.2">
      <c r="A17" s="246" t="s">
        <v>102</v>
      </c>
      <c r="B17" s="247" t="s">
        <v>103</v>
      </c>
      <c r="C17" s="11">
        <f>SUM(C6:C16)</f>
        <v>851</v>
      </c>
      <c r="D17" s="11">
        <f t="shared" ref="D17:J17" si="1">SUM(D6:D16)</f>
        <v>124</v>
      </c>
      <c r="E17" s="11">
        <f t="shared" si="1"/>
        <v>0</v>
      </c>
      <c r="F17" s="11">
        <f t="shared" si="1"/>
        <v>0</v>
      </c>
      <c r="G17" s="11">
        <f t="shared" si="1"/>
        <v>221</v>
      </c>
      <c r="H17" s="11">
        <f t="shared" si="1"/>
        <v>67</v>
      </c>
      <c r="I17" s="11">
        <f t="shared" si="1"/>
        <v>16</v>
      </c>
      <c r="J17" s="11">
        <f t="shared" si="1"/>
        <v>12</v>
      </c>
      <c r="K17" s="16">
        <f t="shared" si="0"/>
        <v>1291</v>
      </c>
    </row>
    <row r="18" spans="1:11" s="4" customFormat="1" ht="15" customHeight="1" x14ac:dyDescent="0.2">
      <c r="A18" s="118" t="s">
        <v>615</v>
      </c>
      <c r="B18" s="256" t="s">
        <v>103</v>
      </c>
      <c r="C18" s="107">
        <v>502</v>
      </c>
      <c r="D18" s="107">
        <v>73</v>
      </c>
      <c r="E18" s="107"/>
      <c r="F18" s="107"/>
      <c r="G18" s="107">
        <v>135</v>
      </c>
      <c r="H18" s="107">
        <v>52</v>
      </c>
      <c r="I18" s="107">
        <v>7</v>
      </c>
      <c r="J18" s="107">
        <v>7</v>
      </c>
      <c r="K18" s="16">
        <f t="shared" si="0"/>
        <v>776</v>
      </c>
    </row>
    <row r="19" spans="1:11" s="2" customFormat="1" ht="15" customHeight="1" x14ac:dyDescent="0.2">
      <c r="A19" s="118" t="s">
        <v>616</v>
      </c>
      <c r="B19" s="256" t="s">
        <v>103</v>
      </c>
      <c r="C19" s="107">
        <v>109</v>
      </c>
      <c r="D19" s="107">
        <v>7</v>
      </c>
      <c r="E19" s="107"/>
      <c r="F19" s="107"/>
      <c r="G19" s="107">
        <v>16</v>
      </c>
      <c r="H19" s="107">
        <v>0</v>
      </c>
      <c r="I19" s="107">
        <v>3</v>
      </c>
      <c r="J19" s="107">
        <v>4</v>
      </c>
      <c r="K19" s="16">
        <f t="shared" si="0"/>
        <v>139</v>
      </c>
    </row>
    <row r="20" spans="1:11" s="4" customFormat="1" x14ac:dyDescent="0.2">
      <c r="A20" s="194" t="s">
        <v>490</v>
      </c>
      <c r="B20" s="257"/>
      <c r="C20" s="467"/>
      <c r="D20" s="468"/>
      <c r="E20" s="468"/>
      <c r="F20" s="468"/>
      <c r="G20" s="468"/>
      <c r="H20" s="468"/>
      <c r="I20" s="468"/>
      <c r="J20" s="468"/>
      <c r="K20" s="469"/>
    </row>
    <row r="21" spans="1:11" s="2" customFormat="1" x14ac:dyDescent="0.2">
      <c r="A21" s="243" t="s">
        <v>78</v>
      </c>
      <c r="B21" s="244" t="s">
        <v>79</v>
      </c>
      <c r="C21" s="78"/>
      <c r="D21" s="79"/>
      <c r="E21" s="79"/>
      <c r="F21" s="79"/>
      <c r="G21" s="79"/>
      <c r="H21" s="79"/>
      <c r="I21" s="79"/>
      <c r="J21" s="79"/>
      <c r="K21" s="80"/>
    </row>
    <row r="22" spans="1:11" ht="15" customHeight="1" x14ac:dyDescent="0.2">
      <c r="A22" s="118" t="s">
        <v>80</v>
      </c>
      <c r="B22" s="245" t="s">
        <v>81</v>
      </c>
      <c r="C22" s="8"/>
      <c r="D22" s="8"/>
      <c r="E22" s="8"/>
      <c r="F22" s="8"/>
      <c r="G22" s="8"/>
      <c r="H22" s="8"/>
      <c r="I22" s="8"/>
      <c r="J22" s="83"/>
      <c r="K22" s="16">
        <f>SUM(C22:J22)</f>
        <v>0</v>
      </c>
    </row>
    <row r="23" spans="1:11" x14ac:dyDescent="0.2">
      <c r="A23" s="118" t="s">
        <v>82</v>
      </c>
      <c r="B23" s="245" t="s">
        <v>83</v>
      </c>
      <c r="C23" s="8">
        <v>222</v>
      </c>
      <c r="D23" s="8"/>
      <c r="E23" s="8"/>
      <c r="F23" s="8"/>
      <c r="G23" s="8">
        <v>55</v>
      </c>
      <c r="H23" s="8"/>
      <c r="I23" s="8"/>
      <c r="J23" s="83"/>
      <c r="K23" s="16">
        <f t="shared" ref="K23:K35" si="2">SUM(C23:J23)</f>
        <v>277</v>
      </c>
    </row>
    <row r="24" spans="1:11" x14ac:dyDescent="0.2">
      <c r="A24" s="118" t="s">
        <v>84</v>
      </c>
      <c r="B24" s="245" t="s">
        <v>85</v>
      </c>
      <c r="C24" s="8">
        <v>570</v>
      </c>
      <c r="D24" s="8"/>
      <c r="E24" s="8"/>
      <c r="F24" s="8"/>
      <c r="G24" s="8">
        <v>93</v>
      </c>
      <c r="H24" s="8"/>
      <c r="I24" s="8">
        <v>27</v>
      </c>
      <c r="J24" s="83">
        <v>4</v>
      </c>
      <c r="K24" s="16">
        <f t="shared" si="2"/>
        <v>694</v>
      </c>
    </row>
    <row r="25" spans="1:11" x14ac:dyDescent="0.2">
      <c r="A25" s="118" t="s">
        <v>86</v>
      </c>
      <c r="B25" s="245" t="s">
        <v>87</v>
      </c>
      <c r="C25" s="8">
        <v>46</v>
      </c>
      <c r="D25" s="8"/>
      <c r="E25" s="8"/>
      <c r="F25" s="8"/>
      <c r="G25" s="8">
        <v>31</v>
      </c>
      <c r="H25" s="8"/>
      <c r="I25" s="8"/>
      <c r="J25" s="83"/>
      <c r="K25" s="16">
        <f t="shared" si="2"/>
        <v>77</v>
      </c>
    </row>
    <row r="26" spans="1:11" x14ac:dyDescent="0.2">
      <c r="A26" s="118" t="s">
        <v>88</v>
      </c>
      <c r="B26" s="245" t="s">
        <v>89</v>
      </c>
      <c r="C26" s="8"/>
      <c r="D26" s="8"/>
      <c r="E26" s="8"/>
      <c r="F26" s="8"/>
      <c r="G26" s="8"/>
      <c r="H26" s="8"/>
      <c r="I26" s="8"/>
      <c r="J26" s="83"/>
      <c r="K26" s="16">
        <f t="shared" si="2"/>
        <v>0</v>
      </c>
    </row>
    <row r="27" spans="1:11" x14ac:dyDescent="0.2">
      <c r="A27" s="118" t="s">
        <v>90</v>
      </c>
      <c r="B27" s="245" t="s">
        <v>91</v>
      </c>
      <c r="C27" s="8"/>
      <c r="D27" s="8"/>
      <c r="E27" s="8"/>
      <c r="F27" s="8"/>
      <c r="G27" s="8"/>
      <c r="H27" s="8"/>
      <c r="I27" s="8"/>
      <c r="J27" s="83"/>
      <c r="K27" s="16">
        <f t="shared" si="2"/>
        <v>0</v>
      </c>
    </row>
    <row r="28" spans="1:11" x14ac:dyDescent="0.2">
      <c r="A28" s="118" t="s">
        <v>92</v>
      </c>
      <c r="B28" s="245" t="s">
        <v>93</v>
      </c>
      <c r="C28" s="8"/>
      <c r="D28" s="8"/>
      <c r="E28" s="8"/>
      <c r="F28" s="8"/>
      <c r="G28" s="8"/>
      <c r="H28" s="8"/>
      <c r="I28" s="8"/>
      <c r="J28" s="83"/>
      <c r="K28" s="16">
        <f t="shared" si="2"/>
        <v>0</v>
      </c>
    </row>
    <row r="29" spans="1:11" x14ac:dyDescent="0.2">
      <c r="A29" s="118" t="s">
        <v>94</v>
      </c>
      <c r="B29" s="245" t="s">
        <v>95</v>
      </c>
      <c r="C29" s="8"/>
      <c r="D29" s="8"/>
      <c r="E29" s="8"/>
      <c r="F29" s="8"/>
      <c r="G29" s="8"/>
      <c r="H29" s="8"/>
      <c r="I29" s="8"/>
      <c r="J29" s="83"/>
      <c r="K29" s="16">
        <f t="shared" si="2"/>
        <v>0</v>
      </c>
    </row>
    <row r="30" spans="1:11" x14ac:dyDescent="0.2">
      <c r="A30" s="118" t="s">
        <v>96</v>
      </c>
      <c r="B30" s="245" t="s">
        <v>97</v>
      </c>
      <c r="C30" s="8"/>
      <c r="D30" s="8"/>
      <c r="E30" s="8"/>
      <c r="F30" s="8"/>
      <c r="G30" s="8"/>
      <c r="H30" s="8"/>
      <c r="I30" s="8"/>
      <c r="J30" s="83"/>
      <c r="K30" s="16">
        <f t="shared" si="2"/>
        <v>0</v>
      </c>
    </row>
    <row r="31" spans="1:11" x14ac:dyDescent="0.2">
      <c r="A31" s="118" t="s">
        <v>98</v>
      </c>
      <c r="B31" s="245" t="s">
        <v>99</v>
      </c>
      <c r="C31" s="8"/>
      <c r="D31" s="8"/>
      <c r="E31" s="8"/>
      <c r="F31" s="8"/>
      <c r="G31" s="8"/>
      <c r="H31" s="8"/>
      <c r="I31" s="8"/>
      <c r="J31" s="83"/>
      <c r="K31" s="16">
        <f t="shared" si="2"/>
        <v>0</v>
      </c>
    </row>
    <row r="32" spans="1:11" x14ac:dyDescent="0.2">
      <c r="A32" s="118" t="s">
        <v>100</v>
      </c>
      <c r="B32" s="245" t="s">
        <v>101</v>
      </c>
      <c r="C32" s="8"/>
      <c r="D32" s="8"/>
      <c r="E32" s="8"/>
      <c r="F32" s="8"/>
      <c r="G32" s="8"/>
      <c r="H32" s="8"/>
      <c r="I32" s="8"/>
      <c r="J32" s="83"/>
      <c r="K32" s="16">
        <f t="shared" si="2"/>
        <v>0</v>
      </c>
    </row>
    <row r="33" spans="1:11" x14ac:dyDescent="0.2">
      <c r="A33" s="246" t="s">
        <v>102</v>
      </c>
      <c r="B33" s="247" t="s">
        <v>103</v>
      </c>
      <c r="C33" s="11">
        <f>SUM(C22:C32)</f>
        <v>838</v>
      </c>
      <c r="D33" s="11">
        <f t="shared" ref="D33:J33" si="3">SUM(D22:D32)</f>
        <v>0</v>
      </c>
      <c r="E33" s="11">
        <f t="shared" si="3"/>
        <v>0</v>
      </c>
      <c r="F33" s="11">
        <f t="shared" si="3"/>
        <v>0</v>
      </c>
      <c r="G33" s="11">
        <f t="shared" si="3"/>
        <v>179</v>
      </c>
      <c r="H33" s="11">
        <f t="shared" si="3"/>
        <v>0</v>
      </c>
      <c r="I33" s="11">
        <f t="shared" si="3"/>
        <v>27</v>
      </c>
      <c r="J33" s="11">
        <f t="shared" si="3"/>
        <v>4</v>
      </c>
      <c r="K33" s="16">
        <f t="shared" si="2"/>
        <v>1048</v>
      </c>
    </row>
    <row r="34" spans="1:11" ht="15" customHeight="1" x14ac:dyDescent="0.2">
      <c r="A34" s="118" t="s">
        <v>615</v>
      </c>
      <c r="B34" s="256" t="s">
        <v>103</v>
      </c>
      <c r="C34" s="107">
        <v>665</v>
      </c>
      <c r="D34" s="107"/>
      <c r="E34" s="107"/>
      <c r="F34" s="107"/>
      <c r="G34" s="107">
        <v>141</v>
      </c>
      <c r="H34" s="107"/>
      <c r="I34" s="107">
        <v>11</v>
      </c>
      <c r="J34" s="107">
        <v>1</v>
      </c>
      <c r="K34" s="16">
        <f t="shared" si="2"/>
        <v>818</v>
      </c>
    </row>
    <row r="35" spans="1:11" ht="15" customHeight="1" x14ac:dyDescent="0.2">
      <c r="A35" s="118" t="s">
        <v>616</v>
      </c>
      <c r="B35" s="256" t="s">
        <v>103</v>
      </c>
      <c r="C35" s="107">
        <v>22</v>
      </c>
      <c r="D35" s="107"/>
      <c r="E35" s="107"/>
      <c r="F35" s="107"/>
      <c r="G35" s="107">
        <v>10</v>
      </c>
      <c r="H35" s="107"/>
      <c r="I35" s="107">
        <v>5</v>
      </c>
      <c r="J35" s="107">
        <v>1</v>
      </c>
      <c r="K35" s="16">
        <f t="shared" si="2"/>
        <v>38</v>
      </c>
    </row>
    <row r="36" spans="1:11" ht="12.75" customHeight="1" x14ac:dyDescent="0.2">
      <c r="A36" s="194" t="s">
        <v>491</v>
      </c>
      <c r="B36" s="257"/>
      <c r="C36" s="467"/>
      <c r="D36" s="468"/>
      <c r="E36" s="468"/>
      <c r="F36" s="468"/>
      <c r="G36" s="468"/>
      <c r="H36" s="468"/>
      <c r="I36" s="468"/>
      <c r="J36" s="468"/>
      <c r="K36" s="469"/>
    </row>
    <row r="37" spans="1:11" ht="12.75" customHeight="1" x14ac:dyDescent="0.2">
      <c r="A37" s="243" t="s">
        <v>78</v>
      </c>
      <c r="B37" s="244" t="s">
        <v>79</v>
      </c>
      <c r="C37" s="78"/>
      <c r="D37" s="79"/>
      <c r="E37" s="79"/>
      <c r="F37" s="79"/>
      <c r="G37" s="79"/>
      <c r="H37" s="79"/>
      <c r="I37" s="79"/>
      <c r="J37" s="79"/>
      <c r="K37" s="80"/>
    </row>
    <row r="38" spans="1:11" ht="12.75" customHeight="1" x14ac:dyDescent="0.2">
      <c r="A38" s="118" t="s">
        <v>80</v>
      </c>
      <c r="B38" s="245" t="s">
        <v>81</v>
      </c>
      <c r="C38" s="8"/>
      <c r="D38" s="8"/>
      <c r="E38" s="8"/>
      <c r="F38" s="8"/>
      <c r="G38" s="8"/>
      <c r="H38" s="8"/>
      <c r="I38" s="8"/>
      <c r="J38" s="83"/>
      <c r="K38" s="16">
        <f>SUM(C38:J38)</f>
        <v>0</v>
      </c>
    </row>
    <row r="39" spans="1:11" ht="12.75" customHeight="1" x14ac:dyDescent="0.2">
      <c r="A39" s="118" t="s">
        <v>82</v>
      </c>
      <c r="B39" s="245" t="s">
        <v>83</v>
      </c>
      <c r="C39" s="8">
        <v>928</v>
      </c>
      <c r="D39" s="8">
        <v>97</v>
      </c>
      <c r="E39" s="8">
        <v>289</v>
      </c>
      <c r="F39" s="8"/>
      <c r="G39" s="8">
        <v>381</v>
      </c>
      <c r="H39" s="8">
        <v>4</v>
      </c>
      <c r="I39" s="8">
        <v>10</v>
      </c>
      <c r="J39" s="83">
        <v>0</v>
      </c>
      <c r="K39" s="16">
        <f t="shared" ref="K39:K48" si="4">SUM(C39:J39)</f>
        <v>1709</v>
      </c>
    </row>
    <row r="40" spans="1:11" ht="12.75" customHeight="1" x14ac:dyDescent="0.2">
      <c r="A40" s="118" t="s">
        <v>84</v>
      </c>
      <c r="B40" s="245" t="s">
        <v>85</v>
      </c>
      <c r="C40" s="8"/>
      <c r="D40" s="8"/>
      <c r="E40" s="8"/>
      <c r="F40" s="8"/>
      <c r="G40" s="8"/>
      <c r="H40" s="8"/>
      <c r="I40" s="8"/>
      <c r="J40" s="83"/>
      <c r="K40" s="16">
        <f t="shared" si="4"/>
        <v>0</v>
      </c>
    </row>
    <row r="41" spans="1:11" ht="12.75" customHeight="1" x14ac:dyDescent="0.2">
      <c r="A41" s="118" t="s">
        <v>86</v>
      </c>
      <c r="B41" s="245" t="s">
        <v>87</v>
      </c>
      <c r="C41" s="8">
        <v>81</v>
      </c>
      <c r="D41" s="8">
        <v>79</v>
      </c>
      <c r="E41" s="8"/>
      <c r="F41" s="8"/>
      <c r="G41" s="8">
        <v>45</v>
      </c>
      <c r="H41" s="8"/>
      <c r="I41" s="8">
        <v>5</v>
      </c>
      <c r="J41" s="83">
        <v>5</v>
      </c>
      <c r="K41" s="16">
        <f t="shared" si="4"/>
        <v>215</v>
      </c>
    </row>
    <row r="42" spans="1:11" ht="12.75" customHeight="1" x14ac:dyDescent="0.2">
      <c r="A42" s="118" t="s">
        <v>88</v>
      </c>
      <c r="B42" s="245" t="s">
        <v>89</v>
      </c>
      <c r="C42" s="8"/>
      <c r="D42" s="8"/>
      <c r="E42" s="8"/>
      <c r="F42" s="8"/>
      <c r="G42" s="8"/>
      <c r="H42" s="8"/>
      <c r="I42" s="8"/>
      <c r="J42" s="83"/>
      <c r="K42" s="16">
        <f t="shared" si="4"/>
        <v>0</v>
      </c>
    </row>
    <row r="43" spans="1:11" ht="12.75" customHeight="1" x14ac:dyDescent="0.2">
      <c r="A43" s="118" t="s">
        <v>90</v>
      </c>
      <c r="B43" s="245" t="s">
        <v>91</v>
      </c>
      <c r="C43" s="8"/>
      <c r="D43" s="8"/>
      <c r="E43" s="8"/>
      <c r="F43" s="8"/>
      <c r="G43" s="8"/>
      <c r="H43" s="8"/>
      <c r="I43" s="8"/>
      <c r="J43" s="83"/>
      <c r="K43" s="16">
        <f t="shared" si="4"/>
        <v>0</v>
      </c>
    </row>
    <row r="44" spans="1:11" ht="12.75" customHeight="1" x14ac:dyDescent="0.2">
      <c r="A44" s="118" t="s">
        <v>92</v>
      </c>
      <c r="B44" s="245" t="s">
        <v>93</v>
      </c>
      <c r="C44" s="8"/>
      <c r="D44" s="8"/>
      <c r="E44" s="8"/>
      <c r="F44" s="8"/>
      <c r="G44" s="8"/>
      <c r="H44" s="8"/>
      <c r="I44" s="8"/>
      <c r="J44" s="83"/>
      <c r="K44" s="16">
        <f t="shared" si="4"/>
        <v>0</v>
      </c>
    </row>
    <row r="45" spans="1:11" ht="12.75" customHeight="1" x14ac:dyDescent="0.2">
      <c r="A45" s="118" t="s">
        <v>94</v>
      </c>
      <c r="B45" s="245" t="s">
        <v>95</v>
      </c>
      <c r="C45" s="8"/>
      <c r="D45" s="8"/>
      <c r="E45" s="8"/>
      <c r="F45" s="8"/>
      <c r="G45" s="8"/>
      <c r="H45" s="8"/>
      <c r="I45" s="8"/>
      <c r="J45" s="83"/>
      <c r="K45" s="16">
        <f t="shared" si="4"/>
        <v>0</v>
      </c>
    </row>
    <row r="46" spans="1:11" ht="12.75" customHeight="1" x14ac:dyDescent="0.2">
      <c r="A46" s="118" t="s">
        <v>96</v>
      </c>
      <c r="B46" s="245" t="s">
        <v>97</v>
      </c>
      <c r="C46" s="8"/>
      <c r="D46" s="8"/>
      <c r="E46" s="8"/>
      <c r="F46" s="8"/>
      <c r="G46" s="8"/>
      <c r="H46" s="8"/>
      <c r="I46" s="8"/>
      <c r="J46" s="83"/>
      <c r="K46" s="16">
        <f t="shared" si="4"/>
        <v>0</v>
      </c>
    </row>
    <row r="47" spans="1:11" ht="12.75" customHeight="1" x14ac:dyDescent="0.2">
      <c r="A47" s="118" t="s">
        <v>98</v>
      </c>
      <c r="B47" s="245" t="s">
        <v>99</v>
      </c>
      <c r="C47" s="8"/>
      <c r="D47" s="8"/>
      <c r="E47" s="8"/>
      <c r="F47" s="8"/>
      <c r="G47" s="8"/>
      <c r="H47" s="8"/>
      <c r="I47" s="8"/>
      <c r="J47" s="83"/>
      <c r="K47" s="16">
        <f t="shared" si="4"/>
        <v>0</v>
      </c>
    </row>
    <row r="48" spans="1:11" ht="12.75" customHeight="1" x14ac:dyDescent="0.2">
      <c r="A48" s="118" t="s">
        <v>100</v>
      </c>
      <c r="B48" s="245" t="s">
        <v>101</v>
      </c>
      <c r="C48" s="8">
        <v>36</v>
      </c>
      <c r="D48" s="8"/>
      <c r="E48" s="8"/>
      <c r="F48" s="8"/>
      <c r="G48" s="8">
        <v>19</v>
      </c>
      <c r="H48" s="8"/>
      <c r="I48" s="8"/>
      <c r="J48" s="83"/>
      <c r="K48" s="16">
        <f t="shared" si="4"/>
        <v>55</v>
      </c>
    </row>
    <row r="49" spans="1:11" ht="12.75" customHeight="1" x14ac:dyDescent="0.2">
      <c r="A49" s="246" t="s">
        <v>102</v>
      </c>
      <c r="B49" s="247" t="s">
        <v>103</v>
      </c>
      <c r="C49" s="11">
        <f>SUM(C38:C48)</f>
        <v>1045</v>
      </c>
      <c r="D49" s="11">
        <f t="shared" ref="D49:J49" si="5">SUM(D38:D48)</f>
        <v>176</v>
      </c>
      <c r="E49" s="11">
        <f t="shared" si="5"/>
        <v>289</v>
      </c>
      <c r="F49" s="11">
        <f t="shared" si="5"/>
        <v>0</v>
      </c>
      <c r="G49" s="11">
        <f t="shared" si="5"/>
        <v>445</v>
      </c>
      <c r="H49" s="11">
        <f t="shared" si="5"/>
        <v>4</v>
      </c>
      <c r="I49" s="11">
        <f t="shared" si="5"/>
        <v>15</v>
      </c>
      <c r="J49" s="11">
        <f t="shared" si="5"/>
        <v>5</v>
      </c>
      <c r="K49" s="21">
        <f>SUM(K38:K48)</f>
        <v>1979</v>
      </c>
    </row>
    <row r="50" spans="1:11" ht="12.75" customHeight="1" x14ac:dyDescent="0.2">
      <c r="A50" s="118" t="s">
        <v>615</v>
      </c>
      <c r="B50" s="256" t="s">
        <v>103</v>
      </c>
      <c r="C50" s="107">
        <v>693</v>
      </c>
      <c r="D50" s="107">
        <v>171</v>
      </c>
      <c r="E50" s="107">
        <v>282</v>
      </c>
      <c r="F50" s="107"/>
      <c r="G50" s="107">
        <v>303</v>
      </c>
      <c r="H50" s="107">
        <v>2</v>
      </c>
      <c r="I50" s="107">
        <v>10</v>
      </c>
      <c r="J50" s="107">
        <v>5</v>
      </c>
      <c r="K50" s="16">
        <f t="shared" ref="K50:K51" si="6">SUM(C50:J50)</f>
        <v>1466</v>
      </c>
    </row>
    <row r="51" spans="1:11" ht="12.75" customHeight="1" x14ac:dyDescent="0.2">
      <c r="A51" s="118" t="s">
        <v>616</v>
      </c>
      <c r="B51" s="256" t="s">
        <v>103</v>
      </c>
      <c r="C51" s="107">
        <v>10</v>
      </c>
      <c r="D51" s="107">
        <v>3</v>
      </c>
      <c r="E51" s="107">
        <v>0</v>
      </c>
      <c r="F51" s="107"/>
      <c r="G51" s="107">
        <v>4</v>
      </c>
      <c r="H51" s="107">
        <v>0</v>
      </c>
      <c r="I51" s="107">
        <v>0</v>
      </c>
      <c r="J51" s="107">
        <v>0</v>
      </c>
      <c r="K51" s="16">
        <f t="shared" si="6"/>
        <v>17</v>
      </c>
    </row>
    <row r="52" spans="1:11" ht="12.75" customHeight="1" x14ac:dyDescent="0.2">
      <c r="A52" s="194" t="s">
        <v>492</v>
      </c>
      <c r="B52" s="257"/>
      <c r="C52" s="467"/>
      <c r="D52" s="468"/>
      <c r="E52" s="468"/>
      <c r="F52" s="468"/>
      <c r="G52" s="468"/>
      <c r="H52" s="468"/>
      <c r="I52" s="468"/>
      <c r="J52" s="468"/>
      <c r="K52" s="469"/>
    </row>
    <row r="53" spans="1:11" ht="12.75" customHeight="1" x14ac:dyDescent="0.2">
      <c r="A53" s="243" t="s">
        <v>78</v>
      </c>
      <c r="B53" s="244" t="s">
        <v>79</v>
      </c>
      <c r="C53" s="78"/>
      <c r="D53" s="79"/>
      <c r="E53" s="79"/>
      <c r="F53" s="79"/>
      <c r="G53" s="79"/>
      <c r="H53" s="79"/>
      <c r="I53" s="79"/>
      <c r="J53" s="79"/>
      <c r="K53" s="80"/>
    </row>
    <row r="54" spans="1:11" ht="12.75" customHeight="1" x14ac:dyDescent="0.2">
      <c r="A54" s="118" t="s">
        <v>80</v>
      </c>
      <c r="B54" s="245" t="s">
        <v>81</v>
      </c>
      <c r="C54" s="8"/>
      <c r="D54" s="8"/>
      <c r="E54" s="8"/>
      <c r="F54" s="8"/>
      <c r="G54" s="8"/>
      <c r="H54" s="8"/>
      <c r="I54" s="8"/>
      <c r="J54" s="83"/>
      <c r="K54" s="16">
        <f>SUM(C54:J54)</f>
        <v>0</v>
      </c>
    </row>
    <row r="55" spans="1:11" ht="12.75" customHeight="1" x14ac:dyDescent="0.2">
      <c r="A55" s="118" t="s">
        <v>82</v>
      </c>
      <c r="B55" s="245" t="s">
        <v>83</v>
      </c>
      <c r="C55" s="8">
        <v>98</v>
      </c>
      <c r="D55" s="8"/>
      <c r="E55" s="8"/>
      <c r="F55" s="8"/>
      <c r="G55" s="8">
        <v>38</v>
      </c>
      <c r="H55" s="8"/>
      <c r="I55" s="8"/>
      <c r="J55" s="83"/>
      <c r="K55" s="16">
        <f t="shared" ref="K55:K67" si="7">SUM(C55:J55)</f>
        <v>136</v>
      </c>
    </row>
    <row r="56" spans="1:11" ht="12.75" customHeight="1" x14ac:dyDescent="0.2">
      <c r="A56" s="118" t="s">
        <v>84</v>
      </c>
      <c r="B56" s="245" t="s">
        <v>85</v>
      </c>
      <c r="C56" s="8"/>
      <c r="D56" s="8"/>
      <c r="E56" s="8"/>
      <c r="F56" s="8"/>
      <c r="G56" s="8"/>
      <c r="H56" s="8"/>
      <c r="I56" s="8"/>
      <c r="J56" s="83"/>
      <c r="K56" s="16">
        <f t="shared" si="7"/>
        <v>0</v>
      </c>
    </row>
    <row r="57" spans="1:11" ht="12.75" customHeight="1" x14ac:dyDescent="0.2">
      <c r="A57" s="118" t="s">
        <v>86</v>
      </c>
      <c r="B57" s="245" t="s">
        <v>87</v>
      </c>
      <c r="C57" s="8"/>
      <c r="D57" s="8"/>
      <c r="E57" s="8"/>
      <c r="F57" s="8"/>
      <c r="G57" s="8"/>
      <c r="H57" s="8"/>
      <c r="I57" s="8"/>
      <c r="J57" s="83"/>
      <c r="K57" s="16">
        <f t="shared" si="7"/>
        <v>0</v>
      </c>
    </row>
    <row r="58" spans="1:11" ht="12.75" customHeight="1" x14ac:dyDescent="0.2">
      <c r="A58" s="118" t="s">
        <v>88</v>
      </c>
      <c r="B58" s="245" t="s">
        <v>89</v>
      </c>
      <c r="C58" s="8"/>
      <c r="D58" s="8"/>
      <c r="E58" s="8"/>
      <c r="F58" s="8"/>
      <c r="G58" s="8"/>
      <c r="H58" s="8"/>
      <c r="I58" s="8"/>
      <c r="J58" s="83"/>
      <c r="K58" s="16">
        <f t="shared" si="7"/>
        <v>0</v>
      </c>
    </row>
    <row r="59" spans="1:11" ht="12.75" customHeight="1" x14ac:dyDescent="0.2">
      <c r="A59" s="118" t="s">
        <v>90</v>
      </c>
      <c r="B59" s="245" t="s">
        <v>91</v>
      </c>
      <c r="C59" s="8">
        <v>513</v>
      </c>
      <c r="D59" s="8"/>
      <c r="E59" s="8"/>
      <c r="F59" s="8"/>
      <c r="G59" s="8">
        <v>200</v>
      </c>
      <c r="H59" s="8"/>
      <c r="I59" s="8">
        <v>275</v>
      </c>
      <c r="J59" s="83">
        <v>8</v>
      </c>
      <c r="K59" s="16">
        <f t="shared" si="7"/>
        <v>996</v>
      </c>
    </row>
    <row r="60" spans="1:11" ht="12.75" customHeight="1" x14ac:dyDescent="0.2">
      <c r="A60" s="118" t="s">
        <v>92</v>
      </c>
      <c r="B60" s="245" t="s">
        <v>93</v>
      </c>
      <c r="C60" s="8">
        <v>82</v>
      </c>
      <c r="D60" s="8"/>
      <c r="E60" s="8"/>
      <c r="F60" s="8"/>
      <c r="G60" s="8">
        <v>93</v>
      </c>
      <c r="H60" s="8"/>
      <c r="I60" s="8"/>
      <c r="J60" s="83"/>
      <c r="K60" s="16">
        <f t="shared" si="7"/>
        <v>175</v>
      </c>
    </row>
    <row r="61" spans="1:11" ht="12.75" customHeight="1" x14ac:dyDescent="0.2">
      <c r="A61" s="118" t="s">
        <v>94</v>
      </c>
      <c r="B61" s="245" t="s">
        <v>95</v>
      </c>
      <c r="C61" s="8">
        <v>15</v>
      </c>
      <c r="D61" s="8"/>
      <c r="E61" s="8"/>
      <c r="F61" s="8"/>
      <c r="G61" s="8"/>
      <c r="H61" s="8"/>
      <c r="I61" s="8"/>
      <c r="J61" s="83"/>
      <c r="K61" s="16">
        <f t="shared" si="7"/>
        <v>15</v>
      </c>
    </row>
    <row r="62" spans="1:11" ht="12.75" customHeight="1" x14ac:dyDescent="0.2">
      <c r="A62" s="118" t="s">
        <v>96</v>
      </c>
      <c r="B62" s="245" t="s">
        <v>97</v>
      </c>
      <c r="C62" s="8"/>
      <c r="D62" s="8"/>
      <c r="E62" s="8"/>
      <c r="F62" s="8"/>
      <c r="G62" s="8"/>
      <c r="H62" s="8"/>
      <c r="I62" s="8"/>
      <c r="J62" s="83"/>
      <c r="K62" s="16">
        <f t="shared" si="7"/>
        <v>0</v>
      </c>
    </row>
    <row r="63" spans="1:11" ht="12.75" customHeight="1" x14ac:dyDescent="0.2">
      <c r="A63" s="118" t="s">
        <v>98</v>
      </c>
      <c r="B63" s="245" t="s">
        <v>99</v>
      </c>
      <c r="C63" s="8"/>
      <c r="D63" s="8"/>
      <c r="E63" s="8"/>
      <c r="F63" s="8"/>
      <c r="G63" s="8"/>
      <c r="H63" s="8"/>
      <c r="I63" s="8"/>
      <c r="J63" s="83"/>
      <c r="K63" s="16">
        <f t="shared" si="7"/>
        <v>0</v>
      </c>
    </row>
    <row r="64" spans="1:11" ht="12.75" customHeight="1" x14ac:dyDescent="0.2">
      <c r="A64" s="118" t="s">
        <v>100</v>
      </c>
      <c r="B64" s="245" t="s">
        <v>101</v>
      </c>
      <c r="C64" s="8"/>
      <c r="D64" s="8"/>
      <c r="E64" s="8"/>
      <c r="F64" s="8"/>
      <c r="G64" s="8"/>
      <c r="H64" s="8"/>
      <c r="I64" s="8"/>
      <c r="J64" s="83"/>
      <c r="K64" s="16">
        <f t="shared" si="7"/>
        <v>0</v>
      </c>
    </row>
    <row r="65" spans="1:12" ht="12.75" customHeight="1" x14ac:dyDescent="0.2">
      <c r="A65" s="246" t="s">
        <v>102</v>
      </c>
      <c r="B65" s="247" t="s">
        <v>103</v>
      </c>
      <c r="C65" s="11">
        <f>SUM(C54:C64)</f>
        <v>708</v>
      </c>
      <c r="D65" s="11">
        <f t="shared" ref="D65:J65" si="8">SUM(D54:D64)</f>
        <v>0</v>
      </c>
      <c r="E65" s="11">
        <f t="shared" si="8"/>
        <v>0</v>
      </c>
      <c r="F65" s="11">
        <f t="shared" si="8"/>
        <v>0</v>
      </c>
      <c r="G65" s="11">
        <f t="shared" si="8"/>
        <v>331</v>
      </c>
      <c r="H65" s="11">
        <f t="shared" si="8"/>
        <v>0</v>
      </c>
      <c r="I65" s="11">
        <f t="shared" si="8"/>
        <v>275</v>
      </c>
      <c r="J65" s="11">
        <f t="shared" si="8"/>
        <v>8</v>
      </c>
      <c r="K65" s="16">
        <f t="shared" si="7"/>
        <v>1322</v>
      </c>
    </row>
    <row r="66" spans="1:12" ht="12.75" customHeight="1" x14ac:dyDescent="0.2">
      <c r="A66" s="118" t="s">
        <v>615</v>
      </c>
      <c r="B66" s="256" t="s">
        <v>103</v>
      </c>
      <c r="C66" s="107">
        <v>421</v>
      </c>
      <c r="D66" s="107"/>
      <c r="E66" s="107"/>
      <c r="F66" s="107"/>
      <c r="G66" s="107">
        <v>185</v>
      </c>
      <c r="H66" s="107"/>
      <c r="I66" s="107">
        <v>141</v>
      </c>
      <c r="J66" s="107">
        <v>5</v>
      </c>
      <c r="K66" s="16">
        <f t="shared" si="7"/>
        <v>752</v>
      </c>
    </row>
    <row r="67" spans="1:12" ht="12.75" customHeight="1" x14ac:dyDescent="0.2">
      <c r="A67" s="118" t="s">
        <v>616</v>
      </c>
      <c r="B67" s="256" t="s">
        <v>103</v>
      </c>
      <c r="C67" s="107">
        <v>217</v>
      </c>
      <c r="D67" s="107"/>
      <c r="E67" s="107"/>
      <c r="F67" s="107"/>
      <c r="G67" s="107">
        <v>143</v>
      </c>
      <c r="H67" s="107"/>
      <c r="I67" s="107">
        <v>180</v>
      </c>
      <c r="J67" s="107">
        <v>1</v>
      </c>
      <c r="K67" s="16">
        <f t="shared" si="7"/>
        <v>541</v>
      </c>
      <c r="L67" s="52"/>
    </row>
    <row r="68" spans="1:12" ht="12.75" customHeight="1" x14ac:dyDescent="0.2">
      <c r="A68" s="194" t="s">
        <v>493</v>
      </c>
      <c r="B68" s="257"/>
      <c r="C68" s="467"/>
      <c r="D68" s="468"/>
      <c r="E68" s="468"/>
      <c r="F68" s="468"/>
      <c r="G68" s="468"/>
      <c r="H68" s="468"/>
      <c r="I68" s="468"/>
      <c r="J68" s="468"/>
      <c r="K68" s="469"/>
    </row>
    <row r="69" spans="1:12" ht="12.75" customHeight="1" x14ac:dyDescent="0.2">
      <c r="A69" s="243" t="s">
        <v>78</v>
      </c>
      <c r="B69" s="244" t="s">
        <v>79</v>
      </c>
      <c r="C69" s="78"/>
      <c r="D69" s="79"/>
      <c r="E69" s="79"/>
      <c r="F69" s="79"/>
      <c r="G69" s="79"/>
      <c r="H69" s="79"/>
      <c r="I69" s="79"/>
      <c r="J69" s="79"/>
      <c r="K69" s="80"/>
    </row>
    <row r="70" spans="1:12" ht="12.75" customHeight="1" x14ac:dyDescent="0.2">
      <c r="A70" s="118" t="s">
        <v>80</v>
      </c>
      <c r="B70" s="245" t="s">
        <v>81</v>
      </c>
      <c r="C70" s="8"/>
      <c r="D70" s="8"/>
      <c r="E70" s="8"/>
      <c r="F70" s="8"/>
      <c r="G70" s="8"/>
      <c r="H70" s="8"/>
      <c r="I70" s="8"/>
      <c r="J70" s="83"/>
      <c r="K70" s="16">
        <f>SUM(C70:J70)</f>
        <v>0</v>
      </c>
    </row>
    <row r="71" spans="1:12" ht="12.75" customHeight="1" x14ac:dyDescent="0.2">
      <c r="A71" s="118" t="s">
        <v>82</v>
      </c>
      <c r="B71" s="245" t="s">
        <v>83</v>
      </c>
      <c r="C71" s="8"/>
      <c r="D71" s="8"/>
      <c r="E71" s="8"/>
      <c r="F71" s="8"/>
      <c r="G71" s="8"/>
      <c r="H71" s="8"/>
      <c r="I71" s="8"/>
      <c r="J71" s="83"/>
      <c r="K71" s="16">
        <f t="shared" ref="K71:K83" si="9">SUM(C71:J71)</f>
        <v>0</v>
      </c>
    </row>
    <row r="72" spans="1:12" ht="12.75" customHeight="1" x14ac:dyDescent="0.2">
      <c r="A72" s="118" t="s">
        <v>84</v>
      </c>
      <c r="B72" s="245" t="s">
        <v>85</v>
      </c>
      <c r="C72" s="8"/>
      <c r="D72" s="8"/>
      <c r="E72" s="8"/>
      <c r="F72" s="8"/>
      <c r="G72" s="8"/>
      <c r="H72" s="8"/>
      <c r="I72" s="8"/>
      <c r="J72" s="83"/>
      <c r="K72" s="16">
        <f t="shared" si="9"/>
        <v>0</v>
      </c>
    </row>
    <row r="73" spans="1:12" ht="12.75" customHeight="1" x14ac:dyDescent="0.2">
      <c r="A73" s="118" t="s">
        <v>86</v>
      </c>
      <c r="B73" s="245" t="s">
        <v>87</v>
      </c>
      <c r="C73" s="8"/>
      <c r="D73" s="8"/>
      <c r="E73" s="8"/>
      <c r="F73" s="8"/>
      <c r="G73" s="8"/>
      <c r="H73" s="8"/>
      <c r="I73" s="8"/>
      <c r="J73" s="83"/>
      <c r="K73" s="16">
        <f t="shared" si="9"/>
        <v>0</v>
      </c>
    </row>
    <row r="74" spans="1:12" ht="12.75" customHeight="1" x14ac:dyDescent="0.2">
      <c r="A74" s="118" t="s">
        <v>88</v>
      </c>
      <c r="B74" s="245" t="s">
        <v>89</v>
      </c>
      <c r="C74" s="8"/>
      <c r="D74" s="8"/>
      <c r="E74" s="8"/>
      <c r="F74" s="8"/>
      <c r="G74" s="8"/>
      <c r="H74" s="8"/>
      <c r="I74" s="8"/>
      <c r="J74" s="83"/>
      <c r="K74" s="16">
        <f t="shared" si="9"/>
        <v>0</v>
      </c>
    </row>
    <row r="75" spans="1:12" ht="12.75" customHeight="1" x14ac:dyDescent="0.2">
      <c r="A75" s="118" t="s">
        <v>90</v>
      </c>
      <c r="B75" s="245" t="s">
        <v>91</v>
      </c>
      <c r="C75" s="8">
        <v>40</v>
      </c>
      <c r="D75" s="8">
        <v>13</v>
      </c>
      <c r="E75" s="8"/>
      <c r="F75" s="8"/>
      <c r="G75" s="8"/>
      <c r="H75" s="8"/>
      <c r="I75" s="8">
        <v>21</v>
      </c>
      <c r="J75" s="83">
        <v>1</v>
      </c>
      <c r="K75" s="16">
        <f t="shared" si="9"/>
        <v>75</v>
      </c>
    </row>
    <row r="76" spans="1:12" ht="12.75" customHeight="1" x14ac:dyDescent="0.2">
      <c r="A76" s="118" t="s">
        <v>92</v>
      </c>
      <c r="B76" s="245" t="s">
        <v>93</v>
      </c>
      <c r="C76" s="8"/>
      <c r="D76" s="8"/>
      <c r="E76" s="8"/>
      <c r="F76" s="8"/>
      <c r="G76" s="8"/>
      <c r="H76" s="8"/>
      <c r="I76" s="8"/>
      <c r="J76" s="83"/>
      <c r="K76" s="16">
        <f t="shared" si="9"/>
        <v>0</v>
      </c>
    </row>
    <row r="77" spans="1:12" ht="12.75" customHeight="1" x14ac:dyDescent="0.2">
      <c r="A77" s="118" t="s">
        <v>94</v>
      </c>
      <c r="B77" s="245" t="s">
        <v>95</v>
      </c>
      <c r="C77" s="8"/>
      <c r="D77" s="8"/>
      <c r="E77" s="8"/>
      <c r="F77" s="8"/>
      <c r="G77" s="8">
        <v>0</v>
      </c>
      <c r="H77" s="8">
        <v>0</v>
      </c>
      <c r="I77" s="8"/>
      <c r="J77" s="83"/>
      <c r="K77" s="16">
        <f t="shared" si="9"/>
        <v>0</v>
      </c>
    </row>
    <row r="78" spans="1:12" ht="12.75" customHeight="1" x14ac:dyDescent="0.2">
      <c r="A78" s="118" t="s">
        <v>96</v>
      </c>
      <c r="B78" s="245" t="s">
        <v>97</v>
      </c>
      <c r="C78" s="8">
        <v>49</v>
      </c>
      <c r="D78" s="8">
        <v>15</v>
      </c>
      <c r="E78" s="8"/>
      <c r="F78" s="8"/>
      <c r="G78" s="8">
        <v>32</v>
      </c>
      <c r="H78" s="8">
        <v>14</v>
      </c>
      <c r="I78" s="8">
        <v>26</v>
      </c>
      <c r="J78" s="83">
        <v>1</v>
      </c>
      <c r="K78" s="16">
        <f t="shared" si="9"/>
        <v>137</v>
      </c>
    </row>
    <row r="79" spans="1:12" ht="12.75" customHeight="1" x14ac:dyDescent="0.2">
      <c r="A79" s="118" t="s">
        <v>98</v>
      </c>
      <c r="B79" s="245" t="s">
        <v>99</v>
      </c>
      <c r="C79" s="8"/>
      <c r="D79" s="8"/>
      <c r="E79" s="8"/>
      <c r="F79" s="8"/>
      <c r="G79" s="8"/>
      <c r="H79" s="8"/>
      <c r="I79" s="8"/>
      <c r="J79" s="83"/>
      <c r="K79" s="16">
        <f t="shared" si="9"/>
        <v>0</v>
      </c>
    </row>
    <row r="80" spans="1:12" ht="12.75" customHeight="1" x14ac:dyDescent="0.2">
      <c r="A80" s="118" t="s">
        <v>100</v>
      </c>
      <c r="B80" s="245" t="s">
        <v>101</v>
      </c>
      <c r="C80" s="8"/>
      <c r="D80" s="8"/>
      <c r="E80" s="8"/>
      <c r="F80" s="8"/>
      <c r="G80" s="8"/>
      <c r="H80" s="8"/>
      <c r="I80" s="8"/>
      <c r="J80" s="83"/>
      <c r="K80" s="16">
        <f t="shared" si="9"/>
        <v>0</v>
      </c>
    </row>
    <row r="81" spans="1:11" ht="12.75" customHeight="1" x14ac:dyDescent="0.2">
      <c r="A81" s="246" t="s">
        <v>102</v>
      </c>
      <c r="B81" s="247" t="s">
        <v>103</v>
      </c>
      <c r="C81" s="11">
        <f>SUM(C70:C80)</f>
        <v>89</v>
      </c>
      <c r="D81" s="11">
        <f t="shared" ref="D81:J81" si="10">SUM(D70:D80)</f>
        <v>28</v>
      </c>
      <c r="E81" s="11">
        <f t="shared" si="10"/>
        <v>0</v>
      </c>
      <c r="F81" s="11">
        <f t="shared" si="10"/>
        <v>0</v>
      </c>
      <c r="G81" s="11">
        <f t="shared" si="10"/>
        <v>32</v>
      </c>
      <c r="H81" s="11">
        <f t="shared" si="10"/>
        <v>14</v>
      </c>
      <c r="I81" s="11">
        <f t="shared" si="10"/>
        <v>47</v>
      </c>
      <c r="J81" s="11">
        <f t="shared" si="10"/>
        <v>2</v>
      </c>
      <c r="K81" s="16">
        <f t="shared" si="9"/>
        <v>212</v>
      </c>
    </row>
    <row r="82" spans="1:11" ht="12.75" customHeight="1" x14ac:dyDescent="0.2">
      <c r="A82" s="118" t="s">
        <v>615</v>
      </c>
      <c r="B82" s="256" t="s">
        <v>103</v>
      </c>
      <c r="C82" s="107">
        <v>38</v>
      </c>
      <c r="D82" s="107">
        <v>11</v>
      </c>
      <c r="E82" s="107"/>
      <c r="F82" s="107"/>
      <c r="G82" s="107">
        <v>15</v>
      </c>
      <c r="H82" s="107">
        <v>5</v>
      </c>
      <c r="I82" s="107">
        <v>20</v>
      </c>
      <c r="J82" s="107">
        <v>1</v>
      </c>
      <c r="K82" s="16">
        <f t="shared" si="9"/>
        <v>90</v>
      </c>
    </row>
    <row r="83" spans="1:11" ht="12.75" customHeight="1" x14ac:dyDescent="0.2">
      <c r="A83" s="118" t="s">
        <v>616</v>
      </c>
      <c r="B83" s="256" t="s">
        <v>103</v>
      </c>
      <c r="C83" s="107">
        <v>8</v>
      </c>
      <c r="D83" s="107">
        <v>1</v>
      </c>
      <c r="E83" s="107"/>
      <c r="F83" s="107"/>
      <c r="G83" s="107">
        <v>14</v>
      </c>
      <c r="H83" s="107">
        <v>1</v>
      </c>
      <c r="I83" s="107">
        <v>39</v>
      </c>
      <c r="J83" s="107">
        <v>0</v>
      </c>
      <c r="K83" s="16">
        <f t="shared" si="9"/>
        <v>63</v>
      </c>
    </row>
    <row r="84" spans="1:11" ht="12.75" customHeight="1" x14ac:dyDescent="0.2">
      <c r="A84" s="194" t="s">
        <v>494</v>
      </c>
      <c r="B84" s="257"/>
      <c r="C84" s="467"/>
      <c r="D84" s="468"/>
      <c r="E84" s="468"/>
      <c r="F84" s="468"/>
      <c r="G84" s="468"/>
      <c r="H84" s="468"/>
      <c r="I84" s="468"/>
      <c r="J84" s="468"/>
      <c r="K84" s="469"/>
    </row>
    <row r="85" spans="1:11" ht="12.75" customHeight="1" x14ac:dyDescent="0.2">
      <c r="A85" s="243" t="s">
        <v>78</v>
      </c>
      <c r="B85" s="244" t="s">
        <v>79</v>
      </c>
      <c r="C85" s="78"/>
      <c r="D85" s="79"/>
      <c r="E85" s="79"/>
      <c r="F85" s="79"/>
      <c r="G85" s="79"/>
      <c r="H85" s="79"/>
      <c r="I85" s="79"/>
      <c r="J85" s="79"/>
      <c r="K85" s="80"/>
    </row>
    <row r="86" spans="1:11" ht="12.75" customHeight="1" x14ac:dyDescent="0.2">
      <c r="A86" s="118" t="s">
        <v>80</v>
      </c>
      <c r="B86" s="245" t="s">
        <v>81</v>
      </c>
      <c r="C86" s="8"/>
      <c r="D86" s="8"/>
      <c r="E86" s="8"/>
      <c r="F86" s="8"/>
      <c r="G86" s="8"/>
      <c r="H86" s="8"/>
      <c r="I86" s="8"/>
      <c r="J86" s="83"/>
      <c r="K86" s="16">
        <f>SUM(C86:J86)</f>
        <v>0</v>
      </c>
    </row>
    <row r="87" spans="1:11" ht="12.75" customHeight="1" x14ac:dyDescent="0.2">
      <c r="A87" s="118" t="s">
        <v>82</v>
      </c>
      <c r="B87" s="245" t="s">
        <v>83</v>
      </c>
      <c r="C87" s="8">
        <v>0</v>
      </c>
      <c r="D87" s="8"/>
      <c r="E87" s="8"/>
      <c r="F87" s="8"/>
      <c r="G87" s="8"/>
      <c r="H87" s="8"/>
      <c r="I87" s="8"/>
      <c r="J87" s="83"/>
      <c r="K87" s="16">
        <f t="shared" ref="K87:K99" si="11">SUM(C87:J87)</f>
        <v>0</v>
      </c>
    </row>
    <row r="88" spans="1:11" ht="12.75" customHeight="1" x14ac:dyDescent="0.2">
      <c r="A88" s="118" t="s">
        <v>84</v>
      </c>
      <c r="B88" s="245" t="s">
        <v>85</v>
      </c>
      <c r="C88" s="8">
        <v>61</v>
      </c>
      <c r="D88" s="8">
        <v>136</v>
      </c>
      <c r="E88" s="8"/>
      <c r="F88" s="8"/>
      <c r="G88" s="8">
        <v>16</v>
      </c>
      <c r="H88" s="8">
        <v>21</v>
      </c>
      <c r="I88" s="8">
        <v>11</v>
      </c>
      <c r="J88" s="83">
        <v>4</v>
      </c>
      <c r="K88" s="16">
        <f t="shared" si="11"/>
        <v>249</v>
      </c>
    </row>
    <row r="89" spans="1:11" ht="12.75" customHeight="1" x14ac:dyDescent="0.2">
      <c r="A89" s="118" t="s">
        <v>86</v>
      </c>
      <c r="B89" s="245" t="s">
        <v>87</v>
      </c>
      <c r="C89" s="8">
        <v>0</v>
      </c>
      <c r="D89" s="8">
        <v>0</v>
      </c>
      <c r="E89" s="8"/>
      <c r="F89" s="8"/>
      <c r="G89" s="8"/>
      <c r="H89" s="8"/>
      <c r="I89" s="8"/>
      <c r="J89" s="83">
        <v>0</v>
      </c>
      <c r="K89" s="16">
        <f t="shared" si="11"/>
        <v>0</v>
      </c>
    </row>
    <row r="90" spans="1:11" ht="12.75" customHeight="1" x14ac:dyDescent="0.2">
      <c r="A90" s="118" t="s">
        <v>88</v>
      </c>
      <c r="B90" s="245" t="s">
        <v>89</v>
      </c>
      <c r="C90" s="8"/>
      <c r="D90" s="8"/>
      <c r="E90" s="8"/>
      <c r="F90" s="8"/>
      <c r="G90" s="8"/>
      <c r="H90" s="8"/>
      <c r="I90" s="8"/>
      <c r="J90" s="83"/>
      <c r="K90" s="16">
        <f t="shared" si="11"/>
        <v>0</v>
      </c>
    </row>
    <row r="91" spans="1:11" ht="12.75" customHeight="1" x14ac:dyDescent="0.2">
      <c r="A91" s="118" t="s">
        <v>90</v>
      </c>
      <c r="B91" s="245" t="s">
        <v>91</v>
      </c>
      <c r="C91" s="8"/>
      <c r="D91" s="8"/>
      <c r="E91" s="8"/>
      <c r="F91" s="8"/>
      <c r="G91" s="8"/>
      <c r="H91" s="8"/>
      <c r="I91" s="8"/>
      <c r="J91" s="83"/>
      <c r="K91" s="16">
        <f t="shared" si="11"/>
        <v>0</v>
      </c>
    </row>
    <row r="92" spans="1:11" ht="12.75" customHeight="1" x14ac:dyDescent="0.2">
      <c r="A92" s="118" t="s">
        <v>92</v>
      </c>
      <c r="B92" s="245" t="s">
        <v>93</v>
      </c>
      <c r="C92" s="8"/>
      <c r="D92" s="8"/>
      <c r="E92" s="8"/>
      <c r="F92" s="8"/>
      <c r="G92" s="8"/>
      <c r="H92" s="8"/>
      <c r="I92" s="8"/>
      <c r="J92" s="83"/>
      <c r="K92" s="16">
        <f t="shared" si="11"/>
        <v>0</v>
      </c>
    </row>
    <row r="93" spans="1:11" ht="12.75" customHeight="1" x14ac:dyDescent="0.2">
      <c r="A93" s="118" t="s">
        <v>94</v>
      </c>
      <c r="B93" s="245" t="s">
        <v>95</v>
      </c>
      <c r="C93" s="8"/>
      <c r="D93" s="8"/>
      <c r="E93" s="8"/>
      <c r="F93" s="8"/>
      <c r="G93" s="8"/>
      <c r="H93" s="8"/>
      <c r="I93" s="8"/>
      <c r="J93" s="83"/>
      <c r="K93" s="16">
        <f t="shared" si="11"/>
        <v>0</v>
      </c>
    </row>
    <row r="94" spans="1:11" ht="12.75" customHeight="1" x14ac:dyDescent="0.2">
      <c r="A94" s="118" t="s">
        <v>96</v>
      </c>
      <c r="B94" s="245" t="s">
        <v>97</v>
      </c>
      <c r="C94" s="8"/>
      <c r="D94" s="8"/>
      <c r="E94" s="8"/>
      <c r="F94" s="8"/>
      <c r="G94" s="8"/>
      <c r="H94" s="8"/>
      <c r="I94" s="8"/>
      <c r="J94" s="83"/>
      <c r="K94" s="16">
        <f t="shared" si="11"/>
        <v>0</v>
      </c>
    </row>
    <row r="95" spans="1:11" ht="12.75" customHeight="1" x14ac:dyDescent="0.2">
      <c r="A95" s="118" t="s">
        <v>98</v>
      </c>
      <c r="B95" s="245" t="s">
        <v>99</v>
      </c>
      <c r="C95" s="8">
        <v>168</v>
      </c>
      <c r="D95" s="8">
        <v>205</v>
      </c>
      <c r="E95" s="8"/>
      <c r="F95" s="8"/>
      <c r="G95" s="8">
        <v>35</v>
      </c>
      <c r="H95" s="8">
        <v>68</v>
      </c>
      <c r="I95" s="8">
        <v>5</v>
      </c>
      <c r="J95" s="83">
        <v>4</v>
      </c>
      <c r="K95" s="16">
        <f t="shared" si="11"/>
        <v>485</v>
      </c>
    </row>
    <row r="96" spans="1:11" ht="12.75" customHeight="1" x14ac:dyDescent="0.2">
      <c r="A96" s="118" t="s">
        <v>100</v>
      </c>
      <c r="B96" s="245" t="s">
        <v>101</v>
      </c>
      <c r="C96" s="8"/>
      <c r="D96" s="8"/>
      <c r="E96" s="8"/>
      <c r="F96" s="8"/>
      <c r="G96" s="8"/>
      <c r="H96" s="8"/>
      <c r="I96" s="8"/>
      <c r="J96" s="83"/>
      <c r="K96" s="16">
        <f t="shared" si="11"/>
        <v>0</v>
      </c>
    </row>
    <row r="97" spans="1:11" ht="12.75" customHeight="1" x14ac:dyDescent="0.2">
      <c r="A97" s="246" t="s">
        <v>102</v>
      </c>
      <c r="B97" s="247" t="s">
        <v>103</v>
      </c>
      <c r="C97" s="11">
        <f>SUM(C86:C96)</f>
        <v>229</v>
      </c>
      <c r="D97" s="11">
        <f t="shared" ref="D97:J97" si="12">SUM(D86:D96)</f>
        <v>341</v>
      </c>
      <c r="E97" s="11">
        <f t="shared" si="12"/>
        <v>0</v>
      </c>
      <c r="F97" s="11">
        <f t="shared" si="12"/>
        <v>0</v>
      </c>
      <c r="G97" s="11">
        <f t="shared" si="12"/>
        <v>51</v>
      </c>
      <c r="H97" s="11">
        <f t="shared" si="12"/>
        <v>89</v>
      </c>
      <c r="I97" s="11">
        <f t="shared" si="12"/>
        <v>16</v>
      </c>
      <c r="J97" s="11">
        <f t="shared" si="12"/>
        <v>8</v>
      </c>
      <c r="K97" s="16">
        <f t="shared" si="11"/>
        <v>734</v>
      </c>
    </row>
    <row r="98" spans="1:11" ht="12.75" customHeight="1" x14ac:dyDescent="0.2">
      <c r="A98" s="118" t="s">
        <v>615</v>
      </c>
      <c r="B98" s="256" t="s">
        <v>103</v>
      </c>
      <c r="C98" s="107">
        <v>186</v>
      </c>
      <c r="D98" s="107">
        <v>241</v>
      </c>
      <c r="E98" s="107"/>
      <c r="F98" s="107"/>
      <c r="G98" s="107">
        <v>37</v>
      </c>
      <c r="H98" s="107">
        <v>70</v>
      </c>
      <c r="I98" s="107">
        <v>6</v>
      </c>
      <c r="J98" s="107">
        <v>5</v>
      </c>
      <c r="K98" s="16">
        <f t="shared" si="11"/>
        <v>545</v>
      </c>
    </row>
    <row r="99" spans="1:11" ht="12.75" customHeight="1" x14ac:dyDescent="0.2">
      <c r="A99" s="118" t="s">
        <v>616</v>
      </c>
      <c r="B99" s="256" t="s">
        <v>103</v>
      </c>
      <c r="C99" s="107">
        <v>13</v>
      </c>
      <c r="D99" s="107">
        <v>10</v>
      </c>
      <c r="E99" s="107"/>
      <c r="F99" s="107"/>
      <c r="G99" s="107">
        <v>3</v>
      </c>
      <c r="H99" s="107">
        <v>0</v>
      </c>
      <c r="I99" s="107">
        <v>7</v>
      </c>
      <c r="J99" s="107">
        <v>1</v>
      </c>
      <c r="K99" s="16">
        <f t="shared" si="11"/>
        <v>34</v>
      </c>
    </row>
    <row r="100" spans="1:11" ht="12.75" customHeight="1" x14ac:dyDescent="0.2">
      <c r="A100" s="194" t="s">
        <v>495</v>
      </c>
      <c r="B100" s="257"/>
      <c r="C100" s="467"/>
      <c r="D100" s="468"/>
      <c r="E100" s="468"/>
      <c r="F100" s="468"/>
      <c r="G100" s="468"/>
      <c r="H100" s="468"/>
      <c r="I100" s="468"/>
      <c r="J100" s="468"/>
      <c r="K100" s="469"/>
    </row>
    <row r="101" spans="1:11" ht="12.75" customHeight="1" x14ac:dyDescent="0.2">
      <c r="A101" s="243" t="s">
        <v>78</v>
      </c>
      <c r="B101" s="244" t="s">
        <v>79</v>
      </c>
      <c r="C101" s="78"/>
      <c r="D101" s="79"/>
      <c r="E101" s="79"/>
      <c r="F101" s="79"/>
      <c r="G101" s="79"/>
      <c r="H101" s="79"/>
      <c r="I101" s="79"/>
      <c r="J101" s="79"/>
      <c r="K101" s="80"/>
    </row>
    <row r="102" spans="1:11" ht="12.75" customHeight="1" x14ac:dyDescent="0.2">
      <c r="A102" s="118" t="s">
        <v>80</v>
      </c>
      <c r="B102" s="245" t="s">
        <v>81</v>
      </c>
      <c r="C102" s="8"/>
      <c r="D102" s="8"/>
      <c r="E102" s="8"/>
      <c r="F102" s="8"/>
      <c r="G102" s="8"/>
      <c r="H102" s="8"/>
      <c r="I102" s="8"/>
      <c r="J102" s="83"/>
      <c r="K102" s="16">
        <f>SUM(C102:J102)</f>
        <v>0</v>
      </c>
    </row>
    <row r="103" spans="1:11" ht="12.75" customHeight="1" x14ac:dyDescent="0.2">
      <c r="A103" s="118" t="s">
        <v>82</v>
      </c>
      <c r="B103" s="245" t="s">
        <v>83</v>
      </c>
      <c r="C103" s="8"/>
      <c r="D103" s="8"/>
      <c r="E103" s="8"/>
      <c r="F103" s="8"/>
      <c r="G103" s="8"/>
      <c r="H103" s="8"/>
      <c r="I103" s="8"/>
      <c r="J103" s="83"/>
      <c r="K103" s="16">
        <f t="shared" ref="K103:K115" si="13">SUM(C103:J103)</f>
        <v>0</v>
      </c>
    </row>
    <row r="104" spans="1:11" ht="12.75" customHeight="1" x14ac:dyDescent="0.2">
      <c r="A104" s="118" t="s">
        <v>84</v>
      </c>
      <c r="B104" s="245" t="s">
        <v>85</v>
      </c>
      <c r="C104" s="8"/>
      <c r="D104" s="8"/>
      <c r="E104" s="8"/>
      <c r="F104" s="8"/>
      <c r="G104" s="8"/>
      <c r="H104" s="8"/>
      <c r="I104" s="8"/>
      <c r="J104" s="83"/>
      <c r="K104" s="16">
        <f t="shared" si="13"/>
        <v>0</v>
      </c>
    </row>
    <row r="105" spans="1:11" ht="12.75" customHeight="1" x14ac:dyDescent="0.2">
      <c r="A105" s="118" t="s">
        <v>86</v>
      </c>
      <c r="B105" s="245" t="s">
        <v>87</v>
      </c>
      <c r="C105" s="8"/>
      <c r="D105" s="8"/>
      <c r="E105" s="8"/>
      <c r="F105" s="8"/>
      <c r="G105" s="8"/>
      <c r="H105" s="8"/>
      <c r="I105" s="8"/>
      <c r="J105" s="83"/>
      <c r="K105" s="16">
        <f t="shared" si="13"/>
        <v>0</v>
      </c>
    </row>
    <row r="106" spans="1:11" ht="12.75" customHeight="1" x14ac:dyDescent="0.2">
      <c r="A106" s="118" t="s">
        <v>88</v>
      </c>
      <c r="B106" s="245" t="s">
        <v>89</v>
      </c>
      <c r="C106" s="8"/>
      <c r="D106" s="8"/>
      <c r="E106" s="8"/>
      <c r="F106" s="8"/>
      <c r="G106" s="8"/>
      <c r="H106" s="8"/>
      <c r="I106" s="8"/>
      <c r="J106" s="83"/>
      <c r="K106" s="16">
        <f t="shared" si="13"/>
        <v>0</v>
      </c>
    </row>
    <row r="107" spans="1:11" ht="12.75" customHeight="1" x14ac:dyDescent="0.2">
      <c r="A107" s="118" t="s">
        <v>90</v>
      </c>
      <c r="B107" s="245" t="s">
        <v>91</v>
      </c>
      <c r="C107" s="8"/>
      <c r="D107" s="8"/>
      <c r="E107" s="8"/>
      <c r="F107" s="8"/>
      <c r="G107" s="8"/>
      <c r="H107" s="8"/>
      <c r="I107" s="8"/>
      <c r="J107" s="83"/>
      <c r="K107" s="16">
        <f t="shared" si="13"/>
        <v>0</v>
      </c>
    </row>
    <row r="108" spans="1:11" ht="12.75" customHeight="1" x14ac:dyDescent="0.2">
      <c r="A108" s="118" t="s">
        <v>92</v>
      </c>
      <c r="B108" s="245" t="s">
        <v>93</v>
      </c>
      <c r="C108" s="8"/>
      <c r="D108" s="8"/>
      <c r="E108" s="8"/>
      <c r="F108" s="8"/>
      <c r="G108" s="8"/>
      <c r="H108" s="8"/>
      <c r="I108" s="8"/>
      <c r="J108" s="83"/>
      <c r="K108" s="16">
        <f t="shared" si="13"/>
        <v>0</v>
      </c>
    </row>
    <row r="109" spans="1:11" ht="12.75" customHeight="1" x14ac:dyDescent="0.2">
      <c r="A109" s="118" t="s">
        <v>94</v>
      </c>
      <c r="B109" s="245" t="s">
        <v>95</v>
      </c>
      <c r="C109" s="8"/>
      <c r="D109" s="8"/>
      <c r="E109" s="8"/>
      <c r="F109" s="8"/>
      <c r="G109" s="8"/>
      <c r="H109" s="8"/>
      <c r="I109" s="8"/>
      <c r="J109" s="83"/>
      <c r="K109" s="16">
        <f t="shared" si="13"/>
        <v>0</v>
      </c>
    </row>
    <row r="110" spans="1:11" ht="12.75" customHeight="1" x14ac:dyDescent="0.2">
      <c r="A110" s="118" t="s">
        <v>96</v>
      </c>
      <c r="B110" s="245" t="s">
        <v>97</v>
      </c>
      <c r="C110" s="8"/>
      <c r="D110" s="8"/>
      <c r="E110" s="8"/>
      <c r="F110" s="8"/>
      <c r="G110" s="8"/>
      <c r="H110" s="8"/>
      <c r="I110" s="8"/>
      <c r="J110" s="83"/>
      <c r="K110" s="16">
        <f t="shared" si="13"/>
        <v>0</v>
      </c>
    </row>
    <row r="111" spans="1:11" ht="12.75" customHeight="1" x14ac:dyDescent="0.2">
      <c r="A111" s="118" t="s">
        <v>98</v>
      </c>
      <c r="B111" s="245" t="s">
        <v>99</v>
      </c>
      <c r="C111" s="8">
        <v>1075</v>
      </c>
      <c r="D111" s="8">
        <v>181</v>
      </c>
      <c r="E111" s="8"/>
      <c r="F111" s="8"/>
      <c r="G111" s="8">
        <v>72</v>
      </c>
      <c r="H111" s="8">
        <v>104</v>
      </c>
      <c r="I111" s="8">
        <v>4</v>
      </c>
      <c r="J111" s="83">
        <v>19</v>
      </c>
      <c r="K111" s="16">
        <f t="shared" si="13"/>
        <v>1455</v>
      </c>
    </row>
    <row r="112" spans="1:11" ht="12.75" customHeight="1" x14ac:dyDescent="0.2">
      <c r="A112" s="118" t="s">
        <v>100</v>
      </c>
      <c r="B112" s="245" t="s">
        <v>101</v>
      </c>
      <c r="C112" s="8">
        <v>71</v>
      </c>
      <c r="D112" s="8">
        <v>70</v>
      </c>
      <c r="E112" s="8"/>
      <c r="F112" s="8"/>
      <c r="G112" s="8">
        <v>0</v>
      </c>
      <c r="H112" s="8">
        <v>0</v>
      </c>
      <c r="I112" s="8"/>
      <c r="J112" s="83"/>
      <c r="K112" s="16">
        <f t="shared" si="13"/>
        <v>141</v>
      </c>
    </row>
    <row r="113" spans="1:11" ht="12.75" customHeight="1" x14ac:dyDescent="0.2">
      <c r="A113" s="246" t="s">
        <v>102</v>
      </c>
      <c r="B113" s="247" t="s">
        <v>103</v>
      </c>
      <c r="C113" s="11">
        <f>SUM(C102:C112)</f>
        <v>1146</v>
      </c>
      <c r="D113" s="11">
        <f t="shared" ref="D113:J113" si="14">SUM(D102:D112)</f>
        <v>251</v>
      </c>
      <c r="E113" s="11">
        <f t="shared" si="14"/>
        <v>0</v>
      </c>
      <c r="F113" s="11">
        <f t="shared" si="14"/>
        <v>0</v>
      </c>
      <c r="G113" s="11">
        <f t="shared" si="14"/>
        <v>72</v>
      </c>
      <c r="H113" s="11">
        <f t="shared" si="14"/>
        <v>104</v>
      </c>
      <c r="I113" s="11">
        <f t="shared" si="14"/>
        <v>4</v>
      </c>
      <c r="J113" s="11">
        <f t="shared" si="14"/>
        <v>19</v>
      </c>
      <c r="K113" s="16">
        <f t="shared" si="13"/>
        <v>1596</v>
      </c>
    </row>
    <row r="114" spans="1:11" ht="12.75" customHeight="1" x14ac:dyDescent="0.2">
      <c r="A114" s="118" t="s">
        <v>615</v>
      </c>
      <c r="B114" s="256" t="s">
        <v>103</v>
      </c>
      <c r="C114" s="107">
        <v>952</v>
      </c>
      <c r="D114" s="107">
        <v>184</v>
      </c>
      <c r="E114" s="107"/>
      <c r="F114" s="107"/>
      <c r="G114" s="107">
        <v>68</v>
      </c>
      <c r="H114" s="107">
        <v>97</v>
      </c>
      <c r="I114" s="107">
        <v>4</v>
      </c>
      <c r="J114" s="107">
        <v>15</v>
      </c>
      <c r="K114" s="16">
        <f t="shared" si="13"/>
        <v>1320</v>
      </c>
    </row>
    <row r="115" spans="1:11" ht="12.75" customHeight="1" x14ac:dyDescent="0.2">
      <c r="A115" s="118" t="s">
        <v>616</v>
      </c>
      <c r="B115" s="256" t="s">
        <v>103</v>
      </c>
      <c r="C115" s="107">
        <v>22</v>
      </c>
      <c r="D115" s="107">
        <v>4</v>
      </c>
      <c r="E115" s="107"/>
      <c r="F115" s="107"/>
      <c r="G115" s="107">
        <v>2</v>
      </c>
      <c r="H115" s="107">
        <v>5</v>
      </c>
      <c r="I115" s="107">
        <v>1</v>
      </c>
      <c r="J115" s="107">
        <v>1</v>
      </c>
      <c r="K115" s="16">
        <f t="shared" si="13"/>
        <v>35</v>
      </c>
    </row>
    <row r="116" spans="1:11" ht="12.75" customHeight="1" x14ac:dyDescent="0.2">
      <c r="A116" s="194" t="s">
        <v>496</v>
      </c>
      <c r="B116" s="257"/>
      <c r="C116" s="467"/>
      <c r="D116" s="468"/>
      <c r="E116" s="468"/>
      <c r="F116" s="468"/>
      <c r="G116" s="468"/>
      <c r="H116" s="468"/>
      <c r="I116" s="468"/>
      <c r="J116" s="468"/>
      <c r="K116" s="469"/>
    </row>
    <row r="117" spans="1:11" ht="12.75" customHeight="1" x14ac:dyDescent="0.2">
      <c r="A117" s="243" t="s">
        <v>78</v>
      </c>
      <c r="B117" s="244" t="s">
        <v>79</v>
      </c>
      <c r="C117" s="78"/>
      <c r="D117" s="79"/>
      <c r="E117" s="79"/>
      <c r="F117" s="79"/>
      <c r="G117" s="79"/>
      <c r="H117" s="79"/>
      <c r="I117" s="79"/>
      <c r="J117" s="79"/>
      <c r="K117" s="80"/>
    </row>
    <row r="118" spans="1:11" ht="12.75" customHeight="1" x14ac:dyDescent="0.2">
      <c r="A118" s="118" t="s">
        <v>80</v>
      </c>
      <c r="B118" s="245" t="s">
        <v>81</v>
      </c>
      <c r="C118" s="8"/>
      <c r="D118" s="8"/>
      <c r="E118" s="8"/>
      <c r="F118" s="8"/>
      <c r="G118" s="8"/>
      <c r="H118" s="8"/>
      <c r="I118" s="8"/>
      <c r="J118" s="83"/>
      <c r="K118" s="16">
        <f>SUM(C118:J118)</f>
        <v>0</v>
      </c>
    </row>
    <row r="119" spans="1:11" ht="12.75" customHeight="1" x14ac:dyDescent="0.2">
      <c r="A119" s="118" t="s">
        <v>82</v>
      </c>
      <c r="B119" s="245" t="s">
        <v>83</v>
      </c>
      <c r="C119" s="8"/>
      <c r="D119" s="8"/>
      <c r="E119" s="8"/>
      <c r="F119" s="8"/>
      <c r="G119" s="8"/>
      <c r="H119" s="8"/>
      <c r="I119" s="8"/>
      <c r="J119" s="83"/>
      <c r="K119" s="16">
        <f t="shared" ref="K119:K131" si="15">SUM(C119:J119)</f>
        <v>0</v>
      </c>
    </row>
    <row r="120" spans="1:11" ht="12.75" customHeight="1" x14ac:dyDescent="0.2">
      <c r="A120" s="118" t="s">
        <v>84</v>
      </c>
      <c r="B120" s="245" t="s">
        <v>85</v>
      </c>
      <c r="C120" s="8"/>
      <c r="D120" s="8"/>
      <c r="E120" s="8"/>
      <c r="F120" s="8"/>
      <c r="G120" s="8"/>
      <c r="H120" s="8"/>
      <c r="I120" s="8"/>
      <c r="J120" s="83"/>
      <c r="K120" s="16">
        <f t="shared" si="15"/>
        <v>0</v>
      </c>
    </row>
    <row r="121" spans="1:11" ht="12.75" customHeight="1" x14ac:dyDescent="0.2">
      <c r="A121" s="118" t="s">
        <v>86</v>
      </c>
      <c r="B121" s="245" t="s">
        <v>87</v>
      </c>
      <c r="C121" s="8"/>
      <c r="D121" s="8"/>
      <c r="E121" s="8"/>
      <c r="F121" s="8"/>
      <c r="G121" s="8"/>
      <c r="H121" s="8"/>
      <c r="I121" s="8"/>
      <c r="J121" s="83"/>
      <c r="K121" s="16">
        <f t="shared" si="15"/>
        <v>0</v>
      </c>
    </row>
    <row r="122" spans="1:11" ht="12.75" customHeight="1" x14ac:dyDescent="0.2">
      <c r="A122" s="118" t="s">
        <v>88</v>
      </c>
      <c r="B122" s="245" t="s">
        <v>89</v>
      </c>
      <c r="C122" s="8"/>
      <c r="D122" s="8"/>
      <c r="E122" s="8"/>
      <c r="F122" s="8"/>
      <c r="G122" s="8"/>
      <c r="H122" s="8"/>
      <c r="I122" s="8"/>
      <c r="J122" s="83"/>
      <c r="K122" s="16">
        <f t="shared" si="15"/>
        <v>0</v>
      </c>
    </row>
    <row r="123" spans="1:11" ht="12.75" customHeight="1" x14ac:dyDescent="0.2">
      <c r="A123" s="118" t="s">
        <v>90</v>
      </c>
      <c r="B123" s="245" t="s">
        <v>91</v>
      </c>
      <c r="C123" s="8"/>
      <c r="D123" s="8"/>
      <c r="E123" s="8"/>
      <c r="F123" s="8"/>
      <c r="G123" s="8"/>
      <c r="H123" s="8">
        <v>4</v>
      </c>
      <c r="I123" s="8">
        <v>0</v>
      </c>
      <c r="J123" s="83">
        <v>0</v>
      </c>
      <c r="K123" s="16">
        <f t="shared" si="15"/>
        <v>4</v>
      </c>
    </row>
    <row r="124" spans="1:11" ht="12.75" customHeight="1" x14ac:dyDescent="0.2">
      <c r="A124" s="118" t="s">
        <v>92</v>
      </c>
      <c r="B124" s="245" t="s">
        <v>93</v>
      </c>
      <c r="C124" s="8"/>
      <c r="D124" s="8"/>
      <c r="E124" s="8"/>
      <c r="F124" s="8"/>
      <c r="G124" s="8"/>
      <c r="H124" s="8"/>
      <c r="I124" s="8"/>
      <c r="J124" s="83"/>
      <c r="K124" s="16">
        <f t="shared" si="15"/>
        <v>0</v>
      </c>
    </row>
    <row r="125" spans="1:11" ht="12.75" customHeight="1" x14ac:dyDescent="0.2">
      <c r="A125" s="118" t="s">
        <v>94</v>
      </c>
      <c r="B125" s="245" t="s">
        <v>95</v>
      </c>
      <c r="C125" s="8">
        <v>96</v>
      </c>
      <c r="D125" s="8"/>
      <c r="E125" s="8"/>
      <c r="F125" s="8"/>
      <c r="G125" s="8">
        <v>41</v>
      </c>
      <c r="H125" s="8"/>
      <c r="I125" s="8"/>
      <c r="J125" s="83"/>
      <c r="K125" s="16">
        <f t="shared" si="15"/>
        <v>137</v>
      </c>
    </row>
    <row r="126" spans="1:11" ht="12.75" customHeight="1" x14ac:dyDescent="0.2">
      <c r="A126" s="118" t="s">
        <v>96</v>
      </c>
      <c r="B126" s="245" t="s">
        <v>97</v>
      </c>
      <c r="C126" s="8">
        <v>433</v>
      </c>
      <c r="D126" s="8">
        <v>142</v>
      </c>
      <c r="E126" s="8"/>
      <c r="F126" s="8"/>
      <c r="G126" s="8">
        <v>153</v>
      </c>
      <c r="H126" s="8">
        <v>56</v>
      </c>
      <c r="I126" s="8">
        <v>98</v>
      </c>
      <c r="J126" s="83">
        <v>11</v>
      </c>
      <c r="K126" s="16">
        <f t="shared" si="15"/>
        <v>893</v>
      </c>
    </row>
    <row r="127" spans="1:11" ht="12.75" customHeight="1" x14ac:dyDescent="0.2">
      <c r="A127" s="118" t="s">
        <v>98</v>
      </c>
      <c r="B127" s="245" t="s">
        <v>99</v>
      </c>
      <c r="C127" s="8"/>
      <c r="D127" s="8"/>
      <c r="E127" s="8"/>
      <c r="F127" s="8"/>
      <c r="G127" s="8"/>
      <c r="H127" s="8"/>
      <c r="I127" s="8"/>
      <c r="J127" s="83"/>
      <c r="K127" s="16">
        <f t="shared" si="15"/>
        <v>0</v>
      </c>
    </row>
    <row r="128" spans="1:11" ht="12.75" customHeight="1" x14ac:dyDescent="0.2">
      <c r="A128" s="118" t="s">
        <v>100</v>
      </c>
      <c r="B128" s="245" t="s">
        <v>101</v>
      </c>
      <c r="C128" s="8"/>
      <c r="D128" s="8"/>
      <c r="E128" s="8"/>
      <c r="F128" s="8"/>
      <c r="G128" s="8"/>
      <c r="H128" s="8"/>
      <c r="I128" s="8"/>
      <c r="J128" s="83"/>
      <c r="K128" s="16">
        <f t="shared" si="15"/>
        <v>0</v>
      </c>
    </row>
    <row r="129" spans="1:11" ht="12.75" customHeight="1" x14ac:dyDescent="0.2">
      <c r="A129" s="246" t="s">
        <v>102</v>
      </c>
      <c r="B129" s="247" t="s">
        <v>103</v>
      </c>
      <c r="C129" s="11">
        <f>SUM(C118:C128)</f>
        <v>529</v>
      </c>
      <c r="D129" s="11">
        <f t="shared" ref="D129:J129" si="16">SUM(D118:D128)</f>
        <v>142</v>
      </c>
      <c r="E129" s="11">
        <f t="shared" si="16"/>
        <v>0</v>
      </c>
      <c r="F129" s="11">
        <f t="shared" si="16"/>
        <v>0</v>
      </c>
      <c r="G129" s="11">
        <f t="shared" si="16"/>
        <v>194</v>
      </c>
      <c r="H129" s="11">
        <f t="shared" si="16"/>
        <v>60</v>
      </c>
      <c r="I129" s="11">
        <f t="shared" si="16"/>
        <v>98</v>
      </c>
      <c r="J129" s="11">
        <f t="shared" si="16"/>
        <v>11</v>
      </c>
      <c r="K129" s="16">
        <f t="shared" si="15"/>
        <v>1034</v>
      </c>
    </row>
    <row r="130" spans="1:11" ht="12.75" customHeight="1" x14ac:dyDescent="0.2">
      <c r="A130" s="118" t="s">
        <v>615</v>
      </c>
      <c r="B130" s="256" t="s">
        <v>103</v>
      </c>
      <c r="C130" s="107">
        <v>278</v>
      </c>
      <c r="D130" s="107">
        <v>108</v>
      </c>
      <c r="E130" s="107"/>
      <c r="F130" s="107"/>
      <c r="G130" s="107">
        <v>107</v>
      </c>
      <c r="H130" s="107">
        <v>37</v>
      </c>
      <c r="I130" s="107">
        <v>48</v>
      </c>
      <c r="J130" s="107">
        <v>9</v>
      </c>
      <c r="K130" s="16">
        <f t="shared" si="15"/>
        <v>587</v>
      </c>
    </row>
    <row r="131" spans="1:11" ht="12.75" customHeight="1" x14ac:dyDescent="0.2">
      <c r="A131" s="118" t="s">
        <v>616</v>
      </c>
      <c r="B131" s="256" t="s">
        <v>103</v>
      </c>
      <c r="C131" s="107">
        <v>19</v>
      </c>
      <c r="D131" s="107">
        <v>0</v>
      </c>
      <c r="E131" s="107"/>
      <c r="F131" s="107"/>
      <c r="G131" s="107">
        <v>24</v>
      </c>
      <c r="H131" s="107">
        <v>2</v>
      </c>
      <c r="I131" s="107">
        <v>31</v>
      </c>
      <c r="J131" s="107">
        <v>0</v>
      </c>
      <c r="K131" s="16">
        <f t="shared" si="15"/>
        <v>76</v>
      </c>
    </row>
    <row r="132" spans="1:11" ht="12.75" customHeight="1" x14ac:dyDescent="0.2">
      <c r="A132" s="121" t="s">
        <v>488</v>
      </c>
      <c r="B132" s="248"/>
      <c r="C132" s="467"/>
      <c r="D132" s="468"/>
      <c r="E132" s="468"/>
      <c r="F132" s="468"/>
      <c r="G132" s="468"/>
      <c r="H132" s="468"/>
      <c r="I132" s="468"/>
      <c r="J132" s="468"/>
      <c r="K132" s="469"/>
    </row>
    <row r="133" spans="1:11" ht="12.75" customHeight="1" x14ac:dyDescent="0.2">
      <c r="A133" s="243" t="s">
        <v>78</v>
      </c>
      <c r="B133" s="244" t="s">
        <v>79</v>
      </c>
      <c r="C133" s="487"/>
      <c r="D133" s="488"/>
      <c r="E133" s="488"/>
      <c r="F133" s="488"/>
      <c r="G133" s="488"/>
      <c r="H133" s="488"/>
      <c r="I133" s="488"/>
      <c r="J133" s="488"/>
      <c r="K133" s="489"/>
    </row>
    <row r="134" spans="1:11" ht="12.75" customHeight="1" x14ac:dyDescent="0.2">
      <c r="A134" s="118" t="s">
        <v>80</v>
      </c>
      <c r="B134" s="245" t="s">
        <v>81</v>
      </c>
      <c r="C134" s="95">
        <f t="shared" ref="C134:J144" si="17">C118+C102+C86+C70+C54+C38+C22+C6</f>
        <v>0</v>
      </c>
      <c r="D134" s="95">
        <f t="shared" si="17"/>
        <v>0</v>
      </c>
      <c r="E134" s="95">
        <f t="shared" si="17"/>
        <v>0</v>
      </c>
      <c r="F134" s="95">
        <f t="shared" si="17"/>
        <v>0</v>
      </c>
      <c r="G134" s="95">
        <f t="shared" si="17"/>
        <v>0</v>
      </c>
      <c r="H134" s="95">
        <f t="shared" si="17"/>
        <v>0</v>
      </c>
      <c r="I134" s="95">
        <f t="shared" si="17"/>
        <v>0</v>
      </c>
      <c r="J134" s="95">
        <f t="shared" si="17"/>
        <v>0</v>
      </c>
      <c r="K134" s="104">
        <f>SUM(C134:J134)</f>
        <v>0</v>
      </c>
    </row>
    <row r="135" spans="1:11" ht="12.75" customHeight="1" x14ac:dyDescent="0.2">
      <c r="A135" s="118" t="s">
        <v>82</v>
      </c>
      <c r="B135" s="245" t="s">
        <v>83</v>
      </c>
      <c r="C135" s="95">
        <f t="shared" si="17"/>
        <v>1248</v>
      </c>
      <c r="D135" s="95">
        <f t="shared" si="17"/>
        <v>97</v>
      </c>
      <c r="E135" s="95">
        <f t="shared" si="17"/>
        <v>289</v>
      </c>
      <c r="F135" s="95">
        <f t="shared" si="17"/>
        <v>0</v>
      </c>
      <c r="G135" s="95">
        <f t="shared" si="17"/>
        <v>474</v>
      </c>
      <c r="H135" s="95">
        <f t="shared" si="17"/>
        <v>4</v>
      </c>
      <c r="I135" s="95">
        <f t="shared" si="17"/>
        <v>10</v>
      </c>
      <c r="J135" s="95">
        <f t="shared" si="17"/>
        <v>0</v>
      </c>
      <c r="K135" s="104">
        <f t="shared" ref="K135:K144" si="18">SUM(C135:J135)</f>
        <v>2122</v>
      </c>
    </row>
    <row r="136" spans="1:11" ht="12.75" customHeight="1" x14ac:dyDescent="0.2">
      <c r="A136" s="118" t="s">
        <v>84</v>
      </c>
      <c r="B136" s="245" t="s">
        <v>85</v>
      </c>
      <c r="C136" s="95">
        <f t="shared" si="17"/>
        <v>631</v>
      </c>
      <c r="D136" s="95">
        <f t="shared" si="17"/>
        <v>136</v>
      </c>
      <c r="E136" s="95">
        <f t="shared" si="17"/>
        <v>0</v>
      </c>
      <c r="F136" s="95">
        <f t="shared" si="17"/>
        <v>0</v>
      </c>
      <c r="G136" s="95">
        <f t="shared" si="17"/>
        <v>109</v>
      </c>
      <c r="H136" s="95">
        <f t="shared" si="17"/>
        <v>21</v>
      </c>
      <c r="I136" s="95">
        <f t="shared" si="17"/>
        <v>38</v>
      </c>
      <c r="J136" s="95">
        <f t="shared" si="17"/>
        <v>8</v>
      </c>
      <c r="K136" s="104">
        <f t="shared" si="18"/>
        <v>943</v>
      </c>
    </row>
    <row r="137" spans="1:11" ht="12.75" customHeight="1" x14ac:dyDescent="0.2">
      <c r="A137" s="118" t="s">
        <v>86</v>
      </c>
      <c r="B137" s="245" t="s">
        <v>87</v>
      </c>
      <c r="C137" s="95">
        <f t="shared" si="17"/>
        <v>171</v>
      </c>
      <c r="D137" s="95">
        <f t="shared" si="17"/>
        <v>79</v>
      </c>
      <c r="E137" s="95">
        <f t="shared" si="17"/>
        <v>0</v>
      </c>
      <c r="F137" s="95">
        <f t="shared" si="17"/>
        <v>0</v>
      </c>
      <c r="G137" s="95">
        <f t="shared" si="17"/>
        <v>79</v>
      </c>
      <c r="H137" s="95">
        <f t="shared" si="17"/>
        <v>0</v>
      </c>
      <c r="I137" s="95">
        <f t="shared" si="17"/>
        <v>5</v>
      </c>
      <c r="J137" s="95">
        <f t="shared" si="17"/>
        <v>5</v>
      </c>
      <c r="K137" s="104">
        <f t="shared" si="18"/>
        <v>339</v>
      </c>
    </row>
    <row r="138" spans="1:11" ht="12.75" customHeight="1" x14ac:dyDescent="0.2">
      <c r="A138" s="118" t="s">
        <v>88</v>
      </c>
      <c r="B138" s="245" t="s">
        <v>89</v>
      </c>
      <c r="C138" s="95">
        <f t="shared" si="17"/>
        <v>722</v>
      </c>
      <c r="D138" s="95">
        <f t="shared" si="17"/>
        <v>105</v>
      </c>
      <c r="E138" s="95">
        <f t="shared" si="17"/>
        <v>0</v>
      </c>
      <c r="F138" s="95">
        <f t="shared" si="17"/>
        <v>0</v>
      </c>
      <c r="G138" s="95">
        <f t="shared" si="17"/>
        <v>188</v>
      </c>
      <c r="H138" s="95">
        <f t="shared" si="17"/>
        <v>67</v>
      </c>
      <c r="I138" s="95">
        <f t="shared" si="17"/>
        <v>16</v>
      </c>
      <c r="J138" s="95">
        <f t="shared" si="17"/>
        <v>12</v>
      </c>
      <c r="K138" s="104">
        <f t="shared" si="18"/>
        <v>1110</v>
      </c>
    </row>
    <row r="139" spans="1:11" ht="12.75" customHeight="1" x14ac:dyDescent="0.2">
      <c r="A139" s="118" t="s">
        <v>90</v>
      </c>
      <c r="B139" s="245" t="s">
        <v>91</v>
      </c>
      <c r="C139" s="95">
        <f t="shared" si="17"/>
        <v>553</v>
      </c>
      <c r="D139" s="95">
        <f t="shared" si="17"/>
        <v>13</v>
      </c>
      <c r="E139" s="95">
        <f t="shared" si="17"/>
        <v>0</v>
      </c>
      <c r="F139" s="95">
        <f t="shared" si="17"/>
        <v>0</v>
      </c>
      <c r="G139" s="95">
        <f t="shared" si="17"/>
        <v>200</v>
      </c>
      <c r="H139" s="95">
        <f t="shared" si="17"/>
        <v>4</v>
      </c>
      <c r="I139" s="95">
        <f t="shared" si="17"/>
        <v>296</v>
      </c>
      <c r="J139" s="95">
        <f t="shared" si="17"/>
        <v>9</v>
      </c>
      <c r="K139" s="104">
        <f t="shared" si="18"/>
        <v>1075</v>
      </c>
    </row>
    <row r="140" spans="1:11" ht="12.75" customHeight="1" x14ac:dyDescent="0.2">
      <c r="A140" s="118" t="s">
        <v>92</v>
      </c>
      <c r="B140" s="245" t="s">
        <v>93</v>
      </c>
      <c r="C140" s="95">
        <f t="shared" si="17"/>
        <v>167</v>
      </c>
      <c r="D140" s="95">
        <f t="shared" si="17"/>
        <v>19</v>
      </c>
      <c r="E140" s="95">
        <f t="shared" si="17"/>
        <v>0</v>
      </c>
      <c r="F140" s="95">
        <f t="shared" si="17"/>
        <v>0</v>
      </c>
      <c r="G140" s="95">
        <f t="shared" si="17"/>
        <v>123</v>
      </c>
      <c r="H140" s="95">
        <f t="shared" si="17"/>
        <v>0</v>
      </c>
      <c r="I140" s="95">
        <f t="shared" si="17"/>
        <v>0</v>
      </c>
      <c r="J140" s="95">
        <f t="shared" si="17"/>
        <v>0</v>
      </c>
      <c r="K140" s="104">
        <f t="shared" si="18"/>
        <v>309</v>
      </c>
    </row>
    <row r="141" spans="1:11" ht="12.75" customHeight="1" x14ac:dyDescent="0.2">
      <c r="A141" s="118" t="s">
        <v>94</v>
      </c>
      <c r="B141" s="245" t="s">
        <v>95</v>
      </c>
      <c r="C141" s="95">
        <f t="shared" si="17"/>
        <v>111</v>
      </c>
      <c r="D141" s="95">
        <f t="shared" si="17"/>
        <v>0</v>
      </c>
      <c r="E141" s="95">
        <f t="shared" si="17"/>
        <v>0</v>
      </c>
      <c r="F141" s="95">
        <f t="shared" si="17"/>
        <v>0</v>
      </c>
      <c r="G141" s="95">
        <f t="shared" si="17"/>
        <v>41</v>
      </c>
      <c r="H141" s="95">
        <f t="shared" si="17"/>
        <v>0</v>
      </c>
      <c r="I141" s="95">
        <f t="shared" si="17"/>
        <v>0</v>
      </c>
      <c r="J141" s="95">
        <f t="shared" si="17"/>
        <v>0</v>
      </c>
      <c r="K141" s="104">
        <f t="shared" si="18"/>
        <v>152</v>
      </c>
    </row>
    <row r="142" spans="1:11" ht="12.75" customHeight="1" x14ac:dyDescent="0.2">
      <c r="A142" s="118" t="s">
        <v>96</v>
      </c>
      <c r="B142" s="245" t="s">
        <v>97</v>
      </c>
      <c r="C142" s="95">
        <f t="shared" si="17"/>
        <v>482</v>
      </c>
      <c r="D142" s="95">
        <f t="shared" si="17"/>
        <v>157</v>
      </c>
      <c r="E142" s="95">
        <f t="shared" si="17"/>
        <v>0</v>
      </c>
      <c r="F142" s="95">
        <f t="shared" si="17"/>
        <v>0</v>
      </c>
      <c r="G142" s="95">
        <f t="shared" si="17"/>
        <v>185</v>
      </c>
      <c r="H142" s="95">
        <f t="shared" si="17"/>
        <v>70</v>
      </c>
      <c r="I142" s="95">
        <f t="shared" si="17"/>
        <v>124</v>
      </c>
      <c r="J142" s="95">
        <f t="shared" si="17"/>
        <v>12</v>
      </c>
      <c r="K142" s="104">
        <f t="shared" si="18"/>
        <v>1030</v>
      </c>
    </row>
    <row r="143" spans="1:11" ht="12.75" customHeight="1" x14ac:dyDescent="0.2">
      <c r="A143" s="118" t="s">
        <v>98</v>
      </c>
      <c r="B143" s="245" t="s">
        <v>99</v>
      </c>
      <c r="C143" s="95">
        <f t="shared" si="17"/>
        <v>1243</v>
      </c>
      <c r="D143" s="95">
        <f t="shared" si="17"/>
        <v>386</v>
      </c>
      <c r="E143" s="95">
        <f t="shared" si="17"/>
        <v>0</v>
      </c>
      <c r="F143" s="95">
        <f t="shared" si="17"/>
        <v>0</v>
      </c>
      <c r="G143" s="95">
        <f t="shared" si="17"/>
        <v>107</v>
      </c>
      <c r="H143" s="95">
        <f t="shared" si="17"/>
        <v>172</v>
      </c>
      <c r="I143" s="95">
        <f t="shared" si="17"/>
        <v>9</v>
      </c>
      <c r="J143" s="95">
        <f t="shared" si="17"/>
        <v>23</v>
      </c>
      <c r="K143" s="106">
        <f t="shared" si="18"/>
        <v>1940</v>
      </c>
    </row>
    <row r="144" spans="1:11" ht="12.75" customHeight="1" thickBot="1" x14ac:dyDescent="0.25">
      <c r="A144" s="118" t="s">
        <v>100</v>
      </c>
      <c r="B144" s="245" t="s">
        <v>101</v>
      </c>
      <c r="C144" s="95">
        <f t="shared" si="17"/>
        <v>107</v>
      </c>
      <c r="D144" s="95">
        <f t="shared" si="17"/>
        <v>70</v>
      </c>
      <c r="E144" s="95">
        <f t="shared" si="17"/>
        <v>0</v>
      </c>
      <c r="F144" s="95">
        <f t="shared" si="17"/>
        <v>0</v>
      </c>
      <c r="G144" s="95">
        <f t="shared" si="17"/>
        <v>19</v>
      </c>
      <c r="H144" s="95">
        <f t="shared" si="17"/>
        <v>0</v>
      </c>
      <c r="I144" s="95">
        <f t="shared" si="17"/>
        <v>0</v>
      </c>
      <c r="J144" s="95">
        <f t="shared" si="17"/>
        <v>0</v>
      </c>
      <c r="K144" s="104">
        <f t="shared" si="18"/>
        <v>196</v>
      </c>
    </row>
    <row r="145" spans="1:11" x14ac:dyDescent="0.2">
      <c r="A145" s="164" t="s">
        <v>105</v>
      </c>
      <c r="B145" s="165" t="s">
        <v>103</v>
      </c>
      <c r="C145" s="166">
        <f>SUM(C134:C144)</f>
        <v>5435</v>
      </c>
      <c r="D145" s="166">
        <f t="shared" ref="D145:J145" si="19">SUM(D134:D144)</f>
        <v>1062</v>
      </c>
      <c r="E145" s="166">
        <f t="shared" si="19"/>
        <v>289</v>
      </c>
      <c r="F145" s="166">
        <f t="shared" si="19"/>
        <v>0</v>
      </c>
      <c r="G145" s="166">
        <f t="shared" si="19"/>
        <v>1525</v>
      </c>
      <c r="H145" s="166">
        <f t="shared" si="19"/>
        <v>338</v>
      </c>
      <c r="I145" s="166">
        <f t="shared" si="19"/>
        <v>498</v>
      </c>
      <c r="J145" s="166">
        <f t="shared" si="19"/>
        <v>69</v>
      </c>
      <c r="K145" s="167">
        <f>SUM(K134:K144)</f>
        <v>9216</v>
      </c>
    </row>
    <row r="146" spans="1:11" x14ac:dyDescent="0.2">
      <c r="A146" s="12" t="s">
        <v>151</v>
      </c>
      <c r="B146" s="108" t="s">
        <v>103</v>
      </c>
      <c r="C146" s="8">
        <f>C130+C114+C98+C82+C66+C50+C34+C18</f>
        <v>3735</v>
      </c>
      <c r="D146" s="8">
        <f t="shared" ref="D146:J147" si="20">D130+D114+D98+D82+D66+D50+D34+D18</f>
        <v>788</v>
      </c>
      <c r="E146" s="8">
        <f t="shared" si="20"/>
        <v>282</v>
      </c>
      <c r="F146" s="8">
        <f t="shared" si="20"/>
        <v>0</v>
      </c>
      <c r="G146" s="8">
        <f t="shared" si="20"/>
        <v>991</v>
      </c>
      <c r="H146" s="8">
        <f t="shared" si="20"/>
        <v>263</v>
      </c>
      <c r="I146" s="8">
        <f t="shared" si="20"/>
        <v>247</v>
      </c>
      <c r="J146" s="8">
        <f t="shared" si="20"/>
        <v>48</v>
      </c>
      <c r="K146" s="16">
        <f>SUM(C146:J146)</f>
        <v>6354</v>
      </c>
    </row>
    <row r="147" spans="1:11" ht="13.5" thickBot="1" x14ac:dyDescent="0.25">
      <c r="A147" s="38" t="s">
        <v>152</v>
      </c>
      <c r="B147" s="109" t="s">
        <v>103</v>
      </c>
      <c r="C147" s="71">
        <f>C131+C115+C99+C83+C67+C51+C35+C19</f>
        <v>420</v>
      </c>
      <c r="D147" s="71">
        <f t="shared" si="20"/>
        <v>25</v>
      </c>
      <c r="E147" s="71">
        <f t="shared" si="20"/>
        <v>0</v>
      </c>
      <c r="F147" s="71">
        <f t="shared" si="20"/>
        <v>0</v>
      </c>
      <c r="G147" s="71">
        <f t="shared" si="20"/>
        <v>216</v>
      </c>
      <c r="H147" s="71">
        <f t="shared" si="20"/>
        <v>8</v>
      </c>
      <c r="I147" s="71">
        <f t="shared" si="20"/>
        <v>266</v>
      </c>
      <c r="J147" s="71">
        <f t="shared" si="20"/>
        <v>8</v>
      </c>
      <c r="K147" s="17">
        <f>SUM(C147:J147)</f>
        <v>943</v>
      </c>
    </row>
    <row r="149" spans="1:11" ht="15" customHeight="1" x14ac:dyDescent="0.2">
      <c r="A149" s="519" t="s">
        <v>108</v>
      </c>
      <c r="B149" s="519"/>
      <c r="C149" s="519"/>
      <c r="D149" s="519"/>
      <c r="E149" s="519"/>
      <c r="F149" s="519"/>
      <c r="G149" s="519"/>
      <c r="H149" s="519"/>
      <c r="I149" s="519"/>
      <c r="J149" s="519"/>
      <c r="K149" s="519"/>
    </row>
    <row r="150" spans="1:11" ht="15" customHeight="1" x14ac:dyDescent="0.2">
      <c r="A150" s="2" t="s">
        <v>106</v>
      </c>
    </row>
    <row r="151" spans="1:11" x14ac:dyDescent="0.2">
      <c r="A151" s="1" t="s">
        <v>107</v>
      </c>
    </row>
  </sheetData>
  <mergeCells count="18">
    <mergeCell ref="A1:K1"/>
    <mergeCell ref="A2:A3"/>
    <mergeCell ref="C2:D2"/>
    <mergeCell ref="E2:F2"/>
    <mergeCell ref="G2:H2"/>
    <mergeCell ref="I2:J2"/>
    <mergeCell ref="A149:K149"/>
    <mergeCell ref="C4:K4"/>
    <mergeCell ref="C5:K5"/>
    <mergeCell ref="C20:K20"/>
    <mergeCell ref="C36:K36"/>
    <mergeCell ref="C52:K52"/>
    <mergeCell ref="C68:K68"/>
    <mergeCell ref="C84:K84"/>
    <mergeCell ref="C100:K100"/>
    <mergeCell ref="C116:K116"/>
    <mergeCell ref="C132:K132"/>
    <mergeCell ref="C133:K133"/>
  </mergeCells>
  <pageMargins left="0.25" right="0.25" top="0.75" bottom="0.75" header="0.3" footer="0.3"/>
  <pageSetup paperSize="9"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30E71-9E22-45DF-97EA-69733CAB4629}">
  <sheetPr>
    <pageSetUpPr fitToPage="1"/>
  </sheetPr>
  <dimension ref="A1:K50"/>
  <sheetViews>
    <sheetView workbookViewId="0">
      <pane ySplit="3" topLeftCell="A4" activePane="bottomLeft" state="frozen"/>
      <selection pane="bottomLeft" activeCell="C34" sqref="C3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23" t="s">
        <v>153</v>
      </c>
      <c r="B1" s="524"/>
      <c r="C1" s="524"/>
      <c r="D1" s="524"/>
      <c r="E1" s="524"/>
      <c r="F1" s="524"/>
      <c r="G1" s="524"/>
      <c r="H1" s="524"/>
      <c r="I1" s="524"/>
      <c r="J1" s="524"/>
      <c r="K1" s="505"/>
    </row>
    <row r="2" spans="1:11" s="4" customFormat="1" ht="38.25" customHeight="1" x14ac:dyDescent="0.2">
      <c r="A2" s="12" t="s">
        <v>488</v>
      </c>
      <c r="B2" s="7"/>
      <c r="C2" s="490" t="s">
        <v>71</v>
      </c>
      <c r="D2" s="490"/>
      <c r="E2" s="490" t="s">
        <v>72</v>
      </c>
      <c r="F2" s="490"/>
      <c r="G2" s="490" t="s">
        <v>73</v>
      </c>
      <c r="H2" s="490"/>
      <c r="I2" s="491" t="s">
        <v>74</v>
      </c>
      <c r="J2" s="492"/>
      <c r="K2" s="326" t="s">
        <v>75</v>
      </c>
    </row>
    <row r="3" spans="1:11" s="4" customFormat="1" ht="13.5" customHeight="1" thickBot="1" x14ac:dyDescent="0.25">
      <c r="A3" s="38"/>
      <c r="B3" s="40"/>
      <c r="C3" s="41" t="s">
        <v>76</v>
      </c>
      <c r="D3" s="41" t="s">
        <v>77</v>
      </c>
      <c r="E3" s="41" t="s">
        <v>76</v>
      </c>
      <c r="F3" s="41" t="s">
        <v>77</v>
      </c>
      <c r="G3" s="41" t="s">
        <v>76</v>
      </c>
      <c r="H3" s="41" t="s">
        <v>77</v>
      </c>
      <c r="I3" s="41" t="s">
        <v>76</v>
      </c>
      <c r="J3" s="41" t="s">
        <v>77</v>
      </c>
      <c r="K3" s="36"/>
    </row>
    <row r="4" spans="1:11" s="5" customFormat="1" x14ac:dyDescent="0.2">
      <c r="A4" s="77" t="s">
        <v>489</v>
      </c>
      <c r="B4" s="39"/>
      <c r="C4" s="493"/>
      <c r="D4" s="494"/>
      <c r="E4" s="494"/>
      <c r="F4" s="494"/>
      <c r="G4" s="494"/>
      <c r="H4" s="494"/>
      <c r="I4" s="494"/>
      <c r="J4" s="494"/>
      <c r="K4" s="495"/>
    </row>
    <row r="5" spans="1:11" s="2" customFormat="1" x14ac:dyDescent="0.2">
      <c r="A5" s="243" t="s">
        <v>78</v>
      </c>
      <c r="B5" s="244" t="s">
        <v>79</v>
      </c>
      <c r="C5" s="487"/>
      <c r="D5" s="488"/>
      <c r="E5" s="488"/>
      <c r="F5" s="488"/>
      <c r="G5" s="488"/>
      <c r="H5" s="488"/>
      <c r="I5" s="488"/>
      <c r="J5" s="488"/>
      <c r="K5" s="489"/>
    </row>
    <row r="6" spans="1:11" x14ac:dyDescent="0.2">
      <c r="A6" s="118" t="s">
        <v>80</v>
      </c>
      <c r="B6" s="245" t="s">
        <v>81</v>
      </c>
      <c r="C6" s="8"/>
      <c r="D6" s="8"/>
      <c r="E6" s="8"/>
      <c r="F6" s="8"/>
      <c r="G6" s="8"/>
      <c r="H6" s="8"/>
      <c r="I6" s="8"/>
      <c r="J6" s="83"/>
      <c r="K6" s="16">
        <f>SUM(C6:J6)</f>
        <v>0</v>
      </c>
    </row>
    <row r="7" spans="1:11" x14ac:dyDescent="0.2">
      <c r="A7" s="118" t="s">
        <v>82</v>
      </c>
      <c r="B7" s="245" t="s">
        <v>83</v>
      </c>
      <c r="C7" s="8"/>
      <c r="D7" s="8"/>
      <c r="E7" s="8"/>
      <c r="F7" s="8"/>
      <c r="G7" s="8"/>
      <c r="H7" s="8"/>
      <c r="I7" s="8"/>
      <c r="J7" s="83"/>
      <c r="K7" s="16">
        <f t="shared" ref="K7:K16" si="0">SUM(C7:J7)</f>
        <v>0</v>
      </c>
    </row>
    <row r="8" spans="1:11" x14ac:dyDescent="0.2">
      <c r="A8" s="118" t="s">
        <v>84</v>
      </c>
      <c r="B8" s="245" t="s">
        <v>85</v>
      </c>
      <c r="C8" s="8"/>
      <c r="D8" s="8"/>
      <c r="E8" s="8"/>
      <c r="F8" s="8"/>
      <c r="G8" s="8"/>
      <c r="H8" s="8"/>
      <c r="I8" s="8"/>
      <c r="J8" s="83"/>
      <c r="K8" s="16">
        <f t="shared" si="0"/>
        <v>0</v>
      </c>
    </row>
    <row r="9" spans="1:11" x14ac:dyDescent="0.2">
      <c r="A9" s="118" t="s">
        <v>86</v>
      </c>
      <c r="B9" s="245" t="s">
        <v>87</v>
      </c>
      <c r="C9" s="8"/>
      <c r="D9" s="8"/>
      <c r="E9" s="8"/>
      <c r="F9" s="8"/>
      <c r="G9" s="8"/>
      <c r="H9" s="8"/>
      <c r="I9" s="8"/>
      <c r="J9" s="83"/>
      <c r="K9" s="16">
        <f t="shared" si="0"/>
        <v>0</v>
      </c>
    </row>
    <row r="10" spans="1:11" x14ac:dyDescent="0.2">
      <c r="A10" s="118" t="s">
        <v>88</v>
      </c>
      <c r="B10" s="245" t="s">
        <v>89</v>
      </c>
      <c r="C10" s="8"/>
      <c r="D10" s="8"/>
      <c r="E10" s="8"/>
      <c r="F10" s="8"/>
      <c r="G10" s="8"/>
      <c r="H10" s="8"/>
      <c r="I10" s="8">
        <v>2</v>
      </c>
      <c r="J10" s="83">
        <v>3</v>
      </c>
      <c r="K10" s="16">
        <f t="shared" si="0"/>
        <v>5</v>
      </c>
    </row>
    <row r="11" spans="1:11" x14ac:dyDescent="0.2">
      <c r="A11" s="118" t="s">
        <v>90</v>
      </c>
      <c r="B11" s="245" t="s">
        <v>91</v>
      </c>
      <c r="C11" s="8"/>
      <c r="D11" s="8"/>
      <c r="E11" s="8"/>
      <c r="F11" s="8"/>
      <c r="G11" s="8"/>
      <c r="H11" s="8"/>
      <c r="I11" s="8"/>
      <c r="J11" s="83"/>
      <c r="K11" s="16">
        <f t="shared" si="0"/>
        <v>0</v>
      </c>
    </row>
    <row r="12" spans="1:11" x14ac:dyDescent="0.2">
      <c r="A12" s="118" t="s">
        <v>92</v>
      </c>
      <c r="B12" s="245" t="s">
        <v>93</v>
      </c>
      <c r="C12" s="8"/>
      <c r="D12" s="8"/>
      <c r="E12" s="8"/>
      <c r="F12" s="8"/>
      <c r="G12" s="8"/>
      <c r="H12" s="8"/>
      <c r="I12" s="8"/>
      <c r="J12" s="83"/>
      <c r="K12" s="16">
        <f t="shared" si="0"/>
        <v>0</v>
      </c>
    </row>
    <row r="13" spans="1:11" x14ac:dyDescent="0.2">
      <c r="A13" s="118" t="s">
        <v>94</v>
      </c>
      <c r="B13" s="245" t="s">
        <v>95</v>
      </c>
      <c r="C13" s="8"/>
      <c r="D13" s="8"/>
      <c r="E13" s="8"/>
      <c r="F13" s="8"/>
      <c r="G13" s="8"/>
      <c r="H13" s="8"/>
      <c r="I13" s="8"/>
      <c r="J13" s="83"/>
      <c r="K13" s="16">
        <f t="shared" si="0"/>
        <v>0</v>
      </c>
    </row>
    <row r="14" spans="1:11" x14ac:dyDescent="0.2">
      <c r="A14" s="118" t="s">
        <v>96</v>
      </c>
      <c r="B14" s="245" t="s">
        <v>97</v>
      </c>
      <c r="C14" s="8"/>
      <c r="D14" s="8"/>
      <c r="E14" s="8"/>
      <c r="F14" s="8"/>
      <c r="G14" s="8"/>
      <c r="H14" s="8"/>
      <c r="I14" s="8"/>
      <c r="J14" s="83"/>
      <c r="K14" s="16">
        <f t="shared" si="0"/>
        <v>0</v>
      </c>
    </row>
    <row r="15" spans="1:11" x14ac:dyDescent="0.2">
      <c r="A15" s="118" t="s">
        <v>98</v>
      </c>
      <c r="B15" s="245" t="s">
        <v>99</v>
      </c>
      <c r="C15" s="8"/>
      <c r="D15" s="8"/>
      <c r="E15" s="8"/>
      <c r="F15" s="8"/>
      <c r="G15" s="8"/>
      <c r="H15" s="8"/>
      <c r="I15" s="8"/>
      <c r="J15" s="83"/>
      <c r="K15" s="16">
        <f t="shared" si="0"/>
        <v>0</v>
      </c>
    </row>
    <row r="16" spans="1:11" x14ac:dyDescent="0.2">
      <c r="A16" s="118" t="s">
        <v>100</v>
      </c>
      <c r="B16" s="245" t="s">
        <v>101</v>
      </c>
      <c r="C16" s="8"/>
      <c r="D16" s="8"/>
      <c r="E16" s="8"/>
      <c r="F16" s="8"/>
      <c r="G16" s="8"/>
      <c r="H16" s="8"/>
      <c r="I16" s="8"/>
      <c r="J16" s="83"/>
      <c r="K16" s="16">
        <f t="shared" si="0"/>
        <v>0</v>
      </c>
    </row>
    <row r="17" spans="1:11" x14ac:dyDescent="0.2">
      <c r="A17" s="246" t="s">
        <v>102</v>
      </c>
      <c r="B17" s="247" t="s">
        <v>103</v>
      </c>
      <c r="C17" s="11">
        <f>SUM(C6:C16)</f>
        <v>0</v>
      </c>
      <c r="D17" s="11">
        <f t="shared" ref="D17:J17" si="1">SUM(D6:D16)</f>
        <v>0</v>
      </c>
      <c r="E17" s="11">
        <f t="shared" si="1"/>
        <v>0</v>
      </c>
      <c r="F17" s="11">
        <f t="shared" si="1"/>
        <v>0</v>
      </c>
      <c r="G17" s="11">
        <f t="shared" si="1"/>
        <v>0</v>
      </c>
      <c r="H17" s="11">
        <f t="shared" si="1"/>
        <v>0</v>
      </c>
      <c r="I17" s="11">
        <f t="shared" si="1"/>
        <v>2</v>
      </c>
      <c r="J17" s="11">
        <f t="shared" si="1"/>
        <v>3</v>
      </c>
      <c r="K17" s="111">
        <f>SUM(K6:K16)</f>
        <v>5</v>
      </c>
    </row>
    <row r="18" spans="1:11" s="5" customFormat="1" x14ac:dyDescent="0.2">
      <c r="A18" s="121" t="s">
        <v>104</v>
      </c>
      <c r="B18" s="248"/>
      <c r="C18" s="467"/>
      <c r="D18" s="468"/>
      <c r="E18" s="468"/>
      <c r="F18" s="468"/>
      <c r="G18" s="468"/>
      <c r="H18" s="468"/>
      <c r="I18" s="468"/>
      <c r="J18" s="468"/>
      <c r="K18" s="469"/>
    </row>
    <row r="19" spans="1:11" s="2" customFormat="1" x14ac:dyDescent="0.2">
      <c r="A19" s="243" t="s">
        <v>78</v>
      </c>
      <c r="B19" s="244" t="s">
        <v>79</v>
      </c>
      <c r="C19" s="487"/>
      <c r="D19" s="488"/>
      <c r="E19" s="488"/>
      <c r="F19" s="488"/>
      <c r="G19" s="488"/>
      <c r="H19" s="488"/>
      <c r="I19" s="488"/>
      <c r="J19" s="488"/>
      <c r="K19" s="489"/>
    </row>
    <row r="20" spans="1:11" x14ac:dyDescent="0.2">
      <c r="A20" s="118" t="s">
        <v>80</v>
      </c>
      <c r="B20" s="245" t="s">
        <v>81</v>
      </c>
      <c r="C20" s="8"/>
      <c r="D20" s="8"/>
      <c r="E20" s="8"/>
      <c r="F20" s="8"/>
      <c r="G20" s="8"/>
      <c r="H20" s="8"/>
      <c r="I20" s="8"/>
      <c r="J20" s="83"/>
      <c r="K20" s="16">
        <f>SUM(C20:J20)</f>
        <v>0</v>
      </c>
    </row>
    <row r="21" spans="1:11" x14ac:dyDescent="0.2">
      <c r="A21" s="118" t="s">
        <v>82</v>
      </c>
      <c r="B21" s="245" t="s">
        <v>83</v>
      </c>
      <c r="C21" s="8"/>
      <c r="D21" s="8"/>
      <c r="E21" s="8"/>
      <c r="F21" s="8"/>
      <c r="G21" s="8"/>
      <c r="H21" s="8"/>
      <c r="I21" s="8"/>
      <c r="J21" s="83"/>
      <c r="K21" s="16">
        <f t="shared" ref="K21:K30" si="2">SUM(C21:J21)</f>
        <v>0</v>
      </c>
    </row>
    <row r="22" spans="1:11" x14ac:dyDescent="0.2">
      <c r="A22" s="118" t="s">
        <v>84</v>
      </c>
      <c r="B22" s="245" t="s">
        <v>85</v>
      </c>
      <c r="C22" s="8"/>
      <c r="D22" s="8"/>
      <c r="E22" s="8"/>
      <c r="F22" s="8"/>
      <c r="G22" s="8"/>
      <c r="H22" s="8"/>
      <c r="I22" s="8"/>
      <c r="J22" s="83"/>
      <c r="K22" s="16">
        <f t="shared" si="2"/>
        <v>0</v>
      </c>
    </row>
    <row r="23" spans="1:11" x14ac:dyDescent="0.2">
      <c r="A23" s="118" t="s">
        <v>86</v>
      </c>
      <c r="B23" s="245" t="s">
        <v>87</v>
      </c>
      <c r="C23" s="8"/>
      <c r="D23" s="8"/>
      <c r="E23" s="8"/>
      <c r="F23" s="8"/>
      <c r="G23" s="8"/>
      <c r="H23" s="8"/>
      <c r="I23" s="8"/>
      <c r="J23" s="83"/>
      <c r="K23" s="16">
        <f t="shared" si="2"/>
        <v>0</v>
      </c>
    </row>
    <row r="24" spans="1:11" x14ac:dyDescent="0.2">
      <c r="A24" s="118" t="s">
        <v>88</v>
      </c>
      <c r="B24" s="245" t="s">
        <v>89</v>
      </c>
      <c r="C24" s="8"/>
      <c r="D24" s="8"/>
      <c r="E24" s="8"/>
      <c r="F24" s="8"/>
      <c r="G24" s="8"/>
      <c r="H24" s="8"/>
      <c r="I24" s="8"/>
      <c r="J24" s="83"/>
      <c r="K24" s="16">
        <f t="shared" si="2"/>
        <v>0</v>
      </c>
    </row>
    <row r="25" spans="1:11" x14ac:dyDescent="0.2">
      <c r="A25" s="118" t="s">
        <v>90</v>
      </c>
      <c r="B25" s="245" t="s">
        <v>91</v>
      </c>
      <c r="C25" s="8"/>
      <c r="D25" s="8"/>
      <c r="E25" s="8"/>
      <c r="F25" s="8"/>
      <c r="G25" s="8"/>
      <c r="H25" s="8"/>
      <c r="I25" s="8"/>
      <c r="J25" s="83"/>
      <c r="K25" s="16">
        <f t="shared" si="2"/>
        <v>0</v>
      </c>
    </row>
    <row r="26" spans="1:11" x14ac:dyDescent="0.2">
      <c r="A26" s="118" t="s">
        <v>92</v>
      </c>
      <c r="B26" s="245" t="s">
        <v>93</v>
      </c>
      <c r="C26" s="8"/>
      <c r="D26" s="8"/>
      <c r="E26" s="8"/>
      <c r="F26" s="8"/>
      <c r="G26" s="8"/>
      <c r="H26" s="8"/>
      <c r="I26" s="8"/>
      <c r="J26" s="83"/>
      <c r="K26" s="16">
        <f t="shared" si="2"/>
        <v>0</v>
      </c>
    </row>
    <row r="27" spans="1:11" x14ac:dyDescent="0.2">
      <c r="A27" s="118" t="s">
        <v>94</v>
      </c>
      <c r="B27" s="245" t="s">
        <v>95</v>
      </c>
      <c r="C27" s="8"/>
      <c r="D27" s="8"/>
      <c r="E27" s="8"/>
      <c r="F27" s="8"/>
      <c r="G27" s="8"/>
      <c r="H27" s="8"/>
      <c r="I27" s="8"/>
      <c r="J27" s="83"/>
      <c r="K27" s="16">
        <f t="shared" si="2"/>
        <v>0</v>
      </c>
    </row>
    <row r="28" spans="1:11" x14ac:dyDescent="0.2">
      <c r="A28" s="118" t="s">
        <v>96</v>
      </c>
      <c r="B28" s="245" t="s">
        <v>97</v>
      </c>
      <c r="C28" s="8"/>
      <c r="D28" s="8"/>
      <c r="E28" s="8"/>
      <c r="F28" s="8"/>
      <c r="G28" s="8"/>
      <c r="H28" s="8"/>
      <c r="I28" s="8"/>
      <c r="J28" s="83"/>
      <c r="K28" s="16">
        <f t="shared" si="2"/>
        <v>0</v>
      </c>
    </row>
    <row r="29" spans="1:11" x14ac:dyDescent="0.2">
      <c r="A29" s="118" t="s">
        <v>98</v>
      </c>
      <c r="B29" s="245" t="s">
        <v>99</v>
      </c>
      <c r="C29" s="20"/>
      <c r="D29" s="20"/>
      <c r="E29" s="20"/>
      <c r="F29" s="20"/>
      <c r="G29" s="20"/>
      <c r="H29" s="20"/>
      <c r="I29" s="20"/>
      <c r="J29" s="84"/>
      <c r="K29" s="21">
        <f t="shared" si="2"/>
        <v>0</v>
      </c>
    </row>
    <row r="30" spans="1:11" x14ac:dyDescent="0.2">
      <c r="A30" s="118" t="s">
        <v>100</v>
      </c>
      <c r="B30" s="245" t="s">
        <v>101</v>
      </c>
      <c r="C30" s="20"/>
      <c r="D30" s="20"/>
      <c r="E30" s="20"/>
      <c r="F30" s="20"/>
      <c r="G30" s="20"/>
      <c r="H30" s="20"/>
      <c r="I30" s="20"/>
      <c r="J30" s="84"/>
      <c r="K30" s="21">
        <f t="shared" si="2"/>
        <v>0</v>
      </c>
    </row>
    <row r="31" spans="1:11" x14ac:dyDescent="0.2">
      <c r="A31" s="249" t="s">
        <v>102</v>
      </c>
      <c r="B31" s="250" t="s">
        <v>103</v>
      </c>
      <c r="C31" s="11">
        <f>SUM(C20:C30)</f>
        <v>0</v>
      </c>
      <c r="D31" s="11">
        <f t="shared" ref="D31:J31" si="3">SUM(D20:D30)</f>
        <v>0</v>
      </c>
      <c r="E31" s="11">
        <f t="shared" si="3"/>
        <v>0</v>
      </c>
      <c r="F31" s="11">
        <f t="shared" si="3"/>
        <v>0</v>
      </c>
      <c r="G31" s="11">
        <f t="shared" si="3"/>
        <v>0</v>
      </c>
      <c r="H31" s="11">
        <f t="shared" si="3"/>
        <v>0</v>
      </c>
      <c r="I31" s="11">
        <f t="shared" si="3"/>
        <v>0</v>
      </c>
      <c r="J31" s="11">
        <f t="shared" si="3"/>
        <v>0</v>
      </c>
      <c r="K31" s="114">
        <f>SUM(K20:K30)</f>
        <v>0</v>
      </c>
    </row>
    <row r="32" spans="1:11" x14ac:dyDescent="0.2">
      <c r="A32" s="121" t="s">
        <v>488</v>
      </c>
      <c r="B32" s="248"/>
      <c r="C32" s="467"/>
      <c r="D32" s="468"/>
      <c r="E32" s="468"/>
      <c r="F32" s="468"/>
      <c r="G32" s="468"/>
      <c r="H32" s="468"/>
      <c r="I32" s="468"/>
      <c r="J32" s="468"/>
      <c r="K32" s="469"/>
    </row>
    <row r="33" spans="1:11" x14ac:dyDescent="0.2">
      <c r="A33" s="243" t="s">
        <v>78</v>
      </c>
      <c r="B33" s="244" t="s">
        <v>79</v>
      </c>
      <c r="C33" s="487"/>
      <c r="D33" s="488"/>
      <c r="E33" s="488"/>
      <c r="F33" s="488"/>
      <c r="G33" s="488"/>
      <c r="H33" s="488"/>
      <c r="I33" s="488"/>
      <c r="J33" s="488"/>
      <c r="K33" s="489"/>
    </row>
    <row r="34" spans="1:11" x14ac:dyDescent="0.2">
      <c r="A34" s="118" t="s">
        <v>80</v>
      </c>
      <c r="B34" s="245" t="s">
        <v>81</v>
      </c>
      <c r="C34" s="95">
        <f t="shared" ref="C34:J45" si="4">SUM(C6,C20)</f>
        <v>0</v>
      </c>
      <c r="D34" s="95">
        <f t="shared" si="4"/>
        <v>0</v>
      </c>
      <c r="E34" s="95">
        <f t="shared" si="4"/>
        <v>0</v>
      </c>
      <c r="F34" s="95">
        <f t="shared" si="4"/>
        <v>0</v>
      </c>
      <c r="G34" s="95">
        <f t="shared" si="4"/>
        <v>0</v>
      </c>
      <c r="H34" s="95">
        <f t="shared" si="4"/>
        <v>0</v>
      </c>
      <c r="I34" s="95">
        <f t="shared" si="4"/>
        <v>0</v>
      </c>
      <c r="J34" s="105">
        <f t="shared" si="4"/>
        <v>0</v>
      </c>
      <c r="K34" s="104">
        <f>SUM(C34:J34)</f>
        <v>0</v>
      </c>
    </row>
    <row r="35" spans="1:11" x14ac:dyDescent="0.2">
      <c r="A35" s="118" t="s">
        <v>82</v>
      </c>
      <c r="B35" s="245" t="s">
        <v>83</v>
      </c>
      <c r="C35" s="95">
        <f t="shared" si="4"/>
        <v>0</v>
      </c>
      <c r="D35" s="95">
        <f t="shared" si="4"/>
        <v>0</v>
      </c>
      <c r="E35" s="95">
        <f t="shared" si="4"/>
        <v>0</v>
      </c>
      <c r="F35" s="95">
        <f t="shared" si="4"/>
        <v>0</v>
      </c>
      <c r="G35" s="95">
        <f t="shared" si="4"/>
        <v>0</v>
      </c>
      <c r="H35" s="95">
        <f t="shared" si="4"/>
        <v>0</v>
      </c>
      <c r="I35" s="95">
        <f t="shared" si="4"/>
        <v>0</v>
      </c>
      <c r="J35" s="105">
        <f t="shared" si="4"/>
        <v>0</v>
      </c>
      <c r="K35" s="104">
        <f t="shared" ref="K35:K44" si="5">SUM(C35:J35)</f>
        <v>0</v>
      </c>
    </row>
    <row r="36" spans="1:11" x14ac:dyDescent="0.2">
      <c r="A36" s="118" t="s">
        <v>84</v>
      </c>
      <c r="B36" s="245" t="s">
        <v>85</v>
      </c>
      <c r="C36" s="95">
        <f t="shared" si="4"/>
        <v>0</v>
      </c>
      <c r="D36" s="95">
        <f t="shared" si="4"/>
        <v>0</v>
      </c>
      <c r="E36" s="95">
        <f t="shared" si="4"/>
        <v>0</v>
      </c>
      <c r="F36" s="95">
        <f t="shared" si="4"/>
        <v>0</v>
      </c>
      <c r="G36" s="95">
        <f t="shared" si="4"/>
        <v>0</v>
      </c>
      <c r="H36" s="95">
        <f t="shared" si="4"/>
        <v>0</v>
      </c>
      <c r="I36" s="95">
        <f t="shared" si="4"/>
        <v>0</v>
      </c>
      <c r="J36" s="105">
        <f t="shared" si="4"/>
        <v>0</v>
      </c>
      <c r="K36" s="104">
        <f t="shared" si="5"/>
        <v>0</v>
      </c>
    </row>
    <row r="37" spans="1:11" x14ac:dyDescent="0.2">
      <c r="A37" s="118" t="s">
        <v>86</v>
      </c>
      <c r="B37" s="245" t="s">
        <v>87</v>
      </c>
      <c r="C37" s="95">
        <f t="shared" si="4"/>
        <v>0</v>
      </c>
      <c r="D37" s="95">
        <f t="shared" si="4"/>
        <v>0</v>
      </c>
      <c r="E37" s="95">
        <f t="shared" si="4"/>
        <v>0</v>
      </c>
      <c r="F37" s="95">
        <f t="shared" si="4"/>
        <v>0</v>
      </c>
      <c r="G37" s="95">
        <f t="shared" si="4"/>
        <v>0</v>
      </c>
      <c r="H37" s="95">
        <f t="shared" si="4"/>
        <v>0</v>
      </c>
      <c r="I37" s="95">
        <f t="shared" si="4"/>
        <v>0</v>
      </c>
      <c r="J37" s="105">
        <f t="shared" si="4"/>
        <v>0</v>
      </c>
      <c r="K37" s="104">
        <f t="shared" si="5"/>
        <v>0</v>
      </c>
    </row>
    <row r="38" spans="1:11" x14ac:dyDescent="0.2">
      <c r="A38" s="118" t="s">
        <v>88</v>
      </c>
      <c r="B38" s="245" t="s">
        <v>89</v>
      </c>
      <c r="C38" s="95">
        <f t="shared" si="4"/>
        <v>0</v>
      </c>
      <c r="D38" s="95">
        <f t="shared" si="4"/>
        <v>0</v>
      </c>
      <c r="E38" s="95">
        <f t="shared" si="4"/>
        <v>0</v>
      </c>
      <c r="F38" s="95">
        <f t="shared" si="4"/>
        <v>0</v>
      </c>
      <c r="G38" s="95">
        <f t="shared" si="4"/>
        <v>0</v>
      </c>
      <c r="H38" s="95">
        <f t="shared" si="4"/>
        <v>0</v>
      </c>
      <c r="I38" s="95">
        <f t="shared" si="4"/>
        <v>2</v>
      </c>
      <c r="J38" s="105">
        <f t="shared" si="4"/>
        <v>3</v>
      </c>
      <c r="K38" s="104">
        <f t="shared" si="5"/>
        <v>5</v>
      </c>
    </row>
    <row r="39" spans="1:11" x14ac:dyDescent="0.2">
      <c r="A39" s="118" t="s">
        <v>90</v>
      </c>
      <c r="B39" s="245" t="s">
        <v>91</v>
      </c>
      <c r="C39" s="95">
        <f t="shared" si="4"/>
        <v>0</v>
      </c>
      <c r="D39" s="95">
        <f t="shared" si="4"/>
        <v>0</v>
      </c>
      <c r="E39" s="95">
        <f t="shared" si="4"/>
        <v>0</v>
      </c>
      <c r="F39" s="95">
        <f t="shared" si="4"/>
        <v>0</v>
      </c>
      <c r="G39" s="95">
        <f t="shared" si="4"/>
        <v>0</v>
      </c>
      <c r="H39" s="95">
        <f t="shared" si="4"/>
        <v>0</v>
      </c>
      <c r="I39" s="95">
        <f t="shared" si="4"/>
        <v>0</v>
      </c>
      <c r="J39" s="105">
        <f t="shared" si="4"/>
        <v>0</v>
      </c>
      <c r="K39" s="104">
        <f t="shared" si="5"/>
        <v>0</v>
      </c>
    </row>
    <row r="40" spans="1:11" x14ac:dyDescent="0.2">
      <c r="A40" s="118" t="s">
        <v>92</v>
      </c>
      <c r="B40" s="245" t="s">
        <v>93</v>
      </c>
      <c r="C40" s="95">
        <f t="shared" si="4"/>
        <v>0</v>
      </c>
      <c r="D40" s="95">
        <f t="shared" si="4"/>
        <v>0</v>
      </c>
      <c r="E40" s="95">
        <f t="shared" si="4"/>
        <v>0</v>
      </c>
      <c r="F40" s="95">
        <f t="shared" si="4"/>
        <v>0</v>
      </c>
      <c r="G40" s="95">
        <f t="shared" si="4"/>
        <v>0</v>
      </c>
      <c r="H40" s="95">
        <f t="shared" si="4"/>
        <v>0</v>
      </c>
      <c r="I40" s="95">
        <f t="shared" si="4"/>
        <v>0</v>
      </c>
      <c r="J40" s="105">
        <f t="shared" si="4"/>
        <v>0</v>
      </c>
      <c r="K40" s="104">
        <f t="shared" si="5"/>
        <v>0</v>
      </c>
    </row>
    <row r="41" spans="1:11" x14ac:dyDescent="0.2">
      <c r="A41" s="118" t="s">
        <v>94</v>
      </c>
      <c r="B41" s="245" t="s">
        <v>95</v>
      </c>
      <c r="C41" s="95">
        <f t="shared" si="4"/>
        <v>0</v>
      </c>
      <c r="D41" s="95">
        <f t="shared" si="4"/>
        <v>0</v>
      </c>
      <c r="E41" s="95">
        <f t="shared" si="4"/>
        <v>0</v>
      </c>
      <c r="F41" s="95">
        <f t="shared" si="4"/>
        <v>0</v>
      </c>
      <c r="G41" s="95">
        <f t="shared" si="4"/>
        <v>0</v>
      </c>
      <c r="H41" s="95">
        <f t="shared" si="4"/>
        <v>0</v>
      </c>
      <c r="I41" s="95">
        <f t="shared" si="4"/>
        <v>0</v>
      </c>
      <c r="J41" s="105">
        <f t="shared" si="4"/>
        <v>0</v>
      </c>
      <c r="K41" s="104">
        <f t="shared" si="5"/>
        <v>0</v>
      </c>
    </row>
    <row r="42" spans="1:11" x14ac:dyDescent="0.2">
      <c r="A42" s="118" t="s">
        <v>96</v>
      </c>
      <c r="B42" s="245" t="s">
        <v>97</v>
      </c>
      <c r="C42" s="95">
        <f t="shared" si="4"/>
        <v>0</v>
      </c>
      <c r="D42" s="95">
        <f t="shared" si="4"/>
        <v>0</v>
      </c>
      <c r="E42" s="95">
        <f t="shared" si="4"/>
        <v>0</v>
      </c>
      <c r="F42" s="95">
        <f t="shared" si="4"/>
        <v>0</v>
      </c>
      <c r="G42" s="95">
        <f t="shared" si="4"/>
        <v>0</v>
      </c>
      <c r="H42" s="95">
        <f t="shared" si="4"/>
        <v>0</v>
      </c>
      <c r="I42" s="95">
        <f t="shared" si="4"/>
        <v>0</v>
      </c>
      <c r="J42" s="105">
        <f t="shared" si="4"/>
        <v>0</v>
      </c>
      <c r="K42" s="104">
        <f t="shared" si="5"/>
        <v>0</v>
      </c>
    </row>
    <row r="43" spans="1:11" x14ac:dyDescent="0.2">
      <c r="A43" s="118" t="s">
        <v>98</v>
      </c>
      <c r="B43" s="245" t="s">
        <v>99</v>
      </c>
      <c r="C43" s="95">
        <f t="shared" si="4"/>
        <v>0</v>
      </c>
      <c r="D43" s="95">
        <f t="shared" si="4"/>
        <v>0</v>
      </c>
      <c r="E43" s="95">
        <f t="shared" si="4"/>
        <v>0</v>
      </c>
      <c r="F43" s="95">
        <f t="shared" si="4"/>
        <v>0</v>
      </c>
      <c r="G43" s="95">
        <f t="shared" si="4"/>
        <v>0</v>
      </c>
      <c r="H43" s="95">
        <f t="shared" si="4"/>
        <v>0</v>
      </c>
      <c r="I43" s="95">
        <f t="shared" si="4"/>
        <v>0</v>
      </c>
      <c r="J43" s="105">
        <f t="shared" si="4"/>
        <v>0</v>
      </c>
      <c r="K43" s="104">
        <f t="shared" si="5"/>
        <v>0</v>
      </c>
    </row>
    <row r="44" spans="1:11" ht="13.5" thickBot="1" x14ac:dyDescent="0.25">
      <c r="A44" s="118" t="s">
        <v>100</v>
      </c>
      <c r="B44" s="245" t="s">
        <v>101</v>
      </c>
      <c r="C44" s="124">
        <f t="shared" si="4"/>
        <v>0</v>
      </c>
      <c r="D44" s="124">
        <f t="shared" si="4"/>
        <v>0</v>
      </c>
      <c r="E44" s="124">
        <f t="shared" si="4"/>
        <v>0</v>
      </c>
      <c r="F44" s="124">
        <f t="shared" si="4"/>
        <v>0</v>
      </c>
      <c r="G44" s="124">
        <f t="shared" si="4"/>
        <v>0</v>
      </c>
      <c r="H44" s="124">
        <f t="shared" si="4"/>
        <v>0</v>
      </c>
      <c r="I44" s="124">
        <f t="shared" si="4"/>
        <v>0</v>
      </c>
      <c r="J44" s="125">
        <f t="shared" si="4"/>
        <v>0</v>
      </c>
      <c r="K44" s="198">
        <f t="shared" si="5"/>
        <v>0</v>
      </c>
    </row>
    <row r="45" spans="1:11" ht="13.5" thickBot="1" x14ac:dyDescent="0.25">
      <c r="A45" s="73" t="s">
        <v>105</v>
      </c>
      <c r="B45" s="110" t="s">
        <v>103</v>
      </c>
      <c r="C45" s="74">
        <f t="shared" si="4"/>
        <v>0</v>
      </c>
      <c r="D45" s="74">
        <f t="shared" si="4"/>
        <v>0</v>
      </c>
      <c r="E45" s="74">
        <f t="shared" si="4"/>
        <v>0</v>
      </c>
      <c r="F45" s="74">
        <f t="shared" si="4"/>
        <v>0</v>
      </c>
      <c r="G45" s="74">
        <f t="shared" si="4"/>
        <v>0</v>
      </c>
      <c r="H45" s="74">
        <f t="shared" si="4"/>
        <v>0</v>
      </c>
      <c r="I45" s="74">
        <f t="shared" si="4"/>
        <v>2</v>
      </c>
      <c r="J45" s="74">
        <f t="shared" si="4"/>
        <v>3</v>
      </c>
      <c r="K45" s="75">
        <f>SUM(K34:K44)</f>
        <v>5</v>
      </c>
    </row>
    <row r="47" spans="1:11" x14ac:dyDescent="0.2">
      <c r="A47" s="519" t="s">
        <v>108</v>
      </c>
      <c r="B47" s="519"/>
      <c r="C47" s="519"/>
      <c r="D47" s="519"/>
      <c r="E47" s="519"/>
      <c r="F47" s="519"/>
      <c r="G47" s="519"/>
      <c r="H47" s="519"/>
      <c r="I47" s="519"/>
      <c r="J47" s="519"/>
      <c r="K47" s="519"/>
    </row>
    <row r="48" spans="1:11" ht="26.25" customHeight="1" x14ac:dyDescent="0.2">
      <c r="A48" s="466" t="s">
        <v>154</v>
      </c>
      <c r="B48" s="466"/>
      <c r="C48" s="466"/>
      <c r="D48" s="466"/>
      <c r="E48" s="466"/>
      <c r="F48" s="466"/>
      <c r="G48" s="466"/>
      <c r="H48" s="466"/>
      <c r="I48" s="466"/>
      <c r="J48" s="466"/>
      <c r="K48" s="466"/>
    </row>
    <row r="49" spans="1:1" x14ac:dyDescent="0.2">
      <c r="A49" s="2" t="s">
        <v>106</v>
      </c>
    </row>
    <row r="50" spans="1:1" x14ac:dyDescent="0.2">
      <c r="A50" s="1" t="s">
        <v>107</v>
      </c>
    </row>
  </sheetData>
  <mergeCells count="13">
    <mergeCell ref="C4:K4"/>
    <mergeCell ref="A1:K1"/>
    <mergeCell ref="C2:D2"/>
    <mergeCell ref="E2:F2"/>
    <mergeCell ref="G2:H2"/>
    <mergeCell ref="I2:J2"/>
    <mergeCell ref="A48:K48"/>
    <mergeCell ref="C5:K5"/>
    <mergeCell ref="C18:K18"/>
    <mergeCell ref="C19:K19"/>
    <mergeCell ref="C32:K32"/>
    <mergeCell ref="C33:K33"/>
    <mergeCell ref="A47:K47"/>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25E4-0245-47AB-BE8D-1902117752AA}">
  <sheetPr>
    <pageSetUpPr fitToPage="1"/>
  </sheetPr>
  <dimension ref="A1:N22"/>
  <sheetViews>
    <sheetView tabSelected="1" zoomScaleNormal="100" workbookViewId="0">
      <selection activeCell="B26" sqref="B26"/>
    </sheetView>
  </sheetViews>
  <sheetFormatPr defaultRowHeight="15" x14ac:dyDescent="0.25"/>
  <cols>
    <col min="1" max="1" width="33.28515625" customWidth="1"/>
  </cols>
  <sheetData>
    <row r="1" spans="1:14" ht="30" customHeight="1" thickBot="1" x14ac:dyDescent="0.3">
      <c r="A1" s="531" t="s">
        <v>155</v>
      </c>
      <c r="B1" s="532"/>
      <c r="C1" s="532"/>
      <c r="D1" s="532"/>
      <c r="E1" s="532"/>
      <c r="F1" s="532"/>
      <c r="G1" s="532"/>
      <c r="H1" s="532"/>
      <c r="I1" s="532"/>
      <c r="J1" s="532"/>
      <c r="K1" s="532"/>
      <c r="L1" s="532"/>
      <c r="M1" s="532"/>
      <c r="N1" s="533"/>
    </row>
    <row r="2" spans="1:14" ht="32.25" customHeight="1" x14ac:dyDescent="0.25">
      <c r="A2" s="56" t="s">
        <v>488</v>
      </c>
      <c r="B2" s="534" t="s">
        <v>71</v>
      </c>
      <c r="C2" s="534"/>
      <c r="D2" s="534"/>
      <c r="E2" s="534" t="s">
        <v>72</v>
      </c>
      <c r="F2" s="534"/>
      <c r="G2" s="534"/>
      <c r="H2" s="534" t="s">
        <v>73</v>
      </c>
      <c r="I2" s="534"/>
      <c r="J2" s="534"/>
      <c r="K2" s="534" t="s">
        <v>156</v>
      </c>
      <c r="L2" s="534"/>
      <c r="M2" s="534"/>
      <c r="N2" s="535" t="s">
        <v>75</v>
      </c>
    </row>
    <row r="3" spans="1:14" ht="15" customHeight="1" x14ac:dyDescent="0.25">
      <c r="A3" s="12"/>
      <c r="B3" s="316" t="s">
        <v>76</v>
      </c>
      <c r="C3" s="316" t="s">
        <v>77</v>
      </c>
      <c r="D3" s="316" t="s">
        <v>75</v>
      </c>
      <c r="E3" s="316" t="s">
        <v>76</v>
      </c>
      <c r="F3" s="316" t="s">
        <v>77</v>
      </c>
      <c r="G3" s="316" t="s">
        <v>75</v>
      </c>
      <c r="H3" s="316" t="s">
        <v>76</v>
      </c>
      <c r="I3" s="316" t="s">
        <v>77</v>
      </c>
      <c r="J3" s="316" t="s">
        <v>75</v>
      </c>
      <c r="K3" s="316" t="s">
        <v>76</v>
      </c>
      <c r="L3" s="316" t="s">
        <v>77</v>
      </c>
      <c r="M3" s="316" t="s">
        <v>75</v>
      </c>
      <c r="N3" s="536"/>
    </row>
    <row r="4" spans="1:14" ht="15" customHeight="1" x14ac:dyDescent="0.25">
      <c r="A4" s="77" t="s">
        <v>489</v>
      </c>
      <c r="B4" s="187">
        <v>0.53557312252964429</v>
      </c>
      <c r="C4" s="187">
        <v>0.69672131147540983</v>
      </c>
      <c r="D4" s="187">
        <v>0.56687898089171973</v>
      </c>
      <c r="E4" s="187"/>
      <c r="F4" s="187"/>
      <c r="G4" s="187"/>
      <c r="H4" s="187">
        <v>0.16964285714285715</v>
      </c>
      <c r="I4" s="187">
        <v>0.68253968253968256</v>
      </c>
      <c r="J4" s="187">
        <v>0.35428571428571426</v>
      </c>
      <c r="K4" s="187">
        <v>0.125</v>
      </c>
      <c r="L4" s="187">
        <v>0.5</v>
      </c>
      <c r="M4" s="187">
        <v>0.25</v>
      </c>
      <c r="N4" s="337">
        <v>0.51656441717791413</v>
      </c>
    </row>
    <row r="5" spans="1:14" ht="15" customHeight="1" x14ac:dyDescent="0.25">
      <c r="A5" s="77" t="s">
        <v>490</v>
      </c>
      <c r="B5" s="187">
        <v>0.30458221024258758</v>
      </c>
      <c r="C5" s="187"/>
      <c r="D5" s="187">
        <v>0.30458221024258758</v>
      </c>
      <c r="E5" s="187"/>
      <c r="F5" s="187"/>
      <c r="G5" s="187"/>
      <c r="H5" s="187">
        <v>9.2105263157894732E-2</v>
      </c>
      <c r="I5" s="187"/>
      <c r="J5" s="187">
        <v>9.2105263157894732E-2</v>
      </c>
      <c r="K5" s="187">
        <v>0</v>
      </c>
      <c r="L5" s="187">
        <v>0</v>
      </c>
      <c r="M5" s="187">
        <v>0</v>
      </c>
      <c r="N5" s="337">
        <v>0.26258205689277897</v>
      </c>
    </row>
    <row r="6" spans="1:14" ht="15" customHeight="1" x14ac:dyDescent="0.25">
      <c r="A6" s="77" t="s">
        <v>491</v>
      </c>
      <c r="B6" s="187">
        <v>0.23425692695214106</v>
      </c>
      <c r="C6" s="187">
        <v>5.2631578947368418E-2</v>
      </c>
      <c r="D6" s="187">
        <v>0.21145374449339208</v>
      </c>
      <c r="E6" s="187">
        <v>7.3529411764705885E-2</v>
      </c>
      <c r="F6" s="187"/>
      <c r="G6" s="187">
        <v>7.3529411764705885E-2</v>
      </c>
      <c r="H6" s="187">
        <v>2.7322404371584699E-2</v>
      </c>
      <c r="I6" s="187"/>
      <c r="J6" s="187">
        <v>2.7322404371584699E-2</v>
      </c>
      <c r="K6" s="187">
        <v>0.14285714285714285</v>
      </c>
      <c r="L6" s="187">
        <v>0.4</v>
      </c>
      <c r="M6" s="187">
        <v>0.25</v>
      </c>
      <c r="N6" s="337">
        <v>0.15202231520223153</v>
      </c>
    </row>
    <row r="7" spans="1:14" ht="15" customHeight="1" x14ac:dyDescent="0.25">
      <c r="A7" s="77" t="s">
        <v>492</v>
      </c>
      <c r="B7" s="187">
        <v>0.3202614379084967</v>
      </c>
      <c r="C7" s="187"/>
      <c r="D7" s="187">
        <v>0.3202614379084967</v>
      </c>
      <c r="E7" s="187"/>
      <c r="F7" s="187"/>
      <c r="G7" s="187"/>
      <c r="H7" s="187">
        <v>0.26946107784431139</v>
      </c>
      <c r="I7" s="187"/>
      <c r="J7" s="187">
        <v>0.26946107784431139</v>
      </c>
      <c r="K7" s="187">
        <v>9.0909090909090912E-2</v>
      </c>
      <c r="L7" s="187">
        <v>0.5</v>
      </c>
      <c r="M7" s="187">
        <v>0.10869565217391304</v>
      </c>
      <c r="N7" s="337">
        <v>0.28516377649325625</v>
      </c>
    </row>
    <row r="8" spans="1:14" ht="15" customHeight="1" x14ac:dyDescent="0.25">
      <c r="A8" s="77" t="s">
        <v>493</v>
      </c>
      <c r="B8" s="187">
        <v>0.57971014492753625</v>
      </c>
      <c r="C8" s="187">
        <v>0.74193548387096775</v>
      </c>
      <c r="D8" s="187">
        <v>0.63</v>
      </c>
      <c r="E8" s="187"/>
      <c r="F8" s="187"/>
      <c r="G8" s="187"/>
      <c r="H8" s="187">
        <v>7.6923076923076927E-2</v>
      </c>
      <c r="I8" s="187">
        <v>0.1111111111111111</v>
      </c>
      <c r="J8" s="187">
        <v>9.0909090909090912E-2</v>
      </c>
      <c r="K8" s="187">
        <v>0.2</v>
      </c>
      <c r="L8" s="187">
        <v>0</v>
      </c>
      <c r="M8" s="187">
        <v>0.16666666666666666</v>
      </c>
      <c r="N8" s="337">
        <v>0.5</v>
      </c>
    </row>
    <row r="9" spans="1:14" ht="15" customHeight="1" x14ac:dyDescent="0.25">
      <c r="A9" s="77" t="s">
        <v>494</v>
      </c>
      <c r="B9" s="187">
        <v>0.35922330097087379</v>
      </c>
      <c r="C9" s="187">
        <v>0.41317365269461076</v>
      </c>
      <c r="D9" s="187">
        <v>0.3925925925925926</v>
      </c>
      <c r="E9" s="187"/>
      <c r="F9" s="187"/>
      <c r="G9" s="187"/>
      <c r="H9" s="187">
        <v>0.15625</v>
      </c>
      <c r="I9" s="187">
        <v>0.30434782608695654</v>
      </c>
      <c r="J9" s="187">
        <v>0.24358974358974358</v>
      </c>
      <c r="K9" s="187">
        <v>0</v>
      </c>
      <c r="L9" s="187">
        <v>0</v>
      </c>
      <c r="M9" s="187">
        <v>0</v>
      </c>
      <c r="N9" s="337">
        <v>0.352112676056338</v>
      </c>
    </row>
    <row r="10" spans="1:14" ht="15" customHeight="1" x14ac:dyDescent="0.25">
      <c r="A10" s="77" t="s">
        <v>495</v>
      </c>
      <c r="B10" s="187">
        <v>0.20745920745920746</v>
      </c>
      <c r="C10" s="187">
        <v>0.30769230769230771</v>
      </c>
      <c r="D10" s="187">
        <v>0.23076923076923078</v>
      </c>
      <c r="E10" s="187"/>
      <c r="F10" s="187"/>
      <c r="G10" s="187"/>
      <c r="H10" s="187">
        <v>3.2258064516129031E-2</v>
      </c>
      <c r="I10" s="187">
        <v>0.45454545454545453</v>
      </c>
      <c r="J10" s="187">
        <v>0.31958762886597936</v>
      </c>
      <c r="K10" s="187">
        <v>1</v>
      </c>
      <c r="L10" s="187">
        <v>0</v>
      </c>
      <c r="M10" s="187">
        <v>0.14285714285714285</v>
      </c>
      <c r="N10" s="337">
        <v>0.24283559577677225</v>
      </c>
    </row>
    <row r="11" spans="1:14" ht="15" customHeight="1" x14ac:dyDescent="0.25">
      <c r="A11" s="77" t="s">
        <v>496</v>
      </c>
      <c r="B11" s="187">
        <v>0.57971014492753625</v>
      </c>
      <c r="C11" s="187">
        <v>0.55813953488372092</v>
      </c>
      <c r="D11" s="187">
        <v>0.574585635359116</v>
      </c>
      <c r="E11" s="187"/>
      <c r="F11" s="187"/>
      <c r="G11" s="187"/>
      <c r="H11" s="187">
        <v>0.14583333333333334</v>
      </c>
      <c r="I11" s="187">
        <v>0.36363636363636365</v>
      </c>
      <c r="J11" s="187">
        <v>0.20155038759689922</v>
      </c>
      <c r="K11" s="187">
        <v>4.3478260869565216E-2</v>
      </c>
      <c r="L11" s="187">
        <v>0.5</v>
      </c>
      <c r="M11" s="187">
        <v>0.13793103448275862</v>
      </c>
      <c r="N11" s="337">
        <v>0.45769230769230768</v>
      </c>
    </row>
    <row r="12" spans="1:14" ht="15.75" thickBot="1" x14ac:dyDescent="0.3">
      <c r="A12" s="183" t="s">
        <v>105</v>
      </c>
      <c r="B12" s="338">
        <v>0.3667073667073667</v>
      </c>
      <c r="C12" s="338">
        <v>0.45193929173693087</v>
      </c>
      <c r="D12" s="338">
        <v>0.38327868852459018</v>
      </c>
      <c r="E12" s="338">
        <v>7.3529411764705885E-2</v>
      </c>
      <c r="F12" s="338"/>
      <c r="G12" s="338">
        <v>7.3529411764705885E-2</v>
      </c>
      <c r="H12" s="338">
        <v>0.13661971830985917</v>
      </c>
      <c r="I12" s="338">
        <v>0.46082949308755761</v>
      </c>
      <c r="J12" s="338">
        <v>0.21251348435814454</v>
      </c>
      <c r="K12" s="338">
        <v>9.3457943925233641E-2</v>
      </c>
      <c r="L12" s="338">
        <v>0.2857142857142857</v>
      </c>
      <c r="M12" s="338">
        <v>0.13333333333333333</v>
      </c>
      <c r="N12" s="339">
        <v>0.33229665071770337</v>
      </c>
    </row>
    <row r="14" spans="1:14" x14ac:dyDescent="0.25">
      <c r="A14" s="519" t="s">
        <v>157</v>
      </c>
      <c r="B14" s="519"/>
      <c r="C14" s="519"/>
      <c r="D14" s="519"/>
      <c r="E14" s="519"/>
      <c r="F14" s="519"/>
      <c r="G14" s="519"/>
      <c r="H14" s="519"/>
      <c r="I14" s="519"/>
      <c r="J14" s="519"/>
      <c r="K14" s="519"/>
      <c r="L14" s="519"/>
      <c r="M14" s="519"/>
      <c r="N14" s="519"/>
    </row>
    <row r="15" spans="1:14" x14ac:dyDescent="0.25">
      <c r="A15" s="530" t="s">
        <v>158</v>
      </c>
      <c r="B15" s="530"/>
      <c r="C15" s="530"/>
      <c r="D15" s="530"/>
      <c r="E15" s="530"/>
      <c r="F15" s="530"/>
      <c r="G15" s="530"/>
      <c r="H15" s="530"/>
      <c r="I15" s="530"/>
      <c r="J15" s="530"/>
      <c r="K15" s="530"/>
      <c r="L15" s="530"/>
      <c r="M15" s="530"/>
      <c r="N15" s="530"/>
    </row>
    <row r="16" spans="1:14" x14ac:dyDescent="0.25">
      <c r="A16" s="519" t="s">
        <v>159</v>
      </c>
      <c r="B16" s="519"/>
      <c r="C16" s="519"/>
      <c r="D16" s="519"/>
      <c r="E16" s="519"/>
      <c r="F16" s="519"/>
      <c r="G16" s="519"/>
      <c r="H16" s="519"/>
      <c r="I16" s="519"/>
      <c r="J16" s="519"/>
      <c r="K16" s="519"/>
      <c r="L16" s="519"/>
      <c r="M16" s="519"/>
      <c r="N16" s="519"/>
    </row>
    <row r="17" spans="1:14" x14ac:dyDescent="0.25">
      <c r="A17" s="2" t="s">
        <v>106</v>
      </c>
      <c r="B17" s="317"/>
      <c r="C17" s="317"/>
      <c r="D17" s="317"/>
      <c r="E17" s="317"/>
      <c r="F17" s="317"/>
      <c r="G17" s="317"/>
      <c r="H17" s="317"/>
      <c r="I17" s="317"/>
      <c r="J17" s="317"/>
      <c r="K17" s="317"/>
      <c r="L17" s="317"/>
      <c r="M17" s="317"/>
      <c r="N17" s="317"/>
    </row>
    <row r="18" spans="1:14" x14ac:dyDescent="0.25">
      <c r="A18" s="1" t="s">
        <v>107</v>
      </c>
      <c r="B18" s="317"/>
      <c r="C18" s="317"/>
      <c r="D18" s="317"/>
      <c r="E18" s="317"/>
      <c r="F18" s="317"/>
      <c r="G18" s="317"/>
      <c r="H18" s="317"/>
      <c r="I18" s="317"/>
      <c r="J18" s="317"/>
      <c r="K18" s="317"/>
      <c r="L18" s="317"/>
      <c r="M18" s="317"/>
      <c r="N18" s="317"/>
    </row>
    <row r="19" spans="1:14" x14ac:dyDescent="0.25">
      <c r="A19" s="519" t="s">
        <v>160</v>
      </c>
      <c r="B19" s="519"/>
      <c r="C19" s="519"/>
      <c r="D19" s="519"/>
      <c r="E19" s="519"/>
      <c r="F19" s="519"/>
      <c r="G19" s="519"/>
      <c r="H19" s="519"/>
      <c r="I19" s="519"/>
      <c r="J19" s="519"/>
      <c r="K19" s="519"/>
      <c r="L19" s="519"/>
      <c r="M19" s="519"/>
      <c r="N19" s="519"/>
    </row>
    <row r="20" spans="1:14" x14ac:dyDescent="0.25">
      <c r="A20" s="317"/>
      <c r="B20" s="317"/>
      <c r="C20" s="317"/>
      <c r="D20" s="317"/>
      <c r="E20" s="317"/>
      <c r="F20" s="317"/>
      <c r="G20" s="317"/>
      <c r="H20" s="317"/>
      <c r="I20" s="317"/>
      <c r="J20" s="317"/>
      <c r="K20" s="317"/>
      <c r="L20" s="317"/>
      <c r="M20" s="317"/>
      <c r="N20" s="317"/>
    </row>
    <row r="21" spans="1:14" x14ac:dyDescent="0.25">
      <c r="A21" s="112" t="s">
        <v>161</v>
      </c>
      <c r="B21" s="1"/>
      <c r="C21" s="1"/>
      <c r="D21" s="1"/>
      <c r="E21" s="1"/>
      <c r="F21" s="1"/>
      <c r="G21" s="1"/>
      <c r="H21" s="1"/>
      <c r="I21" s="1"/>
      <c r="J21" s="1"/>
      <c r="K21" s="1"/>
      <c r="L21" s="1"/>
      <c r="M21" s="1"/>
      <c r="N21" s="1"/>
    </row>
    <row r="22" spans="1:14" ht="30" customHeight="1" x14ac:dyDescent="0.25">
      <c r="A22" s="512" t="s">
        <v>162</v>
      </c>
      <c r="B22" s="512"/>
      <c r="C22" s="512"/>
      <c r="D22" s="512"/>
      <c r="E22" s="512"/>
      <c r="F22" s="512"/>
      <c r="G22" s="512"/>
      <c r="H22" s="512"/>
      <c r="I22" s="512"/>
      <c r="J22" s="512"/>
      <c r="K22" s="512"/>
      <c r="L22" s="512"/>
      <c r="M22" s="512"/>
      <c r="N22" s="512"/>
    </row>
  </sheetData>
  <mergeCells count="11">
    <mergeCell ref="A1:N1"/>
    <mergeCell ref="B2:D2"/>
    <mergeCell ref="E2:G2"/>
    <mergeCell ref="H2:J2"/>
    <mergeCell ref="K2:M2"/>
    <mergeCell ref="N2:N3"/>
    <mergeCell ref="A14:N14"/>
    <mergeCell ref="A15:N15"/>
    <mergeCell ref="A16:N16"/>
    <mergeCell ref="A19:N19"/>
    <mergeCell ref="A22:N22"/>
  </mergeCells>
  <pageMargins left="0.7" right="0.7" top="0.78740157499999996" bottom="0.78740157499999996"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70A4-2EBA-4A25-8274-364D3874DA3E}">
  <sheetPr>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16384" width="9.140625" style="2"/>
  </cols>
  <sheetData>
    <row r="1" spans="1:3" ht="39.950000000000003" customHeight="1" x14ac:dyDescent="0.2">
      <c r="A1" s="537" t="s">
        <v>163</v>
      </c>
      <c r="B1" s="538"/>
      <c r="C1" s="539"/>
    </row>
    <row r="2" spans="1:3" ht="39.950000000000003" customHeight="1" x14ac:dyDescent="0.2">
      <c r="A2" s="12" t="s">
        <v>488</v>
      </c>
      <c r="B2" s="7"/>
      <c r="C2" s="37"/>
    </row>
    <row r="3" spans="1:3" ht="15" customHeight="1" x14ac:dyDescent="0.2">
      <c r="A3" s="13" t="s">
        <v>164</v>
      </c>
      <c r="B3" s="328" t="s">
        <v>165</v>
      </c>
      <c r="C3" s="142" t="s">
        <v>166</v>
      </c>
    </row>
    <row r="4" spans="1:3" ht="15" customHeight="1" x14ac:dyDescent="0.2">
      <c r="A4" s="15" t="s">
        <v>167</v>
      </c>
      <c r="B4" s="385">
        <v>520</v>
      </c>
      <c r="C4" s="386">
        <v>7487</v>
      </c>
    </row>
    <row r="5" spans="1:3" ht="30" customHeight="1" x14ac:dyDescent="0.2">
      <c r="A5" s="15" t="s">
        <v>168</v>
      </c>
      <c r="B5" s="385">
        <v>182</v>
      </c>
      <c r="C5" s="386">
        <v>21635</v>
      </c>
    </row>
    <row r="6" spans="1:3" ht="30" customHeight="1" x14ac:dyDescent="0.2">
      <c r="A6" s="15" t="s">
        <v>169</v>
      </c>
      <c r="B6" s="385">
        <v>21</v>
      </c>
      <c r="C6" s="386">
        <v>16748</v>
      </c>
    </row>
    <row r="7" spans="1:3" ht="15" customHeight="1" x14ac:dyDescent="0.2">
      <c r="A7" s="15" t="s">
        <v>170</v>
      </c>
      <c r="B7" s="385">
        <v>0</v>
      </c>
      <c r="C7" s="386">
        <v>0</v>
      </c>
    </row>
    <row r="8" spans="1:3" ht="15" customHeight="1" x14ac:dyDescent="0.2">
      <c r="A8" s="15" t="s">
        <v>171</v>
      </c>
      <c r="B8" s="385">
        <v>8</v>
      </c>
      <c r="C8" s="386">
        <v>43877</v>
      </c>
    </row>
    <row r="9" spans="1:3" ht="15" customHeight="1" x14ac:dyDescent="0.2">
      <c r="A9" s="15" t="s">
        <v>172</v>
      </c>
      <c r="B9" s="385">
        <v>1745</v>
      </c>
      <c r="C9" s="386">
        <v>17454</v>
      </c>
    </row>
    <row r="10" spans="1:3" ht="15" customHeight="1" x14ac:dyDescent="0.25">
      <c r="A10" s="151" t="s">
        <v>173</v>
      </c>
      <c r="B10" s="387">
        <v>5545</v>
      </c>
      <c r="C10" s="388">
        <v>4427</v>
      </c>
    </row>
    <row r="11" spans="1:3" ht="15" customHeight="1" x14ac:dyDescent="0.2">
      <c r="A11" s="15" t="s">
        <v>174</v>
      </c>
      <c r="B11" s="385">
        <v>13</v>
      </c>
      <c r="C11" s="386">
        <v>23499</v>
      </c>
    </row>
    <row r="12" spans="1:3" ht="15" customHeight="1" x14ac:dyDescent="0.2">
      <c r="A12" s="15" t="s">
        <v>175</v>
      </c>
      <c r="B12" s="385">
        <v>7</v>
      </c>
      <c r="C12" s="386">
        <v>85335</v>
      </c>
    </row>
    <row r="13" spans="1:3" ht="15" customHeight="1" x14ac:dyDescent="0.2">
      <c r="A13" s="15" t="s">
        <v>176</v>
      </c>
      <c r="B13" s="385">
        <v>517</v>
      </c>
      <c r="C13" s="386">
        <v>104222</v>
      </c>
    </row>
    <row r="14" spans="1:3" ht="15" customHeight="1" x14ac:dyDescent="0.2">
      <c r="A14" s="15" t="s">
        <v>519</v>
      </c>
      <c r="B14" s="385">
        <v>318</v>
      </c>
      <c r="C14" s="386">
        <v>2232</v>
      </c>
    </row>
    <row r="15" spans="1:3" ht="15" customHeight="1" thickBot="1" x14ac:dyDescent="0.25">
      <c r="A15" s="22" t="s">
        <v>177</v>
      </c>
      <c r="B15" s="23">
        <f>SUM(B4:B9,B11:B14)</f>
        <v>3331</v>
      </c>
      <c r="C15" s="168">
        <f>((C4*B4)+(C5*B5)+(C6*B6)+(C7*B7)+(C8*B8)+(C9*B9)+(C11*B11)+(C12*B12)+(C13*B13)+(C14*B14))/B15</f>
        <v>28365.699789852897</v>
      </c>
    </row>
    <row r="16" spans="1:3" ht="15" customHeight="1" x14ac:dyDescent="0.2">
      <c r="A16" s="1"/>
      <c r="B16" s="1"/>
      <c r="C16" s="1"/>
    </row>
    <row r="17" spans="1:3" ht="15" customHeight="1" x14ac:dyDescent="0.2">
      <c r="A17" s="91" t="s">
        <v>178</v>
      </c>
      <c r="B17" s="1"/>
      <c r="C17" s="1"/>
    </row>
    <row r="18" spans="1:3" ht="39" customHeight="1" x14ac:dyDescent="0.2">
      <c r="A18" s="540" t="s">
        <v>179</v>
      </c>
      <c r="B18" s="540"/>
      <c r="C18" s="540"/>
    </row>
    <row r="19" spans="1:3" ht="30" customHeight="1" x14ac:dyDescent="0.2">
      <c r="A19" s="540" t="s">
        <v>180</v>
      </c>
      <c r="B19" s="540"/>
      <c r="C19" s="540"/>
    </row>
    <row r="20" spans="1:3" ht="38.25" customHeight="1" x14ac:dyDescent="0.2">
      <c r="A20" s="466" t="s">
        <v>181</v>
      </c>
      <c r="B20" s="466"/>
      <c r="C20" s="46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0729-AEED-4967-B80D-C3BD4E53A265}">
  <sheetPr>
    <pageSetUpPr fitToPage="1"/>
  </sheetPr>
  <dimension ref="A1:L150"/>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25.5" customHeight="1" x14ac:dyDescent="0.2">
      <c r="A1" s="506" t="s">
        <v>182</v>
      </c>
      <c r="B1" s="480"/>
      <c r="C1" s="480"/>
      <c r="D1" s="480"/>
      <c r="E1" s="480"/>
      <c r="F1" s="480"/>
      <c r="G1" s="480"/>
      <c r="H1" s="480"/>
      <c r="I1" s="480"/>
      <c r="J1" s="481"/>
      <c r="K1" s="482"/>
    </row>
    <row r="2" spans="1:11" s="4" customFormat="1" ht="38.25" customHeight="1" x14ac:dyDescent="0.2">
      <c r="A2" s="525" t="s">
        <v>488</v>
      </c>
      <c r="B2" s="43"/>
      <c r="C2" s="527" t="s">
        <v>71</v>
      </c>
      <c r="D2" s="527"/>
      <c r="E2" s="527" t="s">
        <v>72</v>
      </c>
      <c r="F2" s="527"/>
      <c r="G2" s="527" t="s">
        <v>73</v>
      </c>
      <c r="H2" s="527"/>
      <c r="I2" s="528" t="s">
        <v>74</v>
      </c>
      <c r="J2" s="529"/>
      <c r="K2" s="44" t="s">
        <v>75</v>
      </c>
    </row>
    <row r="3" spans="1:11" s="4" customFormat="1" ht="15.75" customHeight="1" thickBot="1" x14ac:dyDescent="0.25">
      <c r="A3" s="526"/>
      <c r="B3" s="40"/>
      <c r="C3" s="41" t="s">
        <v>76</v>
      </c>
      <c r="D3" s="41" t="s">
        <v>77</v>
      </c>
      <c r="E3" s="41" t="s">
        <v>76</v>
      </c>
      <c r="F3" s="41" t="s">
        <v>77</v>
      </c>
      <c r="G3" s="41" t="s">
        <v>76</v>
      </c>
      <c r="H3" s="41" t="s">
        <v>77</v>
      </c>
      <c r="I3" s="41" t="s">
        <v>76</v>
      </c>
      <c r="J3" s="41" t="s">
        <v>77</v>
      </c>
      <c r="K3" s="36"/>
    </row>
    <row r="4" spans="1:11" s="4" customFormat="1" x14ac:dyDescent="0.2">
      <c r="A4" s="115" t="s">
        <v>489</v>
      </c>
      <c r="B4" s="116"/>
      <c r="C4" s="493"/>
      <c r="D4" s="494"/>
      <c r="E4" s="494"/>
      <c r="F4" s="494"/>
      <c r="G4" s="494"/>
      <c r="H4" s="494"/>
      <c r="I4" s="494"/>
      <c r="J4" s="494"/>
      <c r="K4" s="495"/>
    </row>
    <row r="5" spans="1:11" s="4" customFormat="1" x14ac:dyDescent="0.2">
      <c r="A5" s="243" t="s">
        <v>78</v>
      </c>
      <c r="B5" s="244" t="s">
        <v>79</v>
      </c>
      <c r="C5" s="520"/>
      <c r="D5" s="521"/>
      <c r="E5" s="521"/>
      <c r="F5" s="521"/>
      <c r="G5" s="521"/>
      <c r="H5" s="521"/>
      <c r="I5" s="521"/>
      <c r="J5" s="521"/>
      <c r="K5" s="522"/>
    </row>
    <row r="6" spans="1:11" s="4" customFormat="1" x14ac:dyDescent="0.2">
      <c r="A6" s="118" t="s">
        <v>80</v>
      </c>
      <c r="B6" s="245" t="s">
        <v>81</v>
      </c>
      <c r="C6" s="8"/>
      <c r="D6" s="8"/>
      <c r="E6" s="8"/>
      <c r="F6" s="8"/>
      <c r="G6" s="8"/>
      <c r="H6" s="8"/>
      <c r="I6" s="8"/>
      <c r="J6" s="83"/>
      <c r="K6" s="16">
        <f>SUM(C6:J6)</f>
        <v>0</v>
      </c>
    </row>
    <row r="7" spans="1:11" s="4" customFormat="1" x14ac:dyDescent="0.2">
      <c r="A7" s="118" t="s">
        <v>82</v>
      </c>
      <c r="B7" s="245" t="s">
        <v>83</v>
      </c>
      <c r="C7" s="8"/>
      <c r="D7" s="8"/>
      <c r="E7" s="8"/>
      <c r="F7" s="8"/>
      <c r="G7" s="8"/>
      <c r="H7" s="8"/>
      <c r="I7" s="8"/>
      <c r="J7" s="83"/>
      <c r="K7" s="16">
        <f t="shared" ref="K7:K19" si="0">SUM(C7:J7)</f>
        <v>0</v>
      </c>
    </row>
    <row r="8" spans="1:11" s="4" customFormat="1" x14ac:dyDescent="0.2">
      <c r="A8" s="118" t="s">
        <v>84</v>
      </c>
      <c r="B8" s="245" t="s">
        <v>85</v>
      </c>
      <c r="C8" s="8"/>
      <c r="D8" s="8"/>
      <c r="E8" s="8"/>
      <c r="F8" s="8"/>
      <c r="G8" s="8"/>
      <c r="H8" s="8"/>
      <c r="I8" s="8"/>
      <c r="J8" s="83"/>
      <c r="K8" s="16">
        <f t="shared" si="0"/>
        <v>0</v>
      </c>
    </row>
    <row r="9" spans="1:11" s="4" customFormat="1" x14ac:dyDescent="0.2">
      <c r="A9" s="118" t="s">
        <v>86</v>
      </c>
      <c r="B9" s="245" t="s">
        <v>87</v>
      </c>
      <c r="C9" s="8">
        <v>3</v>
      </c>
      <c r="D9" s="8"/>
      <c r="E9" s="8"/>
      <c r="F9" s="8"/>
      <c r="G9" s="8">
        <v>2</v>
      </c>
      <c r="H9" s="8"/>
      <c r="I9" s="8"/>
      <c r="J9" s="83"/>
      <c r="K9" s="16">
        <f t="shared" si="0"/>
        <v>5</v>
      </c>
    </row>
    <row r="10" spans="1:11" s="4" customFormat="1" x14ac:dyDescent="0.2">
      <c r="A10" s="118" t="s">
        <v>88</v>
      </c>
      <c r="B10" s="245" t="s">
        <v>89</v>
      </c>
      <c r="C10" s="8">
        <v>113</v>
      </c>
      <c r="D10" s="8">
        <v>21</v>
      </c>
      <c r="E10" s="8"/>
      <c r="F10" s="8"/>
      <c r="G10" s="8">
        <v>52</v>
      </c>
      <c r="H10" s="8">
        <v>16</v>
      </c>
      <c r="I10" s="8">
        <v>7</v>
      </c>
      <c r="J10" s="83">
        <v>3</v>
      </c>
      <c r="K10" s="16">
        <f t="shared" si="0"/>
        <v>212</v>
      </c>
    </row>
    <row r="11" spans="1:11" s="4" customFormat="1" x14ac:dyDescent="0.2">
      <c r="A11" s="118" t="s">
        <v>90</v>
      </c>
      <c r="B11" s="245" t="s">
        <v>91</v>
      </c>
      <c r="C11" s="8"/>
      <c r="D11" s="8"/>
      <c r="E11" s="8"/>
      <c r="F11" s="8"/>
      <c r="G11" s="8"/>
      <c r="H11" s="8"/>
      <c r="I11" s="8"/>
      <c r="J11" s="83"/>
      <c r="K11" s="16">
        <f t="shared" si="0"/>
        <v>0</v>
      </c>
    </row>
    <row r="12" spans="1:11" s="4" customFormat="1" x14ac:dyDescent="0.2">
      <c r="A12" s="118" t="s">
        <v>92</v>
      </c>
      <c r="B12" s="245" t="s">
        <v>93</v>
      </c>
      <c r="C12" s="8">
        <v>11</v>
      </c>
      <c r="D12" s="8">
        <v>2</v>
      </c>
      <c r="E12" s="8"/>
      <c r="F12" s="8"/>
      <c r="G12" s="8">
        <v>6</v>
      </c>
      <c r="H12" s="8"/>
      <c r="I12" s="8"/>
      <c r="J12" s="83"/>
      <c r="K12" s="16">
        <f t="shared" si="0"/>
        <v>19</v>
      </c>
    </row>
    <row r="13" spans="1:11" s="4" customFormat="1" x14ac:dyDescent="0.2">
      <c r="A13" s="118" t="s">
        <v>94</v>
      </c>
      <c r="B13" s="245" t="s">
        <v>95</v>
      </c>
      <c r="C13" s="8"/>
      <c r="D13" s="8"/>
      <c r="E13" s="8"/>
      <c r="F13" s="8"/>
      <c r="G13" s="8"/>
      <c r="H13" s="8"/>
      <c r="I13" s="8"/>
      <c r="J13" s="83"/>
      <c r="K13" s="16">
        <f t="shared" si="0"/>
        <v>0</v>
      </c>
    </row>
    <row r="14" spans="1:11" s="4" customFormat="1" x14ac:dyDescent="0.2">
      <c r="A14" s="118" t="s">
        <v>96</v>
      </c>
      <c r="B14" s="245" t="s">
        <v>97</v>
      </c>
      <c r="C14" s="8"/>
      <c r="D14" s="8"/>
      <c r="E14" s="8"/>
      <c r="F14" s="8"/>
      <c r="G14" s="8"/>
      <c r="H14" s="8"/>
      <c r="I14" s="8"/>
      <c r="J14" s="83"/>
      <c r="K14" s="16">
        <f t="shared" si="0"/>
        <v>0</v>
      </c>
    </row>
    <row r="15" spans="1:11" s="4" customFormat="1" x14ac:dyDescent="0.2">
      <c r="A15" s="118" t="s">
        <v>98</v>
      </c>
      <c r="B15" s="245" t="s">
        <v>99</v>
      </c>
      <c r="C15" s="8"/>
      <c r="D15" s="8"/>
      <c r="E15" s="8"/>
      <c r="F15" s="8"/>
      <c r="G15" s="8"/>
      <c r="H15" s="8"/>
      <c r="I15" s="8"/>
      <c r="J15" s="83"/>
      <c r="K15" s="16">
        <f t="shared" si="0"/>
        <v>0</v>
      </c>
    </row>
    <row r="16" spans="1:11" s="4" customFormat="1" x14ac:dyDescent="0.2">
      <c r="A16" s="118" t="s">
        <v>100</v>
      </c>
      <c r="B16" s="245" t="s">
        <v>101</v>
      </c>
      <c r="C16" s="8"/>
      <c r="D16" s="8"/>
      <c r="E16" s="8"/>
      <c r="F16" s="8"/>
      <c r="G16" s="8"/>
      <c r="H16" s="8"/>
      <c r="I16" s="8"/>
      <c r="J16" s="83"/>
      <c r="K16" s="16">
        <f t="shared" si="0"/>
        <v>0</v>
      </c>
    </row>
    <row r="17" spans="1:11" s="4" customFormat="1" x14ac:dyDescent="0.2">
      <c r="A17" s="246" t="s">
        <v>102</v>
      </c>
      <c r="B17" s="247" t="s">
        <v>103</v>
      </c>
      <c r="C17" s="11">
        <f>SUM(C6:C16)</f>
        <v>127</v>
      </c>
      <c r="D17" s="11">
        <f t="shared" ref="D17:J17" si="1">SUM(D6:D16)</f>
        <v>23</v>
      </c>
      <c r="E17" s="11">
        <f t="shared" si="1"/>
        <v>0</v>
      </c>
      <c r="F17" s="11">
        <f t="shared" si="1"/>
        <v>0</v>
      </c>
      <c r="G17" s="11">
        <f t="shared" si="1"/>
        <v>60</v>
      </c>
      <c r="H17" s="11">
        <f t="shared" si="1"/>
        <v>16</v>
      </c>
      <c r="I17" s="11">
        <f t="shared" si="1"/>
        <v>7</v>
      </c>
      <c r="J17" s="11">
        <f t="shared" si="1"/>
        <v>3</v>
      </c>
      <c r="K17" s="16">
        <f>SUM(K6:K16)</f>
        <v>236</v>
      </c>
    </row>
    <row r="18" spans="1:11" s="2" customFormat="1" ht="15" customHeight="1" x14ac:dyDescent="0.2">
      <c r="A18" s="118" t="s">
        <v>615</v>
      </c>
      <c r="B18" s="256" t="s">
        <v>103</v>
      </c>
      <c r="C18" s="107">
        <v>87</v>
      </c>
      <c r="D18" s="107">
        <v>16</v>
      </c>
      <c r="E18" s="107"/>
      <c r="F18" s="107"/>
      <c r="G18" s="107">
        <v>44</v>
      </c>
      <c r="H18" s="107">
        <v>13</v>
      </c>
      <c r="I18" s="107">
        <v>6</v>
      </c>
      <c r="J18" s="107">
        <v>0</v>
      </c>
      <c r="K18" s="18">
        <f t="shared" si="0"/>
        <v>166</v>
      </c>
    </row>
    <row r="19" spans="1:11" s="2" customFormat="1" ht="15" customHeight="1" x14ac:dyDescent="0.2">
      <c r="A19" s="118" t="s">
        <v>616</v>
      </c>
      <c r="B19" s="256" t="s">
        <v>103</v>
      </c>
      <c r="C19" s="107">
        <v>5</v>
      </c>
      <c r="D19" s="107">
        <v>0</v>
      </c>
      <c r="E19" s="107"/>
      <c r="F19" s="107"/>
      <c r="G19" s="107">
        <v>8</v>
      </c>
      <c r="H19" s="107">
        <v>0</v>
      </c>
      <c r="I19" s="107">
        <v>1</v>
      </c>
      <c r="J19" s="107">
        <v>2</v>
      </c>
      <c r="K19" s="18">
        <f t="shared" si="0"/>
        <v>16</v>
      </c>
    </row>
    <row r="20" spans="1:11" s="4" customFormat="1" x14ac:dyDescent="0.2">
      <c r="A20" s="194" t="s">
        <v>490</v>
      </c>
      <c r="B20" s="257"/>
      <c r="C20" s="467"/>
      <c r="D20" s="468"/>
      <c r="E20" s="468"/>
      <c r="F20" s="468"/>
      <c r="G20" s="468"/>
      <c r="H20" s="468"/>
      <c r="I20" s="468"/>
      <c r="J20" s="468"/>
      <c r="K20" s="469"/>
    </row>
    <row r="21" spans="1:11" s="2" customFormat="1" x14ac:dyDescent="0.2">
      <c r="A21" s="243" t="s">
        <v>78</v>
      </c>
      <c r="B21" s="244" t="s">
        <v>79</v>
      </c>
      <c r="C21" s="78"/>
      <c r="D21" s="79"/>
      <c r="E21" s="79"/>
      <c r="F21" s="79"/>
      <c r="G21" s="79"/>
      <c r="H21" s="79"/>
      <c r="I21" s="79"/>
      <c r="J21" s="79"/>
      <c r="K21" s="80"/>
    </row>
    <row r="22" spans="1:11" ht="15" customHeight="1" x14ac:dyDescent="0.2">
      <c r="A22" s="118" t="s">
        <v>80</v>
      </c>
      <c r="B22" s="245" t="s">
        <v>81</v>
      </c>
      <c r="C22" s="8"/>
      <c r="D22" s="8"/>
      <c r="E22" s="8"/>
      <c r="F22" s="8"/>
      <c r="G22" s="8"/>
      <c r="H22" s="8"/>
      <c r="I22" s="8"/>
      <c r="J22" s="83"/>
      <c r="K22" s="16">
        <f>SUM(C22:J22)</f>
        <v>0</v>
      </c>
    </row>
    <row r="23" spans="1:11" x14ac:dyDescent="0.2">
      <c r="A23" s="118" t="s">
        <v>82</v>
      </c>
      <c r="B23" s="245" t="s">
        <v>83</v>
      </c>
      <c r="C23" s="8">
        <v>28</v>
      </c>
      <c r="D23" s="8"/>
      <c r="E23" s="8"/>
      <c r="F23" s="8"/>
      <c r="G23" s="8">
        <v>14</v>
      </c>
      <c r="H23" s="8"/>
      <c r="I23" s="8"/>
      <c r="J23" s="83"/>
      <c r="K23" s="16">
        <f t="shared" ref="K23:K35" si="2">SUM(C23:J23)</f>
        <v>42</v>
      </c>
    </row>
    <row r="24" spans="1:11" x14ac:dyDescent="0.2">
      <c r="A24" s="118" t="s">
        <v>84</v>
      </c>
      <c r="B24" s="245" t="s">
        <v>85</v>
      </c>
      <c r="C24" s="8">
        <v>73</v>
      </c>
      <c r="D24" s="8"/>
      <c r="E24" s="8"/>
      <c r="F24" s="8"/>
      <c r="G24" s="8">
        <v>26</v>
      </c>
      <c r="H24" s="8"/>
      <c r="I24" s="8">
        <v>1</v>
      </c>
      <c r="J24" s="83">
        <v>2</v>
      </c>
      <c r="K24" s="16">
        <f t="shared" si="2"/>
        <v>102</v>
      </c>
    </row>
    <row r="25" spans="1:11" x14ac:dyDescent="0.2">
      <c r="A25" s="118" t="s">
        <v>86</v>
      </c>
      <c r="B25" s="245" t="s">
        <v>87</v>
      </c>
      <c r="C25" s="8">
        <v>11</v>
      </c>
      <c r="D25" s="8"/>
      <c r="E25" s="8"/>
      <c r="F25" s="8"/>
      <c r="G25" s="8">
        <v>8</v>
      </c>
      <c r="H25" s="8"/>
      <c r="I25" s="8"/>
      <c r="J25" s="83"/>
      <c r="K25" s="16">
        <f t="shared" si="2"/>
        <v>19</v>
      </c>
    </row>
    <row r="26" spans="1:11" x14ac:dyDescent="0.2">
      <c r="A26" s="118" t="s">
        <v>88</v>
      </c>
      <c r="B26" s="245" t="s">
        <v>89</v>
      </c>
      <c r="C26" s="8"/>
      <c r="D26" s="8"/>
      <c r="E26" s="8"/>
      <c r="F26" s="8"/>
      <c r="G26" s="8"/>
      <c r="H26" s="8"/>
      <c r="I26" s="8"/>
      <c r="J26" s="83"/>
      <c r="K26" s="16">
        <f t="shared" si="2"/>
        <v>0</v>
      </c>
    </row>
    <row r="27" spans="1:11" x14ac:dyDescent="0.2">
      <c r="A27" s="118" t="s">
        <v>90</v>
      </c>
      <c r="B27" s="245" t="s">
        <v>91</v>
      </c>
      <c r="C27" s="8"/>
      <c r="D27" s="8"/>
      <c r="E27" s="8"/>
      <c r="F27" s="8"/>
      <c r="G27" s="8"/>
      <c r="H27" s="8"/>
      <c r="I27" s="8"/>
      <c r="J27" s="83"/>
      <c r="K27" s="16">
        <f t="shared" si="2"/>
        <v>0</v>
      </c>
    </row>
    <row r="28" spans="1:11" x14ac:dyDescent="0.2">
      <c r="A28" s="118" t="s">
        <v>92</v>
      </c>
      <c r="B28" s="245" t="s">
        <v>93</v>
      </c>
      <c r="C28" s="8"/>
      <c r="D28" s="8"/>
      <c r="E28" s="8"/>
      <c r="F28" s="8"/>
      <c r="G28" s="8"/>
      <c r="H28" s="8"/>
      <c r="I28" s="8"/>
      <c r="J28" s="83"/>
      <c r="K28" s="16">
        <f t="shared" si="2"/>
        <v>0</v>
      </c>
    </row>
    <row r="29" spans="1:11" x14ac:dyDescent="0.2">
      <c r="A29" s="118" t="s">
        <v>94</v>
      </c>
      <c r="B29" s="245" t="s">
        <v>95</v>
      </c>
      <c r="C29" s="8"/>
      <c r="D29" s="8"/>
      <c r="E29" s="8"/>
      <c r="F29" s="8"/>
      <c r="G29" s="8"/>
      <c r="H29" s="8"/>
      <c r="I29" s="8"/>
      <c r="J29" s="83"/>
      <c r="K29" s="16">
        <f t="shared" si="2"/>
        <v>0</v>
      </c>
    </row>
    <row r="30" spans="1:11" x14ac:dyDescent="0.2">
      <c r="A30" s="118" t="s">
        <v>96</v>
      </c>
      <c r="B30" s="245" t="s">
        <v>97</v>
      </c>
      <c r="C30" s="8"/>
      <c r="D30" s="8"/>
      <c r="E30" s="8"/>
      <c r="F30" s="8"/>
      <c r="G30" s="8"/>
      <c r="H30" s="8"/>
      <c r="I30" s="8"/>
      <c r="J30" s="83"/>
      <c r="K30" s="16">
        <f t="shared" si="2"/>
        <v>0</v>
      </c>
    </row>
    <row r="31" spans="1:11" x14ac:dyDescent="0.2">
      <c r="A31" s="118" t="s">
        <v>98</v>
      </c>
      <c r="B31" s="245" t="s">
        <v>99</v>
      </c>
      <c r="C31" s="8"/>
      <c r="D31" s="8"/>
      <c r="E31" s="8"/>
      <c r="F31" s="8"/>
      <c r="G31" s="8"/>
      <c r="H31" s="8"/>
      <c r="I31" s="8"/>
      <c r="J31" s="83"/>
      <c r="K31" s="21">
        <f t="shared" si="2"/>
        <v>0</v>
      </c>
    </row>
    <row r="32" spans="1:11" x14ac:dyDescent="0.2">
      <c r="A32" s="118" t="s">
        <v>100</v>
      </c>
      <c r="B32" s="245" t="s">
        <v>101</v>
      </c>
      <c r="C32" s="8"/>
      <c r="D32" s="8"/>
      <c r="E32" s="8"/>
      <c r="F32" s="8"/>
      <c r="G32" s="8"/>
      <c r="H32" s="8"/>
      <c r="I32" s="8"/>
      <c r="J32" s="83"/>
      <c r="K32" s="21">
        <f t="shared" si="2"/>
        <v>0</v>
      </c>
    </row>
    <row r="33" spans="1:11" x14ac:dyDescent="0.2">
      <c r="A33" s="246" t="s">
        <v>102</v>
      </c>
      <c r="B33" s="247" t="s">
        <v>103</v>
      </c>
      <c r="C33" s="11">
        <f>SUM(C22:C32)</f>
        <v>112</v>
      </c>
      <c r="D33" s="11">
        <f t="shared" ref="D33:J33" si="3">SUM(D22:D32)</f>
        <v>0</v>
      </c>
      <c r="E33" s="11">
        <f t="shared" si="3"/>
        <v>0</v>
      </c>
      <c r="F33" s="11">
        <f t="shared" si="3"/>
        <v>0</v>
      </c>
      <c r="G33" s="11">
        <f t="shared" si="3"/>
        <v>48</v>
      </c>
      <c r="H33" s="11">
        <f t="shared" si="3"/>
        <v>0</v>
      </c>
      <c r="I33" s="11">
        <f t="shared" si="3"/>
        <v>1</v>
      </c>
      <c r="J33" s="11">
        <f t="shared" si="3"/>
        <v>2</v>
      </c>
      <c r="K33" s="21">
        <f>SUM(K22:K32)</f>
        <v>163</v>
      </c>
    </row>
    <row r="34" spans="1:11" ht="15" customHeight="1" x14ac:dyDescent="0.2">
      <c r="A34" s="118" t="s">
        <v>615</v>
      </c>
      <c r="B34" s="256" t="s">
        <v>103</v>
      </c>
      <c r="C34" s="107">
        <v>92</v>
      </c>
      <c r="D34" s="107"/>
      <c r="E34" s="107"/>
      <c r="F34" s="107"/>
      <c r="G34" s="107">
        <v>31</v>
      </c>
      <c r="H34" s="107"/>
      <c r="I34" s="107">
        <v>1</v>
      </c>
      <c r="J34" s="107">
        <v>1</v>
      </c>
      <c r="K34" s="16">
        <f t="shared" si="2"/>
        <v>125</v>
      </c>
    </row>
    <row r="35" spans="1:11" ht="15" customHeight="1" x14ac:dyDescent="0.2">
      <c r="A35" s="118" t="s">
        <v>616</v>
      </c>
      <c r="B35" s="256" t="s">
        <v>103</v>
      </c>
      <c r="C35" s="107">
        <v>6</v>
      </c>
      <c r="D35" s="107"/>
      <c r="E35" s="107"/>
      <c r="F35" s="107"/>
      <c r="G35" s="107">
        <v>1</v>
      </c>
      <c r="H35" s="107"/>
      <c r="I35" s="107">
        <v>0</v>
      </c>
      <c r="J35" s="107">
        <v>0</v>
      </c>
      <c r="K35" s="16">
        <f t="shared" si="2"/>
        <v>7</v>
      </c>
    </row>
    <row r="36" spans="1:11" ht="12.75" customHeight="1" x14ac:dyDescent="0.2">
      <c r="A36" s="194" t="s">
        <v>491</v>
      </c>
      <c r="B36" s="257"/>
      <c r="C36" s="467"/>
      <c r="D36" s="468"/>
      <c r="E36" s="468"/>
      <c r="F36" s="468"/>
      <c r="G36" s="468"/>
      <c r="H36" s="468"/>
      <c r="I36" s="468"/>
      <c r="J36" s="468"/>
      <c r="K36" s="469"/>
    </row>
    <row r="37" spans="1:11" ht="12.75" customHeight="1" x14ac:dyDescent="0.2">
      <c r="A37" s="243" t="s">
        <v>78</v>
      </c>
      <c r="B37" s="244" t="s">
        <v>79</v>
      </c>
      <c r="C37" s="78"/>
      <c r="D37" s="79"/>
      <c r="E37" s="79"/>
      <c r="F37" s="79"/>
      <c r="G37" s="79"/>
      <c r="H37" s="79"/>
      <c r="I37" s="79"/>
      <c r="J37" s="79"/>
      <c r="K37" s="80"/>
    </row>
    <row r="38" spans="1:11" ht="12.75" customHeight="1" x14ac:dyDescent="0.2">
      <c r="A38" s="118" t="s">
        <v>80</v>
      </c>
      <c r="B38" s="245" t="s">
        <v>81</v>
      </c>
      <c r="C38" s="8"/>
      <c r="D38" s="8"/>
      <c r="E38" s="8"/>
      <c r="F38" s="8"/>
      <c r="G38" s="8"/>
      <c r="H38" s="8"/>
      <c r="I38" s="8"/>
      <c r="J38" s="83"/>
      <c r="K38" s="16">
        <f>SUM(C38:J38)</f>
        <v>0</v>
      </c>
    </row>
    <row r="39" spans="1:11" ht="12.75" customHeight="1" x14ac:dyDescent="0.2">
      <c r="A39" s="118" t="s">
        <v>82</v>
      </c>
      <c r="B39" s="245" t="s">
        <v>83</v>
      </c>
      <c r="C39" s="8">
        <v>228</v>
      </c>
      <c r="D39" s="8">
        <v>60</v>
      </c>
      <c r="E39" s="8">
        <v>71</v>
      </c>
      <c r="F39" s="8"/>
      <c r="G39" s="8">
        <v>109</v>
      </c>
      <c r="H39" s="8"/>
      <c r="I39" s="8">
        <v>1</v>
      </c>
      <c r="J39" s="83">
        <v>4</v>
      </c>
      <c r="K39" s="16">
        <f t="shared" ref="K39:K48" si="4">SUM(C39:J39)</f>
        <v>473</v>
      </c>
    </row>
    <row r="40" spans="1:11" ht="12.75" customHeight="1" x14ac:dyDescent="0.2">
      <c r="A40" s="118" t="s">
        <v>84</v>
      </c>
      <c r="B40" s="245" t="s">
        <v>85</v>
      </c>
      <c r="C40" s="8"/>
      <c r="D40" s="8"/>
      <c r="E40" s="8"/>
      <c r="F40" s="8"/>
      <c r="G40" s="8"/>
      <c r="H40" s="8"/>
      <c r="I40" s="8"/>
      <c r="J40" s="83"/>
      <c r="K40" s="16">
        <f t="shared" si="4"/>
        <v>0</v>
      </c>
    </row>
    <row r="41" spans="1:11" ht="12.75" customHeight="1" x14ac:dyDescent="0.2">
      <c r="A41" s="118" t="s">
        <v>86</v>
      </c>
      <c r="B41" s="245" t="s">
        <v>87</v>
      </c>
      <c r="C41" s="8">
        <v>26</v>
      </c>
      <c r="D41" s="8">
        <v>31</v>
      </c>
      <c r="E41" s="8"/>
      <c r="F41" s="8"/>
      <c r="G41" s="8">
        <v>0</v>
      </c>
      <c r="H41" s="8"/>
      <c r="I41" s="8">
        <v>1</v>
      </c>
      <c r="J41" s="83">
        <v>1</v>
      </c>
      <c r="K41" s="16">
        <f t="shared" si="4"/>
        <v>59</v>
      </c>
    </row>
    <row r="42" spans="1:11" ht="12.75" customHeight="1" x14ac:dyDescent="0.2">
      <c r="A42" s="118" t="s">
        <v>88</v>
      </c>
      <c r="B42" s="245" t="s">
        <v>89</v>
      </c>
      <c r="C42" s="8"/>
      <c r="D42" s="8"/>
      <c r="E42" s="8"/>
      <c r="F42" s="8"/>
      <c r="G42" s="8"/>
      <c r="H42" s="8"/>
      <c r="I42" s="8"/>
      <c r="J42" s="83"/>
      <c r="K42" s="16">
        <f t="shared" si="4"/>
        <v>0</v>
      </c>
    </row>
    <row r="43" spans="1:11" ht="12.75" customHeight="1" x14ac:dyDescent="0.2">
      <c r="A43" s="118" t="s">
        <v>90</v>
      </c>
      <c r="B43" s="245" t="s">
        <v>91</v>
      </c>
      <c r="C43" s="8">
        <v>1</v>
      </c>
      <c r="D43" s="8"/>
      <c r="E43" s="8"/>
      <c r="F43" s="8"/>
      <c r="G43" s="8"/>
      <c r="H43" s="8"/>
      <c r="I43" s="8"/>
      <c r="J43" s="83"/>
      <c r="K43" s="16">
        <f t="shared" si="4"/>
        <v>1</v>
      </c>
    </row>
    <row r="44" spans="1:11" ht="12.75" customHeight="1" x14ac:dyDescent="0.2">
      <c r="A44" s="118" t="s">
        <v>92</v>
      </c>
      <c r="B44" s="245" t="s">
        <v>93</v>
      </c>
      <c r="C44" s="8"/>
      <c r="D44" s="8"/>
      <c r="E44" s="8"/>
      <c r="F44" s="8"/>
      <c r="G44" s="8"/>
      <c r="H44" s="8"/>
      <c r="I44" s="8"/>
      <c r="J44" s="83"/>
      <c r="K44" s="16">
        <f t="shared" si="4"/>
        <v>0</v>
      </c>
    </row>
    <row r="45" spans="1:11" ht="12.75" customHeight="1" x14ac:dyDescent="0.2">
      <c r="A45" s="118" t="s">
        <v>94</v>
      </c>
      <c r="B45" s="245" t="s">
        <v>95</v>
      </c>
      <c r="C45" s="8"/>
      <c r="D45" s="8"/>
      <c r="E45" s="8"/>
      <c r="F45" s="8"/>
      <c r="G45" s="8"/>
      <c r="H45" s="8"/>
      <c r="I45" s="8"/>
      <c r="J45" s="83"/>
      <c r="K45" s="16">
        <f t="shared" si="4"/>
        <v>0</v>
      </c>
    </row>
    <row r="46" spans="1:11" ht="12.75" customHeight="1" x14ac:dyDescent="0.2">
      <c r="A46" s="118" t="s">
        <v>96</v>
      </c>
      <c r="B46" s="245" t="s">
        <v>97</v>
      </c>
      <c r="C46" s="8"/>
      <c r="D46" s="8"/>
      <c r="E46" s="8"/>
      <c r="F46" s="8"/>
      <c r="G46" s="8"/>
      <c r="H46" s="8"/>
      <c r="I46" s="8"/>
      <c r="J46" s="83"/>
      <c r="K46" s="16">
        <f t="shared" si="4"/>
        <v>0</v>
      </c>
    </row>
    <row r="47" spans="1:11" ht="12.75" customHeight="1" x14ac:dyDescent="0.2">
      <c r="A47" s="118" t="s">
        <v>98</v>
      </c>
      <c r="B47" s="245" t="s">
        <v>99</v>
      </c>
      <c r="C47" s="8"/>
      <c r="D47" s="8"/>
      <c r="E47" s="8"/>
      <c r="F47" s="8"/>
      <c r="G47" s="8">
        <v>1</v>
      </c>
      <c r="H47" s="8"/>
      <c r="I47" s="8"/>
      <c r="J47" s="83"/>
      <c r="K47" s="16">
        <f t="shared" si="4"/>
        <v>1</v>
      </c>
    </row>
    <row r="48" spans="1:11" ht="12.75" customHeight="1" x14ac:dyDescent="0.2">
      <c r="A48" s="118" t="s">
        <v>100</v>
      </c>
      <c r="B48" s="245" t="s">
        <v>101</v>
      </c>
      <c r="C48" s="8">
        <v>11</v>
      </c>
      <c r="D48" s="8"/>
      <c r="E48" s="8"/>
      <c r="F48" s="8"/>
      <c r="G48" s="8">
        <v>2</v>
      </c>
      <c r="H48" s="8"/>
      <c r="I48" s="8"/>
      <c r="J48" s="83"/>
      <c r="K48" s="16">
        <f t="shared" si="4"/>
        <v>13</v>
      </c>
    </row>
    <row r="49" spans="1:11" ht="12.75" customHeight="1" x14ac:dyDescent="0.2">
      <c r="A49" s="246" t="s">
        <v>102</v>
      </c>
      <c r="B49" s="247" t="s">
        <v>103</v>
      </c>
      <c r="C49" s="11">
        <f>SUM(C38:C48)</f>
        <v>266</v>
      </c>
      <c r="D49" s="11">
        <f t="shared" ref="D49:J49" si="5">SUM(D38:D48)</f>
        <v>91</v>
      </c>
      <c r="E49" s="11">
        <f t="shared" si="5"/>
        <v>71</v>
      </c>
      <c r="F49" s="11">
        <f t="shared" si="5"/>
        <v>0</v>
      </c>
      <c r="G49" s="11">
        <f t="shared" si="5"/>
        <v>112</v>
      </c>
      <c r="H49" s="11">
        <f t="shared" si="5"/>
        <v>0</v>
      </c>
      <c r="I49" s="11">
        <f t="shared" si="5"/>
        <v>2</v>
      </c>
      <c r="J49" s="11">
        <f t="shared" si="5"/>
        <v>5</v>
      </c>
      <c r="K49" s="21">
        <f>SUM(K38:K48)</f>
        <v>547</v>
      </c>
    </row>
    <row r="50" spans="1:11" ht="12.75" customHeight="1" x14ac:dyDescent="0.2">
      <c r="A50" s="118" t="s">
        <v>615</v>
      </c>
      <c r="B50" s="256" t="s">
        <v>103</v>
      </c>
      <c r="C50" s="107">
        <v>192</v>
      </c>
      <c r="D50" s="107">
        <v>87</v>
      </c>
      <c r="E50" s="107">
        <v>68</v>
      </c>
      <c r="F50" s="107"/>
      <c r="G50" s="107">
        <v>81</v>
      </c>
      <c r="H50" s="107"/>
      <c r="I50" s="107">
        <v>0</v>
      </c>
      <c r="J50" s="107">
        <v>2</v>
      </c>
      <c r="K50" s="16">
        <f t="shared" ref="K50:K51" si="6">SUM(C50:J50)</f>
        <v>430</v>
      </c>
    </row>
    <row r="51" spans="1:11" ht="12.75" customHeight="1" x14ac:dyDescent="0.2">
      <c r="A51" s="118" t="s">
        <v>616</v>
      </c>
      <c r="B51" s="256" t="s">
        <v>103</v>
      </c>
      <c r="C51" s="107">
        <v>1</v>
      </c>
      <c r="D51" s="107">
        <v>1</v>
      </c>
      <c r="E51" s="107">
        <v>0</v>
      </c>
      <c r="F51" s="107"/>
      <c r="G51" s="107">
        <v>1</v>
      </c>
      <c r="H51" s="107"/>
      <c r="I51" s="107">
        <v>0</v>
      </c>
      <c r="J51" s="107"/>
      <c r="K51" s="16">
        <f t="shared" si="6"/>
        <v>3</v>
      </c>
    </row>
    <row r="52" spans="1:11" ht="12.75" customHeight="1" x14ac:dyDescent="0.2">
      <c r="A52" s="194" t="s">
        <v>492</v>
      </c>
      <c r="B52" s="257"/>
      <c r="C52" s="467"/>
      <c r="D52" s="468"/>
      <c r="E52" s="468"/>
      <c r="F52" s="468"/>
      <c r="G52" s="468"/>
      <c r="H52" s="468"/>
      <c r="I52" s="468"/>
      <c r="J52" s="468"/>
      <c r="K52" s="469"/>
    </row>
    <row r="53" spans="1:11" ht="12.75" customHeight="1" x14ac:dyDescent="0.2">
      <c r="A53" s="243" t="s">
        <v>78</v>
      </c>
      <c r="B53" s="244" t="s">
        <v>79</v>
      </c>
      <c r="C53" s="78"/>
      <c r="D53" s="79"/>
      <c r="E53" s="79"/>
      <c r="F53" s="79"/>
      <c r="G53" s="79"/>
      <c r="H53" s="79"/>
      <c r="I53" s="79"/>
      <c r="J53" s="79"/>
      <c r="K53" s="80"/>
    </row>
    <row r="54" spans="1:11" ht="12.75" customHeight="1" x14ac:dyDescent="0.2">
      <c r="A54" s="118" t="s">
        <v>80</v>
      </c>
      <c r="B54" s="245" t="s">
        <v>81</v>
      </c>
      <c r="C54" s="8"/>
      <c r="D54" s="8"/>
      <c r="E54" s="8"/>
      <c r="F54" s="8"/>
      <c r="G54" s="8"/>
      <c r="H54" s="8"/>
      <c r="I54" s="8"/>
      <c r="J54" s="83"/>
      <c r="K54" s="16">
        <f>SUM(C54:J54)</f>
        <v>0</v>
      </c>
    </row>
    <row r="55" spans="1:11" ht="12.75" customHeight="1" x14ac:dyDescent="0.2">
      <c r="A55" s="118" t="s">
        <v>82</v>
      </c>
      <c r="B55" s="245" t="s">
        <v>83</v>
      </c>
      <c r="C55" s="8">
        <v>13</v>
      </c>
      <c r="D55" s="8"/>
      <c r="E55" s="8"/>
      <c r="F55" s="8"/>
      <c r="G55" s="8">
        <v>9</v>
      </c>
      <c r="H55" s="8"/>
      <c r="I55" s="8"/>
      <c r="J55" s="83"/>
      <c r="K55" s="16">
        <f t="shared" ref="K55:K64" si="7">SUM(C55:J55)</f>
        <v>22</v>
      </c>
    </row>
    <row r="56" spans="1:11" ht="12.75" customHeight="1" x14ac:dyDescent="0.2">
      <c r="A56" s="118" t="s">
        <v>84</v>
      </c>
      <c r="B56" s="245" t="s">
        <v>85</v>
      </c>
      <c r="C56" s="8"/>
      <c r="D56" s="8"/>
      <c r="E56" s="8"/>
      <c r="F56" s="8"/>
      <c r="G56" s="8"/>
      <c r="H56" s="8"/>
      <c r="I56" s="8"/>
      <c r="J56" s="83"/>
      <c r="K56" s="16">
        <f t="shared" si="7"/>
        <v>0</v>
      </c>
    </row>
    <row r="57" spans="1:11" ht="12.75" customHeight="1" x14ac:dyDescent="0.2">
      <c r="A57" s="118" t="s">
        <v>86</v>
      </c>
      <c r="B57" s="245" t="s">
        <v>87</v>
      </c>
      <c r="C57" s="8"/>
      <c r="D57" s="8"/>
      <c r="E57" s="8"/>
      <c r="F57" s="8"/>
      <c r="G57" s="8"/>
      <c r="H57" s="8"/>
      <c r="I57" s="8"/>
      <c r="J57" s="83"/>
      <c r="K57" s="16">
        <f t="shared" si="7"/>
        <v>0</v>
      </c>
    </row>
    <row r="58" spans="1:11" ht="12.75" customHeight="1" x14ac:dyDescent="0.2">
      <c r="A58" s="118" t="s">
        <v>88</v>
      </c>
      <c r="B58" s="245" t="s">
        <v>89</v>
      </c>
      <c r="C58" s="8"/>
      <c r="D58" s="8"/>
      <c r="E58" s="8"/>
      <c r="F58" s="8"/>
      <c r="G58" s="8"/>
      <c r="H58" s="8"/>
      <c r="I58" s="8"/>
      <c r="J58" s="83"/>
      <c r="K58" s="16">
        <f t="shared" si="7"/>
        <v>0</v>
      </c>
    </row>
    <row r="59" spans="1:11" ht="12.75" customHeight="1" x14ac:dyDescent="0.2">
      <c r="A59" s="118" t="s">
        <v>90</v>
      </c>
      <c r="B59" s="245" t="s">
        <v>91</v>
      </c>
      <c r="C59" s="8">
        <v>115</v>
      </c>
      <c r="D59" s="8"/>
      <c r="E59" s="8"/>
      <c r="F59" s="8"/>
      <c r="G59" s="8">
        <v>64</v>
      </c>
      <c r="H59" s="8"/>
      <c r="I59" s="8">
        <v>37</v>
      </c>
      <c r="J59" s="83">
        <v>2</v>
      </c>
      <c r="K59" s="16">
        <f t="shared" si="7"/>
        <v>218</v>
      </c>
    </row>
    <row r="60" spans="1:11" ht="12.75" customHeight="1" x14ac:dyDescent="0.2">
      <c r="A60" s="118" t="s">
        <v>92</v>
      </c>
      <c r="B60" s="245" t="s">
        <v>93</v>
      </c>
      <c r="C60" s="8">
        <v>10</v>
      </c>
      <c r="D60" s="8"/>
      <c r="E60" s="8"/>
      <c r="F60" s="8"/>
      <c r="G60" s="8">
        <v>24</v>
      </c>
      <c r="H60" s="8"/>
      <c r="I60" s="8"/>
      <c r="J60" s="83"/>
      <c r="K60" s="16">
        <f t="shared" si="7"/>
        <v>34</v>
      </c>
    </row>
    <row r="61" spans="1:11" ht="12.75" customHeight="1" x14ac:dyDescent="0.2">
      <c r="A61" s="118" t="s">
        <v>94</v>
      </c>
      <c r="B61" s="245" t="s">
        <v>95</v>
      </c>
      <c r="C61" s="8">
        <v>1</v>
      </c>
      <c r="D61" s="8"/>
      <c r="E61" s="8"/>
      <c r="F61" s="8"/>
      <c r="G61" s="8"/>
      <c r="H61" s="8"/>
      <c r="I61" s="8"/>
      <c r="J61" s="83"/>
      <c r="K61" s="16">
        <f t="shared" si="7"/>
        <v>1</v>
      </c>
    </row>
    <row r="62" spans="1:11" ht="12.75" customHeight="1" x14ac:dyDescent="0.2">
      <c r="A62" s="118" t="s">
        <v>96</v>
      </c>
      <c r="B62" s="245" t="s">
        <v>97</v>
      </c>
      <c r="C62" s="8"/>
      <c r="D62" s="8"/>
      <c r="E62" s="8"/>
      <c r="F62" s="8"/>
      <c r="G62" s="8"/>
      <c r="H62" s="8"/>
      <c r="I62" s="8"/>
      <c r="J62" s="83"/>
      <c r="K62" s="16">
        <f t="shared" si="7"/>
        <v>0</v>
      </c>
    </row>
    <row r="63" spans="1:11" ht="12.75" customHeight="1" x14ac:dyDescent="0.2">
      <c r="A63" s="118" t="s">
        <v>98</v>
      </c>
      <c r="B63" s="245" t="s">
        <v>99</v>
      </c>
      <c r="C63" s="8"/>
      <c r="D63" s="8"/>
      <c r="E63" s="8"/>
      <c r="F63" s="8"/>
      <c r="G63" s="8"/>
      <c r="H63" s="8"/>
      <c r="I63" s="8"/>
      <c r="J63" s="83"/>
      <c r="K63" s="16">
        <f t="shared" si="7"/>
        <v>0</v>
      </c>
    </row>
    <row r="64" spans="1:11" ht="12.75" customHeight="1" x14ac:dyDescent="0.2">
      <c r="A64" s="118" t="s">
        <v>100</v>
      </c>
      <c r="B64" s="245" t="s">
        <v>101</v>
      </c>
      <c r="C64" s="8"/>
      <c r="D64" s="8"/>
      <c r="E64" s="8"/>
      <c r="F64" s="8"/>
      <c r="G64" s="8"/>
      <c r="H64" s="8"/>
      <c r="I64" s="8"/>
      <c r="J64" s="83"/>
      <c r="K64" s="16">
        <f t="shared" si="7"/>
        <v>0</v>
      </c>
    </row>
    <row r="65" spans="1:12" ht="12.75" customHeight="1" x14ac:dyDescent="0.2">
      <c r="A65" s="246" t="s">
        <v>102</v>
      </c>
      <c r="B65" s="247" t="s">
        <v>103</v>
      </c>
      <c r="C65" s="11">
        <f>SUM(C54:C64)</f>
        <v>139</v>
      </c>
      <c r="D65" s="11">
        <f t="shared" ref="D65:J65" si="8">SUM(D54:D64)</f>
        <v>0</v>
      </c>
      <c r="E65" s="11">
        <f t="shared" si="8"/>
        <v>0</v>
      </c>
      <c r="F65" s="11">
        <f t="shared" si="8"/>
        <v>0</v>
      </c>
      <c r="G65" s="11">
        <f t="shared" si="8"/>
        <v>97</v>
      </c>
      <c r="H65" s="11">
        <f t="shared" si="8"/>
        <v>0</v>
      </c>
      <c r="I65" s="11">
        <f t="shared" si="8"/>
        <v>37</v>
      </c>
      <c r="J65" s="11">
        <f t="shared" si="8"/>
        <v>2</v>
      </c>
      <c r="K65" s="21">
        <f>SUM(K54:K64)</f>
        <v>275</v>
      </c>
    </row>
    <row r="66" spans="1:12" ht="12.75" customHeight="1" x14ac:dyDescent="0.2">
      <c r="A66" s="118" t="s">
        <v>615</v>
      </c>
      <c r="B66" s="256" t="s">
        <v>103</v>
      </c>
      <c r="C66" s="107">
        <v>95</v>
      </c>
      <c r="D66" s="107"/>
      <c r="E66" s="107"/>
      <c r="F66" s="107"/>
      <c r="G66" s="107">
        <v>59</v>
      </c>
      <c r="H66" s="107"/>
      <c r="I66" s="107">
        <v>14</v>
      </c>
      <c r="J66" s="107">
        <v>1</v>
      </c>
      <c r="K66" s="16">
        <f t="shared" ref="K66:K67" si="9">SUM(C66:J66)</f>
        <v>169</v>
      </c>
    </row>
    <row r="67" spans="1:12" ht="12.75" customHeight="1" x14ac:dyDescent="0.2">
      <c r="A67" s="118" t="s">
        <v>616</v>
      </c>
      <c r="B67" s="256" t="s">
        <v>103</v>
      </c>
      <c r="C67" s="107">
        <v>42</v>
      </c>
      <c r="D67" s="107"/>
      <c r="E67" s="107"/>
      <c r="F67" s="107"/>
      <c r="G67" s="107">
        <v>34</v>
      </c>
      <c r="H67" s="107"/>
      <c r="I67" s="107">
        <v>22</v>
      </c>
      <c r="J67" s="107">
        <v>1</v>
      </c>
      <c r="K67" s="16">
        <f t="shared" si="9"/>
        <v>99</v>
      </c>
      <c r="L67" s="52"/>
    </row>
    <row r="68" spans="1:12" ht="12.75" customHeight="1" x14ac:dyDescent="0.2">
      <c r="A68" s="194" t="s">
        <v>493</v>
      </c>
      <c r="B68" s="257"/>
      <c r="C68" s="467"/>
      <c r="D68" s="468"/>
      <c r="E68" s="468"/>
      <c r="F68" s="468"/>
      <c r="G68" s="468"/>
      <c r="H68" s="468"/>
      <c r="I68" s="468"/>
      <c r="J68" s="468"/>
      <c r="K68" s="469"/>
    </row>
    <row r="69" spans="1:12" ht="12.75" customHeight="1" x14ac:dyDescent="0.2">
      <c r="A69" s="243" t="s">
        <v>78</v>
      </c>
      <c r="B69" s="244" t="s">
        <v>79</v>
      </c>
      <c r="C69" s="78"/>
      <c r="D69" s="79"/>
      <c r="E69" s="79"/>
      <c r="F69" s="79"/>
      <c r="G69" s="79"/>
      <c r="H69" s="79"/>
      <c r="I69" s="79"/>
      <c r="J69" s="79"/>
      <c r="K69" s="80"/>
    </row>
    <row r="70" spans="1:12" ht="12.75" customHeight="1" x14ac:dyDescent="0.2">
      <c r="A70" s="118" t="s">
        <v>80</v>
      </c>
      <c r="B70" s="245" t="s">
        <v>81</v>
      </c>
      <c r="C70" s="8"/>
      <c r="D70" s="8"/>
      <c r="E70" s="8"/>
      <c r="F70" s="8"/>
      <c r="G70" s="8"/>
      <c r="H70" s="8"/>
      <c r="I70" s="8"/>
      <c r="J70" s="83"/>
      <c r="K70" s="16">
        <f>SUM(C70:J70)</f>
        <v>0</v>
      </c>
    </row>
    <row r="71" spans="1:12" ht="12.75" customHeight="1" x14ac:dyDescent="0.2">
      <c r="A71" s="118" t="s">
        <v>82</v>
      </c>
      <c r="B71" s="245" t="s">
        <v>83</v>
      </c>
      <c r="C71" s="8"/>
      <c r="D71" s="8"/>
      <c r="E71" s="8"/>
      <c r="F71" s="8"/>
      <c r="G71" s="8"/>
      <c r="H71" s="8"/>
      <c r="I71" s="8"/>
      <c r="J71" s="83"/>
      <c r="K71" s="16">
        <f t="shared" ref="K71:K80" si="10">SUM(C71:J71)</f>
        <v>0</v>
      </c>
    </row>
    <row r="72" spans="1:12" ht="12.75" customHeight="1" x14ac:dyDescent="0.2">
      <c r="A72" s="118" t="s">
        <v>84</v>
      </c>
      <c r="B72" s="245" t="s">
        <v>85</v>
      </c>
      <c r="C72" s="8"/>
      <c r="D72" s="8"/>
      <c r="E72" s="8"/>
      <c r="F72" s="8"/>
      <c r="G72" s="8"/>
      <c r="H72" s="8"/>
      <c r="I72" s="8"/>
      <c r="J72" s="83"/>
      <c r="K72" s="16">
        <f t="shared" si="10"/>
        <v>0</v>
      </c>
    </row>
    <row r="73" spans="1:12" ht="12.75" customHeight="1" x14ac:dyDescent="0.2">
      <c r="A73" s="118" t="s">
        <v>86</v>
      </c>
      <c r="B73" s="245" t="s">
        <v>87</v>
      </c>
      <c r="C73" s="8"/>
      <c r="D73" s="8"/>
      <c r="E73" s="8"/>
      <c r="F73" s="8"/>
      <c r="G73" s="8"/>
      <c r="H73" s="8"/>
      <c r="I73" s="8"/>
      <c r="J73" s="83"/>
      <c r="K73" s="16">
        <f t="shared" si="10"/>
        <v>0</v>
      </c>
    </row>
    <row r="74" spans="1:12" ht="12.75" customHeight="1" x14ac:dyDescent="0.2">
      <c r="A74" s="118" t="s">
        <v>88</v>
      </c>
      <c r="B74" s="245" t="s">
        <v>89</v>
      </c>
      <c r="C74" s="8"/>
      <c r="D74" s="8"/>
      <c r="E74" s="8"/>
      <c r="F74" s="8"/>
      <c r="G74" s="8"/>
      <c r="H74" s="8"/>
      <c r="I74" s="8"/>
      <c r="J74" s="83"/>
      <c r="K74" s="16">
        <f t="shared" si="10"/>
        <v>0</v>
      </c>
    </row>
    <row r="75" spans="1:12" ht="12.75" customHeight="1" x14ac:dyDescent="0.2">
      <c r="A75" s="118" t="s">
        <v>90</v>
      </c>
      <c r="B75" s="245" t="s">
        <v>91</v>
      </c>
      <c r="C75" s="8">
        <v>0</v>
      </c>
      <c r="D75" s="8">
        <v>0</v>
      </c>
      <c r="E75" s="8"/>
      <c r="F75" s="8"/>
      <c r="G75" s="8"/>
      <c r="H75" s="8"/>
      <c r="I75" s="8">
        <v>3</v>
      </c>
      <c r="J75" s="83">
        <v>1</v>
      </c>
      <c r="K75" s="16">
        <f t="shared" si="10"/>
        <v>4</v>
      </c>
    </row>
    <row r="76" spans="1:12" ht="12.75" customHeight="1" x14ac:dyDescent="0.2">
      <c r="A76" s="118" t="s">
        <v>92</v>
      </c>
      <c r="B76" s="245" t="s">
        <v>93</v>
      </c>
      <c r="C76" s="8"/>
      <c r="D76" s="8"/>
      <c r="E76" s="8"/>
      <c r="F76" s="8"/>
      <c r="G76" s="8"/>
      <c r="H76" s="8"/>
      <c r="I76" s="8"/>
      <c r="J76" s="83"/>
      <c r="K76" s="16">
        <f t="shared" si="10"/>
        <v>0</v>
      </c>
    </row>
    <row r="77" spans="1:12" ht="12.75" customHeight="1" x14ac:dyDescent="0.2">
      <c r="A77" s="118" t="s">
        <v>94</v>
      </c>
      <c r="B77" s="245" t="s">
        <v>95</v>
      </c>
      <c r="C77" s="8"/>
      <c r="D77" s="8"/>
      <c r="E77" s="8"/>
      <c r="F77" s="8"/>
      <c r="G77" s="8">
        <v>5</v>
      </c>
      <c r="H77" s="8">
        <v>3</v>
      </c>
      <c r="I77" s="8"/>
      <c r="J77" s="83"/>
      <c r="K77" s="16">
        <f t="shared" si="10"/>
        <v>8</v>
      </c>
    </row>
    <row r="78" spans="1:12" ht="12.75" customHeight="1" x14ac:dyDescent="0.2">
      <c r="A78" s="118" t="s">
        <v>96</v>
      </c>
      <c r="B78" s="245" t="s">
        <v>97</v>
      </c>
      <c r="C78" s="8">
        <v>5</v>
      </c>
      <c r="D78" s="8">
        <v>1</v>
      </c>
      <c r="E78" s="8"/>
      <c r="F78" s="8"/>
      <c r="G78" s="8">
        <v>0</v>
      </c>
      <c r="H78" s="8">
        <v>0</v>
      </c>
      <c r="I78" s="8">
        <v>2</v>
      </c>
      <c r="J78" s="83">
        <v>3</v>
      </c>
      <c r="K78" s="16">
        <f t="shared" si="10"/>
        <v>11</v>
      </c>
    </row>
    <row r="79" spans="1:12" ht="12.75" customHeight="1" x14ac:dyDescent="0.2">
      <c r="A79" s="118" t="s">
        <v>98</v>
      </c>
      <c r="B79" s="245" t="s">
        <v>99</v>
      </c>
      <c r="C79" s="8"/>
      <c r="D79" s="8"/>
      <c r="E79" s="8"/>
      <c r="F79" s="8"/>
      <c r="G79" s="8"/>
      <c r="H79" s="8"/>
      <c r="I79" s="8"/>
      <c r="J79" s="83"/>
      <c r="K79" s="16">
        <f t="shared" si="10"/>
        <v>0</v>
      </c>
    </row>
    <row r="80" spans="1:12" ht="12.75" customHeight="1" x14ac:dyDescent="0.2">
      <c r="A80" s="118" t="s">
        <v>100</v>
      </c>
      <c r="B80" s="245" t="s">
        <v>101</v>
      </c>
      <c r="C80" s="8"/>
      <c r="D80" s="8"/>
      <c r="E80" s="8"/>
      <c r="F80" s="8"/>
      <c r="G80" s="8"/>
      <c r="H80" s="8"/>
      <c r="I80" s="8"/>
      <c r="J80" s="83"/>
      <c r="K80" s="16">
        <f t="shared" si="10"/>
        <v>0</v>
      </c>
    </row>
    <row r="81" spans="1:11" ht="12.75" customHeight="1" x14ac:dyDescent="0.2">
      <c r="A81" s="246" t="s">
        <v>102</v>
      </c>
      <c r="B81" s="247" t="s">
        <v>103</v>
      </c>
      <c r="C81" s="11">
        <f>SUM(C70:C80)</f>
        <v>5</v>
      </c>
      <c r="D81" s="11">
        <f t="shared" ref="D81:J81" si="11">SUM(D70:D80)</f>
        <v>1</v>
      </c>
      <c r="E81" s="11">
        <f t="shared" si="11"/>
        <v>0</v>
      </c>
      <c r="F81" s="11">
        <f t="shared" si="11"/>
        <v>0</v>
      </c>
      <c r="G81" s="11">
        <f t="shared" si="11"/>
        <v>5</v>
      </c>
      <c r="H81" s="11">
        <f t="shared" si="11"/>
        <v>3</v>
      </c>
      <c r="I81" s="11">
        <f t="shared" si="11"/>
        <v>5</v>
      </c>
      <c r="J81" s="11">
        <f t="shared" si="11"/>
        <v>4</v>
      </c>
      <c r="K81" s="21">
        <f>SUM(K70:K80)</f>
        <v>23</v>
      </c>
    </row>
    <row r="82" spans="1:11" ht="12.75" customHeight="1" x14ac:dyDescent="0.2">
      <c r="A82" s="118" t="s">
        <v>615</v>
      </c>
      <c r="B82" s="256" t="s">
        <v>103</v>
      </c>
      <c r="C82" s="107">
        <v>0</v>
      </c>
      <c r="D82" s="107">
        <v>0</v>
      </c>
      <c r="E82" s="107"/>
      <c r="F82" s="107"/>
      <c r="G82" s="107">
        <v>3</v>
      </c>
      <c r="H82" s="107">
        <v>3</v>
      </c>
      <c r="I82" s="107">
        <v>4</v>
      </c>
      <c r="J82" s="107">
        <v>1</v>
      </c>
      <c r="K82" s="16">
        <f t="shared" ref="K82:K83" si="12">SUM(C82:J82)</f>
        <v>11</v>
      </c>
    </row>
    <row r="83" spans="1:11" ht="12.75" customHeight="1" x14ac:dyDescent="0.2">
      <c r="A83" s="118" t="s">
        <v>616</v>
      </c>
      <c r="B83" s="256" t="s">
        <v>103</v>
      </c>
      <c r="C83" s="107">
        <v>0</v>
      </c>
      <c r="D83" s="107">
        <v>0</v>
      </c>
      <c r="E83" s="107"/>
      <c r="F83" s="107"/>
      <c r="G83" s="107">
        <v>0</v>
      </c>
      <c r="H83" s="107">
        <v>1</v>
      </c>
      <c r="I83" s="107">
        <v>3</v>
      </c>
      <c r="J83" s="107">
        <v>1</v>
      </c>
      <c r="K83" s="16">
        <f t="shared" si="12"/>
        <v>5</v>
      </c>
    </row>
    <row r="84" spans="1:11" ht="12.75" customHeight="1" x14ac:dyDescent="0.2">
      <c r="A84" s="194" t="s">
        <v>494</v>
      </c>
      <c r="B84" s="257"/>
      <c r="C84" s="467"/>
      <c r="D84" s="468"/>
      <c r="E84" s="468"/>
      <c r="F84" s="468"/>
      <c r="G84" s="468"/>
      <c r="H84" s="468"/>
      <c r="I84" s="468"/>
      <c r="J84" s="468"/>
      <c r="K84" s="469"/>
    </row>
    <row r="85" spans="1:11" ht="12.75" customHeight="1" x14ac:dyDescent="0.2">
      <c r="A85" s="243" t="s">
        <v>78</v>
      </c>
      <c r="B85" s="244" t="s">
        <v>79</v>
      </c>
      <c r="C85" s="78"/>
      <c r="D85" s="79"/>
      <c r="E85" s="79"/>
      <c r="F85" s="79"/>
      <c r="G85" s="79"/>
      <c r="H85" s="79"/>
      <c r="I85" s="79"/>
      <c r="J85" s="79"/>
      <c r="K85" s="80"/>
    </row>
    <row r="86" spans="1:11" ht="12.75" customHeight="1" x14ac:dyDescent="0.2">
      <c r="A86" s="118" t="s">
        <v>80</v>
      </c>
      <c r="B86" s="245" t="s">
        <v>81</v>
      </c>
      <c r="C86" s="8"/>
      <c r="D86" s="8"/>
      <c r="E86" s="8"/>
      <c r="F86" s="8"/>
      <c r="G86" s="8"/>
      <c r="H86" s="8"/>
      <c r="I86" s="8"/>
      <c r="J86" s="83"/>
      <c r="K86" s="16">
        <f>SUM(C86:J86)</f>
        <v>0</v>
      </c>
    </row>
    <row r="87" spans="1:11" ht="12.75" customHeight="1" x14ac:dyDescent="0.2">
      <c r="A87" s="118" t="s">
        <v>82</v>
      </c>
      <c r="B87" s="245" t="s">
        <v>83</v>
      </c>
      <c r="C87" s="8">
        <v>1</v>
      </c>
      <c r="D87" s="8"/>
      <c r="E87" s="8"/>
      <c r="F87" s="8"/>
      <c r="G87" s="8"/>
      <c r="H87" s="8">
        <v>0</v>
      </c>
      <c r="I87" s="8"/>
      <c r="J87" s="83"/>
      <c r="K87" s="16">
        <f t="shared" ref="K87:K96" si="13">SUM(C87:J87)</f>
        <v>1</v>
      </c>
    </row>
    <row r="88" spans="1:11" ht="12.75" customHeight="1" x14ac:dyDescent="0.2">
      <c r="A88" s="118" t="s">
        <v>84</v>
      </c>
      <c r="B88" s="245" t="s">
        <v>85</v>
      </c>
      <c r="C88" s="8">
        <v>10</v>
      </c>
      <c r="D88" s="8">
        <v>16</v>
      </c>
      <c r="E88" s="8"/>
      <c r="F88" s="8"/>
      <c r="G88" s="8">
        <v>3</v>
      </c>
      <c r="H88" s="8">
        <v>5</v>
      </c>
      <c r="I88" s="8">
        <v>3</v>
      </c>
      <c r="J88" s="83">
        <v>1</v>
      </c>
      <c r="K88" s="16">
        <f t="shared" si="13"/>
        <v>38</v>
      </c>
    </row>
    <row r="89" spans="1:11" ht="12.75" customHeight="1" x14ac:dyDescent="0.2">
      <c r="A89" s="118" t="s">
        <v>86</v>
      </c>
      <c r="B89" s="245" t="s">
        <v>87</v>
      </c>
      <c r="C89" s="8">
        <v>0</v>
      </c>
      <c r="D89" s="8">
        <v>5</v>
      </c>
      <c r="E89" s="8"/>
      <c r="F89" s="8"/>
      <c r="G89" s="8"/>
      <c r="H89" s="8"/>
      <c r="I89" s="8">
        <v>0</v>
      </c>
      <c r="J89" s="83">
        <v>0</v>
      </c>
      <c r="K89" s="16">
        <f t="shared" si="13"/>
        <v>5</v>
      </c>
    </row>
    <row r="90" spans="1:11" ht="12.75" customHeight="1" x14ac:dyDescent="0.2">
      <c r="A90" s="118" t="s">
        <v>88</v>
      </c>
      <c r="B90" s="245" t="s">
        <v>89</v>
      </c>
      <c r="C90" s="8"/>
      <c r="D90" s="8"/>
      <c r="E90" s="8"/>
      <c r="F90" s="8"/>
      <c r="G90" s="8"/>
      <c r="H90" s="8"/>
      <c r="I90" s="8"/>
      <c r="J90" s="83"/>
      <c r="K90" s="16">
        <f t="shared" si="13"/>
        <v>0</v>
      </c>
    </row>
    <row r="91" spans="1:11" ht="12.75" customHeight="1" x14ac:dyDescent="0.2">
      <c r="A91" s="118" t="s">
        <v>90</v>
      </c>
      <c r="B91" s="245" t="s">
        <v>91</v>
      </c>
      <c r="C91" s="8"/>
      <c r="D91" s="8"/>
      <c r="E91" s="8"/>
      <c r="F91" s="8"/>
      <c r="G91" s="8"/>
      <c r="H91" s="8"/>
      <c r="I91" s="8"/>
      <c r="J91" s="83"/>
      <c r="K91" s="16">
        <f t="shared" si="13"/>
        <v>0</v>
      </c>
    </row>
    <row r="92" spans="1:11" ht="12.75" customHeight="1" x14ac:dyDescent="0.2">
      <c r="A92" s="118" t="s">
        <v>92</v>
      </c>
      <c r="B92" s="245" t="s">
        <v>93</v>
      </c>
      <c r="C92" s="8"/>
      <c r="D92" s="8"/>
      <c r="E92" s="8"/>
      <c r="F92" s="8"/>
      <c r="G92" s="8"/>
      <c r="H92" s="8"/>
      <c r="I92" s="8"/>
      <c r="J92" s="83"/>
      <c r="K92" s="16">
        <f t="shared" si="13"/>
        <v>0</v>
      </c>
    </row>
    <row r="93" spans="1:11" ht="12.75" customHeight="1" x14ac:dyDescent="0.2">
      <c r="A93" s="118" t="s">
        <v>94</v>
      </c>
      <c r="B93" s="245" t="s">
        <v>95</v>
      </c>
      <c r="C93" s="8"/>
      <c r="D93" s="8"/>
      <c r="E93" s="8"/>
      <c r="F93" s="8"/>
      <c r="G93" s="8"/>
      <c r="H93" s="8"/>
      <c r="I93" s="8"/>
      <c r="J93" s="83"/>
      <c r="K93" s="16">
        <f t="shared" si="13"/>
        <v>0</v>
      </c>
    </row>
    <row r="94" spans="1:11" ht="12.75" customHeight="1" x14ac:dyDescent="0.2">
      <c r="A94" s="118" t="s">
        <v>96</v>
      </c>
      <c r="B94" s="245" t="s">
        <v>97</v>
      </c>
      <c r="C94" s="8"/>
      <c r="D94" s="8"/>
      <c r="E94" s="8"/>
      <c r="F94" s="8"/>
      <c r="G94" s="8"/>
      <c r="H94" s="8"/>
      <c r="I94" s="8"/>
      <c r="J94" s="83"/>
      <c r="K94" s="16">
        <f t="shared" si="13"/>
        <v>0</v>
      </c>
    </row>
    <row r="95" spans="1:11" ht="12.75" customHeight="1" x14ac:dyDescent="0.2">
      <c r="A95" s="118" t="s">
        <v>98</v>
      </c>
      <c r="B95" s="245" t="s">
        <v>99</v>
      </c>
      <c r="C95" s="8">
        <v>39</v>
      </c>
      <c r="D95" s="8">
        <v>38</v>
      </c>
      <c r="E95" s="8"/>
      <c r="F95" s="8"/>
      <c r="G95" s="8">
        <v>13</v>
      </c>
      <c r="H95" s="8">
        <v>51</v>
      </c>
      <c r="I95" s="8">
        <v>0</v>
      </c>
      <c r="J95" s="83">
        <v>0</v>
      </c>
      <c r="K95" s="16">
        <f t="shared" si="13"/>
        <v>141</v>
      </c>
    </row>
    <row r="96" spans="1:11" ht="12.75" customHeight="1" x14ac:dyDescent="0.2">
      <c r="A96" s="118" t="s">
        <v>100</v>
      </c>
      <c r="B96" s="245" t="s">
        <v>101</v>
      </c>
      <c r="C96" s="8"/>
      <c r="D96" s="8"/>
      <c r="E96" s="8"/>
      <c r="F96" s="8"/>
      <c r="G96" s="8"/>
      <c r="H96" s="8"/>
      <c r="I96" s="8"/>
      <c r="J96" s="83"/>
      <c r="K96" s="16">
        <f t="shared" si="13"/>
        <v>0</v>
      </c>
    </row>
    <row r="97" spans="1:11" ht="12.75" customHeight="1" x14ac:dyDescent="0.2">
      <c r="A97" s="246" t="s">
        <v>102</v>
      </c>
      <c r="B97" s="247" t="s">
        <v>103</v>
      </c>
      <c r="C97" s="11">
        <f>SUM(C86:C96)</f>
        <v>50</v>
      </c>
      <c r="D97" s="11">
        <f t="shared" ref="D97:J97" si="14">SUM(D86:D96)</f>
        <v>59</v>
      </c>
      <c r="E97" s="11">
        <f t="shared" si="14"/>
        <v>0</v>
      </c>
      <c r="F97" s="11">
        <f t="shared" si="14"/>
        <v>0</v>
      </c>
      <c r="G97" s="11">
        <f t="shared" si="14"/>
        <v>16</v>
      </c>
      <c r="H97" s="11">
        <f t="shared" si="14"/>
        <v>56</v>
      </c>
      <c r="I97" s="11">
        <f t="shared" si="14"/>
        <v>3</v>
      </c>
      <c r="J97" s="11">
        <f t="shared" si="14"/>
        <v>1</v>
      </c>
      <c r="K97" s="21">
        <f>SUM(K86:K96)</f>
        <v>185</v>
      </c>
    </row>
    <row r="98" spans="1:11" ht="12.75" customHeight="1" x14ac:dyDescent="0.2">
      <c r="A98" s="118" t="s">
        <v>615</v>
      </c>
      <c r="B98" s="256" t="s">
        <v>103</v>
      </c>
      <c r="C98" s="107">
        <v>42</v>
      </c>
      <c r="D98" s="107">
        <v>45</v>
      </c>
      <c r="E98" s="107"/>
      <c r="F98" s="107"/>
      <c r="G98" s="107">
        <v>11</v>
      </c>
      <c r="H98" s="107">
        <v>46</v>
      </c>
      <c r="I98" s="107">
        <v>2</v>
      </c>
      <c r="J98" s="107">
        <v>1</v>
      </c>
      <c r="K98" s="16">
        <f t="shared" ref="K98:K99" si="15">SUM(C98:J98)</f>
        <v>147</v>
      </c>
    </row>
    <row r="99" spans="1:11" ht="12.75" customHeight="1" x14ac:dyDescent="0.2">
      <c r="A99" s="118" t="s">
        <v>616</v>
      </c>
      <c r="B99" s="256" t="s">
        <v>103</v>
      </c>
      <c r="C99" s="107">
        <v>3</v>
      </c>
      <c r="D99" s="107">
        <v>0</v>
      </c>
      <c r="E99" s="107"/>
      <c r="F99" s="107"/>
      <c r="G99" s="107">
        <v>1</v>
      </c>
      <c r="H99" s="107">
        <v>0</v>
      </c>
      <c r="I99" s="107">
        <v>0</v>
      </c>
      <c r="J99" s="107">
        <v>0</v>
      </c>
      <c r="K99" s="16">
        <f t="shared" si="15"/>
        <v>4</v>
      </c>
    </row>
    <row r="100" spans="1:11" ht="12.75" customHeight="1" x14ac:dyDescent="0.2">
      <c r="A100" s="194" t="s">
        <v>495</v>
      </c>
      <c r="B100" s="257"/>
      <c r="C100" s="467"/>
      <c r="D100" s="468"/>
      <c r="E100" s="468"/>
      <c r="F100" s="468"/>
      <c r="G100" s="468"/>
      <c r="H100" s="468"/>
      <c r="I100" s="468"/>
      <c r="J100" s="468"/>
      <c r="K100" s="469"/>
    </row>
    <row r="101" spans="1:11" ht="12.75" customHeight="1" x14ac:dyDescent="0.2">
      <c r="A101" s="243" t="s">
        <v>78</v>
      </c>
      <c r="B101" s="244" t="s">
        <v>79</v>
      </c>
      <c r="C101" s="78"/>
      <c r="D101" s="79"/>
      <c r="E101" s="79"/>
      <c r="F101" s="79"/>
      <c r="G101" s="79"/>
      <c r="H101" s="79"/>
      <c r="I101" s="79"/>
      <c r="J101" s="79"/>
      <c r="K101" s="80"/>
    </row>
    <row r="102" spans="1:11" ht="12.75" customHeight="1" x14ac:dyDescent="0.2">
      <c r="A102" s="118" t="s">
        <v>80</v>
      </c>
      <c r="B102" s="245" t="s">
        <v>81</v>
      </c>
      <c r="C102" s="8"/>
      <c r="D102" s="8"/>
      <c r="E102" s="8"/>
      <c r="F102" s="8"/>
      <c r="G102" s="8"/>
      <c r="H102" s="8"/>
      <c r="I102" s="8"/>
      <c r="J102" s="83"/>
      <c r="K102" s="16">
        <f>SUM(C102:J102)</f>
        <v>0</v>
      </c>
    </row>
    <row r="103" spans="1:11" ht="12.75" customHeight="1" x14ac:dyDescent="0.2">
      <c r="A103" s="118" t="s">
        <v>82</v>
      </c>
      <c r="B103" s="245" t="s">
        <v>83</v>
      </c>
      <c r="C103" s="8"/>
      <c r="D103" s="8"/>
      <c r="E103" s="8"/>
      <c r="F103" s="8"/>
      <c r="G103" s="8"/>
      <c r="H103" s="8">
        <v>0</v>
      </c>
      <c r="I103" s="8"/>
      <c r="J103" s="83"/>
      <c r="K103" s="16">
        <f t="shared" ref="K103:K112" si="16">SUM(C103:J103)</f>
        <v>0</v>
      </c>
    </row>
    <row r="104" spans="1:11" ht="12.75" customHeight="1" x14ac:dyDescent="0.2">
      <c r="A104" s="118" t="s">
        <v>84</v>
      </c>
      <c r="B104" s="245" t="s">
        <v>85</v>
      </c>
      <c r="C104" s="8"/>
      <c r="D104" s="8"/>
      <c r="E104" s="8"/>
      <c r="F104" s="8"/>
      <c r="G104" s="8"/>
      <c r="H104" s="8"/>
      <c r="I104" s="8"/>
      <c r="J104" s="83"/>
      <c r="K104" s="16">
        <f t="shared" si="16"/>
        <v>0</v>
      </c>
    </row>
    <row r="105" spans="1:11" ht="12.75" customHeight="1" x14ac:dyDescent="0.2">
      <c r="A105" s="118" t="s">
        <v>86</v>
      </c>
      <c r="B105" s="245" t="s">
        <v>87</v>
      </c>
      <c r="C105" s="8"/>
      <c r="D105" s="8"/>
      <c r="E105" s="8"/>
      <c r="F105" s="8"/>
      <c r="G105" s="8"/>
      <c r="H105" s="8"/>
      <c r="I105" s="8"/>
      <c r="J105" s="83"/>
      <c r="K105" s="16">
        <f t="shared" si="16"/>
        <v>0</v>
      </c>
    </row>
    <row r="106" spans="1:11" ht="12.75" customHeight="1" x14ac:dyDescent="0.2">
      <c r="A106" s="118" t="s">
        <v>88</v>
      </c>
      <c r="B106" s="245" t="s">
        <v>89</v>
      </c>
      <c r="C106" s="8"/>
      <c r="D106" s="8"/>
      <c r="E106" s="8"/>
      <c r="F106" s="8"/>
      <c r="G106" s="8"/>
      <c r="H106" s="8"/>
      <c r="I106" s="8"/>
      <c r="J106" s="83"/>
      <c r="K106" s="16">
        <f t="shared" si="16"/>
        <v>0</v>
      </c>
    </row>
    <row r="107" spans="1:11" ht="12.75" customHeight="1" x14ac:dyDescent="0.2">
      <c r="A107" s="118" t="s">
        <v>90</v>
      </c>
      <c r="B107" s="245" t="s">
        <v>91</v>
      </c>
      <c r="C107" s="8"/>
      <c r="D107" s="8"/>
      <c r="E107" s="8"/>
      <c r="F107" s="8"/>
      <c r="G107" s="8"/>
      <c r="H107" s="8"/>
      <c r="I107" s="8"/>
      <c r="J107" s="83"/>
      <c r="K107" s="16">
        <f t="shared" si="16"/>
        <v>0</v>
      </c>
    </row>
    <row r="108" spans="1:11" ht="12.75" customHeight="1" x14ac:dyDescent="0.2">
      <c r="A108" s="118" t="s">
        <v>92</v>
      </c>
      <c r="B108" s="245" t="s">
        <v>93</v>
      </c>
      <c r="C108" s="8"/>
      <c r="D108" s="8"/>
      <c r="E108" s="8"/>
      <c r="F108" s="8"/>
      <c r="G108" s="8"/>
      <c r="H108" s="8"/>
      <c r="I108" s="8"/>
      <c r="J108" s="83"/>
      <c r="K108" s="16">
        <f t="shared" si="16"/>
        <v>0</v>
      </c>
    </row>
    <row r="109" spans="1:11" ht="12.75" customHeight="1" x14ac:dyDescent="0.2">
      <c r="A109" s="118" t="s">
        <v>94</v>
      </c>
      <c r="B109" s="245" t="s">
        <v>95</v>
      </c>
      <c r="C109" s="8"/>
      <c r="D109" s="8"/>
      <c r="E109" s="8"/>
      <c r="F109" s="8"/>
      <c r="G109" s="8"/>
      <c r="H109" s="8"/>
      <c r="I109" s="8"/>
      <c r="J109" s="83"/>
      <c r="K109" s="16">
        <f t="shared" si="16"/>
        <v>0</v>
      </c>
    </row>
    <row r="110" spans="1:11" ht="12.75" customHeight="1" x14ac:dyDescent="0.2">
      <c r="A110" s="118" t="s">
        <v>96</v>
      </c>
      <c r="B110" s="245" t="s">
        <v>97</v>
      </c>
      <c r="C110" s="8"/>
      <c r="D110" s="8"/>
      <c r="E110" s="8"/>
      <c r="F110" s="8"/>
      <c r="G110" s="8"/>
      <c r="H110" s="8"/>
      <c r="I110" s="8"/>
      <c r="J110" s="83"/>
      <c r="K110" s="16">
        <f t="shared" si="16"/>
        <v>0</v>
      </c>
    </row>
    <row r="111" spans="1:11" ht="12.75" customHeight="1" x14ac:dyDescent="0.2">
      <c r="A111" s="118" t="s">
        <v>98</v>
      </c>
      <c r="B111" s="245" t="s">
        <v>99</v>
      </c>
      <c r="C111" s="8">
        <v>230</v>
      </c>
      <c r="D111" s="8">
        <v>36</v>
      </c>
      <c r="E111" s="8"/>
      <c r="F111" s="8"/>
      <c r="G111" s="8">
        <v>21</v>
      </c>
      <c r="H111" s="8">
        <v>40</v>
      </c>
      <c r="I111" s="8">
        <v>2</v>
      </c>
      <c r="J111" s="83">
        <v>5</v>
      </c>
      <c r="K111" s="16">
        <f t="shared" si="16"/>
        <v>334</v>
      </c>
    </row>
    <row r="112" spans="1:11" ht="12.75" customHeight="1" x14ac:dyDescent="0.2">
      <c r="A112" s="118" t="s">
        <v>100</v>
      </c>
      <c r="B112" s="245" t="s">
        <v>101</v>
      </c>
      <c r="C112" s="8">
        <v>0</v>
      </c>
      <c r="D112" s="8">
        <v>1</v>
      </c>
      <c r="E112" s="8"/>
      <c r="F112" s="8"/>
      <c r="G112" s="8">
        <v>1</v>
      </c>
      <c r="H112" s="8">
        <v>7</v>
      </c>
      <c r="I112" s="8"/>
      <c r="J112" s="83"/>
      <c r="K112" s="16">
        <f t="shared" si="16"/>
        <v>9</v>
      </c>
    </row>
    <row r="113" spans="1:11" ht="12.75" customHeight="1" x14ac:dyDescent="0.2">
      <c r="A113" s="246" t="s">
        <v>102</v>
      </c>
      <c r="B113" s="247" t="s">
        <v>103</v>
      </c>
      <c r="C113" s="11">
        <f>SUM(C102:C112)</f>
        <v>230</v>
      </c>
      <c r="D113" s="11">
        <f t="shared" ref="D113:J113" si="17">SUM(D102:D112)</f>
        <v>37</v>
      </c>
      <c r="E113" s="11">
        <f t="shared" si="17"/>
        <v>0</v>
      </c>
      <c r="F113" s="11">
        <f t="shared" si="17"/>
        <v>0</v>
      </c>
      <c r="G113" s="11">
        <f t="shared" si="17"/>
        <v>22</v>
      </c>
      <c r="H113" s="11">
        <f t="shared" si="17"/>
        <v>47</v>
      </c>
      <c r="I113" s="11">
        <f t="shared" si="17"/>
        <v>2</v>
      </c>
      <c r="J113" s="11">
        <f t="shared" si="17"/>
        <v>5</v>
      </c>
      <c r="K113" s="21">
        <f>SUM(K102:K112)</f>
        <v>343</v>
      </c>
    </row>
    <row r="114" spans="1:11" ht="12.75" customHeight="1" x14ac:dyDescent="0.2">
      <c r="A114" s="118" t="s">
        <v>615</v>
      </c>
      <c r="B114" s="256" t="s">
        <v>103</v>
      </c>
      <c r="C114" s="107">
        <v>196</v>
      </c>
      <c r="D114" s="107">
        <v>32</v>
      </c>
      <c r="E114" s="107"/>
      <c r="F114" s="107"/>
      <c r="G114" s="107">
        <v>20</v>
      </c>
      <c r="H114" s="107">
        <v>42</v>
      </c>
      <c r="I114" s="107">
        <v>1</v>
      </c>
      <c r="J114" s="107">
        <v>4</v>
      </c>
      <c r="K114" s="16">
        <f t="shared" ref="K114:K115" si="18">SUM(C114:J114)</f>
        <v>295</v>
      </c>
    </row>
    <row r="115" spans="1:11" ht="12.75" customHeight="1" x14ac:dyDescent="0.2">
      <c r="A115" s="118" t="s">
        <v>616</v>
      </c>
      <c r="B115" s="256" t="s">
        <v>103</v>
      </c>
      <c r="C115" s="107">
        <v>2</v>
      </c>
      <c r="D115" s="107">
        <v>0</v>
      </c>
      <c r="E115" s="107"/>
      <c r="F115" s="107"/>
      <c r="G115" s="107">
        <v>0</v>
      </c>
      <c r="H115" s="107">
        <v>0</v>
      </c>
      <c r="I115" s="107">
        <v>2</v>
      </c>
      <c r="J115" s="107">
        <v>1</v>
      </c>
      <c r="K115" s="16">
        <f t="shared" si="18"/>
        <v>5</v>
      </c>
    </row>
    <row r="116" spans="1:11" ht="12.75" customHeight="1" x14ac:dyDescent="0.2">
      <c r="A116" s="194" t="s">
        <v>496</v>
      </c>
      <c r="B116" s="257"/>
      <c r="C116" s="467"/>
      <c r="D116" s="468"/>
      <c r="E116" s="468"/>
      <c r="F116" s="468"/>
      <c r="G116" s="468"/>
      <c r="H116" s="468"/>
      <c r="I116" s="468"/>
      <c r="J116" s="468"/>
      <c r="K116" s="469"/>
    </row>
    <row r="117" spans="1:11" ht="12.75" customHeight="1" x14ac:dyDescent="0.2">
      <c r="A117" s="243" t="s">
        <v>78</v>
      </c>
      <c r="B117" s="244" t="s">
        <v>79</v>
      </c>
      <c r="C117" s="78"/>
      <c r="D117" s="79"/>
      <c r="E117" s="79"/>
      <c r="F117" s="79"/>
      <c r="G117" s="79"/>
      <c r="H117" s="79"/>
      <c r="I117" s="79"/>
      <c r="J117" s="79"/>
      <c r="K117" s="80"/>
    </row>
    <row r="118" spans="1:11" ht="12.75" customHeight="1" x14ac:dyDescent="0.2">
      <c r="A118" s="118" t="s">
        <v>80</v>
      </c>
      <c r="B118" s="245" t="s">
        <v>81</v>
      </c>
      <c r="C118" s="8"/>
      <c r="D118" s="8"/>
      <c r="E118" s="8"/>
      <c r="F118" s="8"/>
      <c r="G118" s="8"/>
      <c r="H118" s="8"/>
      <c r="I118" s="8"/>
      <c r="J118" s="83"/>
      <c r="K118" s="16">
        <f>SUM(C118:J118)</f>
        <v>0</v>
      </c>
    </row>
    <row r="119" spans="1:11" ht="12.75" customHeight="1" x14ac:dyDescent="0.2">
      <c r="A119" s="118" t="s">
        <v>82</v>
      </c>
      <c r="B119" s="245" t="s">
        <v>83</v>
      </c>
      <c r="C119" s="8"/>
      <c r="D119" s="8"/>
      <c r="E119" s="8"/>
      <c r="F119" s="8"/>
      <c r="G119" s="8"/>
      <c r="H119" s="8"/>
      <c r="I119" s="8"/>
      <c r="J119" s="83"/>
      <c r="K119" s="16">
        <f t="shared" ref="K119:K128" si="19">SUM(C119:J119)</f>
        <v>0</v>
      </c>
    </row>
    <row r="120" spans="1:11" ht="12.75" customHeight="1" x14ac:dyDescent="0.2">
      <c r="A120" s="118" t="s">
        <v>84</v>
      </c>
      <c r="B120" s="245" t="s">
        <v>85</v>
      </c>
      <c r="C120" s="8"/>
      <c r="D120" s="8"/>
      <c r="E120" s="8"/>
      <c r="F120" s="8"/>
      <c r="G120" s="8"/>
      <c r="H120" s="8"/>
      <c r="I120" s="8"/>
      <c r="J120" s="83"/>
      <c r="K120" s="16">
        <f t="shared" si="19"/>
        <v>0</v>
      </c>
    </row>
    <row r="121" spans="1:11" ht="12.75" customHeight="1" x14ac:dyDescent="0.2">
      <c r="A121" s="118" t="s">
        <v>86</v>
      </c>
      <c r="B121" s="245" t="s">
        <v>87</v>
      </c>
      <c r="C121" s="8"/>
      <c r="D121" s="8"/>
      <c r="E121" s="8"/>
      <c r="F121" s="8"/>
      <c r="G121" s="8"/>
      <c r="H121" s="8"/>
      <c r="I121" s="8"/>
      <c r="J121" s="83"/>
      <c r="K121" s="16">
        <f t="shared" si="19"/>
        <v>0</v>
      </c>
    </row>
    <row r="122" spans="1:11" ht="12.75" customHeight="1" x14ac:dyDescent="0.2">
      <c r="A122" s="118" t="s">
        <v>88</v>
      </c>
      <c r="B122" s="245" t="s">
        <v>89</v>
      </c>
      <c r="C122" s="8"/>
      <c r="D122" s="8"/>
      <c r="E122" s="8"/>
      <c r="F122" s="8"/>
      <c r="G122" s="8"/>
      <c r="H122" s="8"/>
      <c r="I122" s="8"/>
      <c r="J122" s="83"/>
      <c r="K122" s="16">
        <f t="shared" si="19"/>
        <v>0</v>
      </c>
    </row>
    <row r="123" spans="1:11" ht="12.75" customHeight="1" x14ac:dyDescent="0.2">
      <c r="A123" s="118" t="s">
        <v>90</v>
      </c>
      <c r="B123" s="245" t="s">
        <v>91</v>
      </c>
      <c r="C123" s="8"/>
      <c r="D123" s="8"/>
      <c r="E123" s="8"/>
      <c r="F123" s="8"/>
      <c r="G123" s="8">
        <v>3</v>
      </c>
      <c r="H123" s="8">
        <v>7</v>
      </c>
      <c r="I123" s="8">
        <v>7</v>
      </c>
      <c r="J123" s="83">
        <v>3</v>
      </c>
      <c r="K123" s="16">
        <f t="shared" si="19"/>
        <v>20</v>
      </c>
    </row>
    <row r="124" spans="1:11" ht="12.75" customHeight="1" x14ac:dyDescent="0.2">
      <c r="A124" s="118" t="s">
        <v>92</v>
      </c>
      <c r="B124" s="245" t="s">
        <v>93</v>
      </c>
      <c r="C124" s="8"/>
      <c r="D124" s="8"/>
      <c r="E124" s="8"/>
      <c r="F124" s="8"/>
      <c r="G124" s="8"/>
      <c r="H124" s="8"/>
      <c r="I124" s="8"/>
      <c r="J124" s="83"/>
      <c r="K124" s="16">
        <f t="shared" si="19"/>
        <v>0</v>
      </c>
    </row>
    <row r="125" spans="1:11" ht="12.75" customHeight="1" x14ac:dyDescent="0.2">
      <c r="A125" s="118" t="s">
        <v>94</v>
      </c>
      <c r="B125" s="245" t="s">
        <v>95</v>
      </c>
      <c r="C125" s="8">
        <v>17</v>
      </c>
      <c r="D125" s="8"/>
      <c r="E125" s="8"/>
      <c r="F125" s="8"/>
      <c r="G125" s="8">
        <v>15</v>
      </c>
      <c r="H125" s="8">
        <v>0</v>
      </c>
      <c r="I125" s="8"/>
      <c r="J125" s="83"/>
      <c r="K125" s="16">
        <f t="shared" si="19"/>
        <v>32</v>
      </c>
    </row>
    <row r="126" spans="1:11" ht="12.75" customHeight="1" x14ac:dyDescent="0.2">
      <c r="A126" s="118" t="s">
        <v>96</v>
      </c>
      <c r="B126" s="245" t="s">
        <v>97</v>
      </c>
      <c r="C126" s="8">
        <v>96</v>
      </c>
      <c r="D126" s="8">
        <v>20</v>
      </c>
      <c r="E126" s="8"/>
      <c r="F126" s="8"/>
      <c r="G126" s="8">
        <v>54</v>
      </c>
      <c r="H126" s="8">
        <v>32</v>
      </c>
      <c r="I126" s="8">
        <v>18</v>
      </c>
      <c r="J126" s="83">
        <v>8</v>
      </c>
      <c r="K126" s="16">
        <f t="shared" si="19"/>
        <v>228</v>
      </c>
    </row>
    <row r="127" spans="1:11" ht="12.75" customHeight="1" x14ac:dyDescent="0.2">
      <c r="A127" s="118" t="s">
        <v>98</v>
      </c>
      <c r="B127" s="245" t="s">
        <v>99</v>
      </c>
      <c r="C127" s="8"/>
      <c r="D127" s="8"/>
      <c r="E127" s="8"/>
      <c r="F127" s="8"/>
      <c r="G127" s="8"/>
      <c r="H127" s="8"/>
      <c r="I127" s="8"/>
      <c r="J127" s="83"/>
      <c r="K127" s="16">
        <f t="shared" si="19"/>
        <v>0</v>
      </c>
    </row>
    <row r="128" spans="1:11" ht="12.75" customHeight="1" x14ac:dyDescent="0.2">
      <c r="A128" s="118" t="s">
        <v>100</v>
      </c>
      <c r="B128" s="245" t="s">
        <v>101</v>
      </c>
      <c r="C128" s="8"/>
      <c r="D128" s="8"/>
      <c r="E128" s="8"/>
      <c r="F128" s="8"/>
      <c r="G128" s="8"/>
      <c r="H128" s="8"/>
      <c r="I128" s="8"/>
      <c r="J128" s="83"/>
      <c r="K128" s="16">
        <f t="shared" si="19"/>
        <v>0</v>
      </c>
    </row>
    <row r="129" spans="1:11" ht="12.75" customHeight="1" x14ac:dyDescent="0.2">
      <c r="A129" s="246" t="s">
        <v>102</v>
      </c>
      <c r="B129" s="247" t="s">
        <v>103</v>
      </c>
      <c r="C129" s="11">
        <f>SUM(C118:C128)</f>
        <v>113</v>
      </c>
      <c r="D129" s="11">
        <f t="shared" ref="D129:J129" si="20">SUM(D118:D128)</f>
        <v>20</v>
      </c>
      <c r="E129" s="11">
        <f t="shared" si="20"/>
        <v>0</v>
      </c>
      <c r="F129" s="11">
        <f t="shared" si="20"/>
        <v>0</v>
      </c>
      <c r="G129" s="11">
        <f t="shared" si="20"/>
        <v>72</v>
      </c>
      <c r="H129" s="11">
        <f t="shared" si="20"/>
        <v>39</v>
      </c>
      <c r="I129" s="11">
        <f t="shared" si="20"/>
        <v>25</v>
      </c>
      <c r="J129" s="11">
        <f t="shared" si="20"/>
        <v>11</v>
      </c>
      <c r="K129" s="21">
        <f>SUM(K118:K128)</f>
        <v>280</v>
      </c>
    </row>
    <row r="130" spans="1:11" ht="12.75" customHeight="1" x14ac:dyDescent="0.2">
      <c r="A130" s="118" t="s">
        <v>615</v>
      </c>
      <c r="B130" s="256" t="s">
        <v>103</v>
      </c>
      <c r="C130" s="107">
        <v>65</v>
      </c>
      <c r="D130" s="107">
        <v>15</v>
      </c>
      <c r="E130" s="107"/>
      <c r="F130" s="107"/>
      <c r="G130" s="107">
        <v>39</v>
      </c>
      <c r="H130" s="107">
        <v>25</v>
      </c>
      <c r="I130" s="107">
        <v>12</v>
      </c>
      <c r="J130" s="107">
        <v>5</v>
      </c>
      <c r="K130" s="16">
        <f t="shared" ref="K130:K131" si="21">SUM(C130:J130)</f>
        <v>161</v>
      </c>
    </row>
    <row r="131" spans="1:11" ht="12.75" customHeight="1" x14ac:dyDescent="0.2">
      <c r="A131" s="118" t="s">
        <v>616</v>
      </c>
      <c r="B131" s="256" t="s">
        <v>103</v>
      </c>
      <c r="C131" s="107">
        <v>1</v>
      </c>
      <c r="D131" s="107">
        <v>0</v>
      </c>
      <c r="E131" s="107"/>
      <c r="F131" s="107"/>
      <c r="G131" s="107">
        <v>3</v>
      </c>
      <c r="H131" s="107">
        <v>1</v>
      </c>
      <c r="I131" s="107">
        <v>6</v>
      </c>
      <c r="J131" s="107">
        <v>1</v>
      </c>
      <c r="K131" s="16">
        <f t="shared" si="21"/>
        <v>12</v>
      </c>
    </row>
    <row r="132" spans="1:11" ht="12.75" customHeight="1" x14ac:dyDescent="0.2">
      <c r="A132" s="121" t="s">
        <v>488</v>
      </c>
      <c r="B132" s="248"/>
      <c r="C132" s="467"/>
      <c r="D132" s="468"/>
      <c r="E132" s="468"/>
      <c r="F132" s="468"/>
      <c r="G132" s="468"/>
      <c r="H132" s="468"/>
      <c r="I132" s="468"/>
      <c r="J132" s="468"/>
      <c r="K132" s="469"/>
    </row>
    <row r="133" spans="1:11" ht="12.75" customHeight="1" x14ac:dyDescent="0.2">
      <c r="A133" s="243" t="s">
        <v>78</v>
      </c>
      <c r="B133" s="244" t="s">
        <v>79</v>
      </c>
      <c r="C133" s="487"/>
      <c r="D133" s="488"/>
      <c r="E133" s="488"/>
      <c r="F133" s="488"/>
      <c r="G133" s="488"/>
      <c r="H133" s="488"/>
      <c r="I133" s="488"/>
      <c r="J133" s="488"/>
      <c r="K133" s="489"/>
    </row>
    <row r="134" spans="1:11" ht="12.75" customHeight="1" x14ac:dyDescent="0.2">
      <c r="A134" s="118" t="s">
        <v>80</v>
      </c>
      <c r="B134" s="245" t="s">
        <v>81</v>
      </c>
      <c r="C134" s="95">
        <f t="shared" ref="C134:J144" si="22">C118+C102+C86+C70+C54+C38+C22+C6</f>
        <v>0</v>
      </c>
      <c r="D134" s="95">
        <f t="shared" si="22"/>
        <v>0</v>
      </c>
      <c r="E134" s="95">
        <f t="shared" si="22"/>
        <v>0</v>
      </c>
      <c r="F134" s="95">
        <f t="shared" si="22"/>
        <v>0</v>
      </c>
      <c r="G134" s="95">
        <f t="shared" si="22"/>
        <v>0</v>
      </c>
      <c r="H134" s="95">
        <f t="shared" si="22"/>
        <v>0</v>
      </c>
      <c r="I134" s="95">
        <f t="shared" si="22"/>
        <v>0</v>
      </c>
      <c r="J134" s="95">
        <f t="shared" si="22"/>
        <v>0</v>
      </c>
      <c r="K134" s="104">
        <f>SUM(C134:J134)</f>
        <v>0</v>
      </c>
    </row>
    <row r="135" spans="1:11" ht="12.75" customHeight="1" x14ac:dyDescent="0.2">
      <c r="A135" s="118" t="s">
        <v>82</v>
      </c>
      <c r="B135" s="245" t="s">
        <v>83</v>
      </c>
      <c r="C135" s="95">
        <f t="shared" si="22"/>
        <v>270</v>
      </c>
      <c r="D135" s="95">
        <f t="shared" si="22"/>
        <v>60</v>
      </c>
      <c r="E135" s="95">
        <f t="shared" si="22"/>
        <v>71</v>
      </c>
      <c r="F135" s="95">
        <f t="shared" si="22"/>
        <v>0</v>
      </c>
      <c r="G135" s="95">
        <f t="shared" si="22"/>
        <v>132</v>
      </c>
      <c r="H135" s="95">
        <f t="shared" si="22"/>
        <v>0</v>
      </c>
      <c r="I135" s="95">
        <f t="shared" si="22"/>
        <v>1</v>
      </c>
      <c r="J135" s="95">
        <f t="shared" si="22"/>
        <v>4</v>
      </c>
      <c r="K135" s="104">
        <f t="shared" ref="K135:K144" si="23">SUM(C135:J135)</f>
        <v>538</v>
      </c>
    </row>
    <row r="136" spans="1:11" ht="12.75" customHeight="1" x14ac:dyDescent="0.2">
      <c r="A136" s="118" t="s">
        <v>84</v>
      </c>
      <c r="B136" s="245" t="s">
        <v>85</v>
      </c>
      <c r="C136" s="95">
        <f t="shared" si="22"/>
        <v>83</v>
      </c>
      <c r="D136" s="95">
        <f t="shared" si="22"/>
        <v>16</v>
      </c>
      <c r="E136" s="95">
        <f t="shared" si="22"/>
        <v>0</v>
      </c>
      <c r="F136" s="95">
        <f t="shared" si="22"/>
        <v>0</v>
      </c>
      <c r="G136" s="95">
        <f t="shared" si="22"/>
        <v>29</v>
      </c>
      <c r="H136" s="95">
        <f t="shared" si="22"/>
        <v>5</v>
      </c>
      <c r="I136" s="95">
        <f t="shared" si="22"/>
        <v>4</v>
      </c>
      <c r="J136" s="95">
        <f t="shared" si="22"/>
        <v>3</v>
      </c>
      <c r="K136" s="104">
        <f t="shared" si="23"/>
        <v>140</v>
      </c>
    </row>
    <row r="137" spans="1:11" ht="12.75" customHeight="1" x14ac:dyDescent="0.2">
      <c r="A137" s="118" t="s">
        <v>86</v>
      </c>
      <c r="B137" s="245" t="s">
        <v>87</v>
      </c>
      <c r="C137" s="95">
        <f t="shared" si="22"/>
        <v>40</v>
      </c>
      <c r="D137" s="95">
        <f t="shared" si="22"/>
        <v>36</v>
      </c>
      <c r="E137" s="95">
        <f t="shared" si="22"/>
        <v>0</v>
      </c>
      <c r="F137" s="95">
        <f t="shared" si="22"/>
        <v>0</v>
      </c>
      <c r="G137" s="95">
        <f t="shared" si="22"/>
        <v>10</v>
      </c>
      <c r="H137" s="95">
        <f t="shared" si="22"/>
        <v>0</v>
      </c>
      <c r="I137" s="95">
        <f t="shared" si="22"/>
        <v>1</v>
      </c>
      <c r="J137" s="95">
        <f t="shared" si="22"/>
        <v>1</v>
      </c>
      <c r="K137" s="104">
        <f t="shared" si="23"/>
        <v>88</v>
      </c>
    </row>
    <row r="138" spans="1:11" ht="12.75" customHeight="1" x14ac:dyDescent="0.2">
      <c r="A138" s="118" t="s">
        <v>88</v>
      </c>
      <c r="B138" s="245" t="s">
        <v>89</v>
      </c>
      <c r="C138" s="95">
        <f t="shared" si="22"/>
        <v>113</v>
      </c>
      <c r="D138" s="95">
        <f t="shared" si="22"/>
        <v>21</v>
      </c>
      <c r="E138" s="95">
        <f t="shared" si="22"/>
        <v>0</v>
      </c>
      <c r="F138" s="95">
        <f t="shared" si="22"/>
        <v>0</v>
      </c>
      <c r="G138" s="95">
        <f t="shared" si="22"/>
        <v>52</v>
      </c>
      <c r="H138" s="95">
        <f t="shared" si="22"/>
        <v>16</v>
      </c>
      <c r="I138" s="95">
        <f t="shared" si="22"/>
        <v>7</v>
      </c>
      <c r="J138" s="95">
        <f t="shared" si="22"/>
        <v>3</v>
      </c>
      <c r="K138" s="104">
        <f t="shared" si="23"/>
        <v>212</v>
      </c>
    </row>
    <row r="139" spans="1:11" ht="12.75" customHeight="1" x14ac:dyDescent="0.2">
      <c r="A139" s="118" t="s">
        <v>90</v>
      </c>
      <c r="B139" s="245" t="s">
        <v>91</v>
      </c>
      <c r="C139" s="95">
        <f t="shared" si="22"/>
        <v>116</v>
      </c>
      <c r="D139" s="95">
        <f t="shared" si="22"/>
        <v>0</v>
      </c>
      <c r="E139" s="95">
        <f t="shared" si="22"/>
        <v>0</v>
      </c>
      <c r="F139" s="95">
        <f t="shared" si="22"/>
        <v>0</v>
      </c>
      <c r="G139" s="95">
        <f t="shared" si="22"/>
        <v>67</v>
      </c>
      <c r="H139" s="95">
        <f t="shared" si="22"/>
        <v>7</v>
      </c>
      <c r="I139" s="95">
        <f t="shared" si="22"/>
        <v>47</v>
      </c>
      <c r="J139" s="95">
        <f t="shared" si="22"/>
        <v>6</v>
      </c>
      <c r="K139" s="104">
        <f t="shared" si="23"/>
        <v>243</v>
      </c>
    </row>
    <row r="140" spans="1:11" ht="12.75" customHeight="1" x14ac:dyDescent="0.2">
      <c r="A140" s="118" t="s">
        <v>92</v>
      </c>
      <c r="B140" s="245" t="s">
        <v>93</v>
      </c>
      <c r="C140" s="95">
        <f t="shared" si="22"/>
        <v>21</v>
      </c>
      <c r="D140" s="95">
        <f t="shared" si="22"/>
        <v>2</v>
      </c>
      <c r="E140" s="95">
        <f t="shared" si="22"/>
        <v>0</v>
      </c>
      <c r="F140" s="95">
        <f t="shared" si="22"/>
        <v>0</v>
      </c>
      <c r="G140" s="95">
        <f t="shared" si="22"/>
        <v>30</v>
      </c>
      <c r="H140" s="95">
        <f t="shared" si="22"/>
        <v>0</v>
      </c>
      <c r="I140" s="95">
        <f t="shared" si="22"/>
        <v>0</v>
      </c>
      <c r="J140" s="95">
        <f t="shared" si="22"/>
        <v>0</v>
      </c>
      <c r="K140" s="104">
        <f t="shared" si="23"/>
        <v>53</v>
      </c>
    </row>
    <row r="141" spans="1:11" ht="12.75" customHeight="1" x14ac:dyDescent="0.2">
      <c r="A141" s="118" t="s">
        <v>94</v>
      </c>
      <c r="B141" s="245" t="s">
        <v>95</v>
      </c>
      <c r="C141" s="95">
        <f t="shared" si="22"/>
        <v>18</v>
      </c>
      <c r="D141" s="95">
        <f t="shared" si="22"/>
        <v>0</v>
      </c>
      <c r="E141" s="95">
        <f t="shared" si="22"/>
        <v>0</v>
      </c>
      <c r="F141" s="95">
        <f t="shared" si="22"/>
        <v>0</v>
      </c>
      <c r="G141" s="95">
        <f t="shared" si="22"/>
        <v>20</v>
      </c>
      <c r="H141" s="95">
        <f t="shared" si="22"/>
        <v>3</v>
      </c>
      <c r="I141" s="95">
        <f t="shared" si="22"/>
        <v>0</v>
      </c>
      <c r="J141" s="95">
        <f t="shared" si="22"/>
        <v>0</v>
      </c>
      <c r="K141" s="104">
        <f t="shared" si="23"/>
        <v>41</v>
      </c>
    </row>
    <row r="142" spans="1:11" ht="12.75" customHeight="1" x14ac:dyDescent="0.2">
      <c r="A142" s="118" t="s">
        <v>96</v>
      </c>
      <c r="B142" s="245" t="s">
        <v>97</v>
      </c>
      <c r="C142" s="95">
        <f t="shared" si="22"/>
        <v>101</v>
      </c>
      <c r="D142" s="95">
        <f t="shared" si="22"/>
        <v>21</v>
      </c>
      <c r="E142" s="95">
        <f t="shared" si="22"/>
        <v>0</v>
      </c>
      <c r="F142" s="95">
        <f t="shared" si="22"/>
        <v>0</v>
      </c>
      <c r="G142" s="95">
        <f t="shared" si="22"/>
        <v>54</v>
      </c>
      <c r="H142" s="95">
        <f t="shared" si="22"/>
        <v>32</v>
      </c>
      <c r="I142" s="95">
        <f t="shared" si="22"/>
        <v>20</v>
      </c>
      <c r="J142" s="95">
        <f t="shared" si="22"/>
        <v>11</v>
      </c>
      <c r="K142" s="104">
        <f t="shared" si="23"/>
        <v>239</v>
      </c>
    </row>
    <row r="143" spans="1:11" ht="12.75" customHeight="1" x14ac:dyDescent="0.2">
      <c r="A143" s="118" t="s">
        <v>98</v>
      </c>
      <c r="B143" s="245" t="s">
        <v>99</v>
      </c>
      <c r="C143" s="95">
        <f t="shared" si="22"/>
        <v>269</v>
      </c>
      <c r="D143" s="95">
        <f t="shared" si="22"/>
        <v>74</v>
      </c>
      <c r="E143" s="95">
        <f t="shared" si="22"/>
        <v>0</v>
      </c>
      <c r="F143" s="95">
        <f t="shared" si="22"/>
        <v>0</v>
      </c>
      <c r="G143" s="95">
        <f t="shared" si="22"/>
        <v>35</v>
      </c>
      <c r="H143" s="95">
        <f t="shared" si="22"/>
        <v>91</v>
      </c>
      <c r="I143" s="95">
        <f t="shared" si="22"/>
        <v>2</v>
      </c>
      <c r="J143" s="95">
        <f t="shared" si="22"/>
        <v>5</v>
      </c>
      <c r="K143" s="104">
        <f t="shared" si="23"/>
        <v>476</v>
      </c>
    </row>
    <row r="144" spans="1:11" ht="12.75" customHeight="1" thickBot="1" x14ac:dyDescent="0.25">
      <c r="A144" s="118" t="s">
        <v>100</v>
      </c>
      <c r="B144" s="245" t="s">
        <v>101</v>
      </c>
      <c r="C144" s="95">
        <f t="shared" si="22"/>
        <v>11</v>
      </c>
      <c r="D144" s="95">
        <f t="shared" si="22"/>
        <v>1</v>
      </c>
      <c r="E144" s="95">
        <f t="shared" si="22"/>
        <v>0</v>
      </c>
      <c r="F144" s="95">
        <f t="shared" si="22"/>
        <v>0</v>
      </c>
      <c r="G144" s="95">
        <f t="shared" si="22"/>
        <v>3</v>
      </c>
      <c r="H144" s="95">
        <f t="shared" si="22"/>
        <v>7</v>
      </c>
      <c r="I144" s="95">
        <f t="shared" si="22"/>
        <v>0</v>
      </c>
      <c r="J144" s="95">
        <f t="shared" si="22"/>
        <v>0</v>
      </c>
      <c r="K144" s="104">
        <f t="shared" si="23"/>
        <v>22</v>
      </c>
    </row>
    <row r="145" spans="1:11" x14ac:dyDescent="0.2">
      <c r="A145" s="164" t="s">
        <v>105</v>
      </c>
      <c r="B145" s="165" t="s">
        <v>103</v>
      </c>
      <c r="C145" s="166">
        <f>SUM(C134:C144)</f>
        <v>1042</v>
      </c>
      <c r="D145" s="166">
        <f t="shared" ref="D145:J145" si="24">SUM(D134:D144)</f>
        <v>231</v>
      </c>
      <c r="E145" s="166">
        <f t="shared" si="24"/>
        <v>71</v>
      </c>
      <c r="F145" s="166">
        <f t="shared" si="24"/>
        <v>0</v>
      </c>
      <c r="G145" s="166">
        <f t="shared" si="24"/>
        <v>432</v>
      </c>
      <c r="H145" s="166">
        <f t="shared" si="24"/>
        <v>161</v>
      </c>
      <c r="I145" s="166">
        <f t="shared" si="24"/>
        <v>82</v>
      </c>
      <c r="J145" s="166">
        <f t="shared" si="24"/>
        <v>33</v>
      </c>
      <c r="K145" s="167">
        <f>SUM(K134:K144)</f>
        <v>2052</v>
      </c>
    </row>
    <row r="146" spans="1:11" x14ac:dyDescent="0.2">
      <c r="A146" s="12" t="s">
        <v>151</v>
      </c>
      <c r="B146" s="108" t="s">
        <v>103</v>
      </c>
      <c r="C146" s="8">
        <f>C130+C114+C98+C82+C66+C50+C34+C18</f>
        <v>769</v>
      </c>
      <c r="D146" s="8">
        <f t="shared" ref="D146:J147" si="25">D130+D114+D98+D82+D66+D50+D34+D18</f>
        <v>195</v>
      </c>
      <c r="E146" s="8">
        <f t="shared" si="25"/>
        <v>68</v>
      </c>
      <c r="F146" s="8">
        <f t="shared" si="25"/>
        <v>0</v>
      </c>
      <c r="G146" s="8">
        <f t="shared" si="25"/>
        <v>288</v>
      </c>
      <c r="H146" s="8">
        <f t="shared" si="25"/>
        <v>129</v>
      </c>
      <c r="I146" s="8">
        <f t="shared" si="25"/>
        <v>40</v>
      </c>
      <c r="J146" s="8">
        <f t="shared" si="25"/>
        <v>15</v>
      </c>
      <c r="K146" s="16">
        <f>SUM(C146:J146)</f>
        <v>1504</v>
      </c>
    </row>
    <row r="147" spans="1:11" ht="13.5" thickBot="1" x14ac:dyDescent="0.25">
      <c r="A147" s="38" t="s">
        <v>152</v>
      </c>
      <c r="B147" s="109" t="s">
        <v>103</v>
      </c>
      <c r="C147" s="71">
        <f>C131+C115+C99+C83+C67+C51+C35+C19</f>
        <v>60</v>
      </c>
      <c r="D147" s="71">
        <f t="shared" si="25"/>
        <v>1</v>
      </c>
      <c r="E147" s="71">
        <f t="shared" si="25"/>
        <v>0</v>
      </c>
      <c r="F147" s="71">
        <f t="shared" si="25"/>
        <v>0</v>
      </c>
      <c r="G147" s="71">
        <f t="shared" si="25"/>
        <v>48</v>
      </c>
      <c r="H147" s="71">
        <f t="shared" si="25"/>
        <v>2</v>
      </c>
      <c r="I147" s="71">
        <f t="shared" si="25"/>
        <v>34</v>
      </c>
      <c r="J147" s="71">
        <f t="shared" si="25"/>
        <v>6</v>
      </c>
      <c r="K147" s="17">
        <f>SUM(C147:J147)</f>
        <v>151</v>
      </c>
    </row>
    <row r="149" spans="1:11" ht="15" customHeight="1" x14ac:dyDescent="0.2">
      <c r="A149" s="540" t="s">
        <v>183</v>
      </c>
      <c r="B149" s="540"/>
      <c r="C149" s="540"/>
      <c r="D149" s="540"/>
      <c r="E149" s="540"/>
      <c r="F149" s="540"/>
      <c r="G149" s="540"/>
      <c r="H149" s="540"/>
      <c r="I149" s="540"/>
      <c r="J149" s="540"/>
      <c r="K149" s="540"/>
    </row>
    <row r="150" spans="1:11" ht="15" customHeight="1" x14ac:dyDescent="0.2">
      <c r="A150" s="540" t="s">
        <v>184</v>
      </c>
      <c r="B150" s="540"/>
      <c r="C150" s="540"/>
      <c r="D150" s="540"/>
      <c r="E150" s="540"/>
      <c r="F150" s="540"/>
      <c r="G150" s="540"/>
      <c r="H150" s="540"/>
      <c r="I150" s="540"/>
      <c r="J150" s="540"/>
      <c r="K150" s="540"/>
    </row>
  </sheetData>
  <mergeCells count="19">
    <mergeCell ref="C68:K68"/>
    <mergeCell ref="A1:K1"/>
    <mergeCell ref="A2:A3"/>
    <mergeCell ref="C2:D2"/>
    <mergeCell ref="E2:F2"/>
    <mergeCell ref="G2:H2"/>
    <mergeCell ref="I2:J2"/>
    <mergeCell ref="C4:K4"/>
    <mergeCell ref="C5:K5"/>
    <mergeCell ref="C20:K20"/>
    <mergeCell ref="C36:K36"/>
    <mergeCell ref="C52:K52"/>
    <mergeCell ref="A150:K150"/>
    <mergeCell ref="C84:K84"/>
    <mergeCell ref="C100:K100"/>
    <mergeCell ref="C116:K116"/>
    <mergeCell ref="C132:K132"/>
    <mergeCell ref="C133:K133"/>
    <mergeCell ref="A149:K149"/>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90F5E-0456-45E5-A3CE-328A60E29B6D}">
  <sheetPr>
    <pageSetUpPr fitToPage="1"/>
  </sheetPr>
  <dimension ref="A1:W133"/>
  <sheetViews>
    <sheetView zoomScaleNormal="100" workbookViewId="0">
      <pane ySplit="3" topLeftCell="A103" activePane="bottomLeft" state="frozen"/>
      <selection pane="bottomLeft" activeCell="A120" sqref="A120"/>
    </sheetView>
  </sheetViews>
  <sheetFormatPr defaultColWidth="9.140625" defaultRowHeight="12.75" x14ac:dyDescent="0.2"/>
  <cols>
    <col min="1" max="1" width="47.85546875" style="2" customWidth="1"/>
    <col min="2" max="2" width="6.7109375" style="3" customWidth="1"/>
    <col min="3" max="3" width="9.1406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479" t="s">
        <v>185</v>
      </c>
      <c r="B1" s="480"/>
      <c r="C1" s="480"/>
      <c r="D1" s="480"/>
      <c r="E1" s="480"/>
      <c r="F1" s="480"/>
      <c r="G1" s="480"/>
      <c r="H1" s="480"/>
      <c r="I1" s="480"/>
      <c r="J1" s="480"/>
      <c r="K1" s="480"/>
      <c r="L1" s="480"/>
      <c r="M1" s="480"/>
      <c r="N1" s="480"/>
      <c r="O1" s="480"/>
      <c r="P1" s="480"/>
      <c r="Q1" s="480"/>
      <c r="R1" s="482"/>
      <c r="T1" s="63"/>
      <c r="U1" s="62"/>
      <c r="V1" s="62"/>
      <c r="W1" s="62"/>
    </row>
    <row r="2" spans="1:23" s="4" customFormat="1" ht="38.25" customHeight="1" x14ac:dyDescent="0.2">
      <c r="A2" s="544" t="s">
        <v>488</v>
      </c>
      <c r="B2" s="545"/>
      <c r="C2" s="528" t="s">
        <v>71</v>
      </c>
      <c r="D2" s="548"/>
      <c r="E2" s="548"/>
      <c r="F2" s="529"/>
      <c r="G2" s="528" t="s">
        <v>72</v>
      </c>
      <c r="H2" s="548"/>
      <c r="I2" s="548"/>
      <c r="J2" s="529"/>
      <c r="K2" s="528" t="s">
        <v>73</v>
      </c>
      <c r="L2" s="548"/>
      <c r="M2" s="548"/>
      <c r="N2" s="529"/>
      <c r="O2" s="528" t="s">
        <v>74</v>
      </c>
      <c r="P2" s="548"/>
      <c r="Q2" s="548"/>
      <c r="R2" s="549"/>
    </row>
    <row r="3" spans="1:23" s="4" customFormat="1" ht="51.75" customHeight="1" thickBot="1" x14ac:dyDescent="0.25">
      <c r="A3" s="546"/>
      <c r="B3" s="547"/>
      <c r="C3" s="117" t="s">
        <v>186</v>
      </c>
      <c r="D3" s="117" t="s">
        <v>187</v>
      </c>
      <c r="E3" s="117" t="s">
        <v>188</v>
      </c>
      <c r="F3" s="117" t="s">
        <v>189</v>
      </c>
      <c r="G3" s="117" t="s">
        <v>186</v>
      </c>
      <c r="H3" s="117" t="s">
        <v>187</v>
      </c>
      <c r="I3" s="117" t="s">
        <v>188</v>
      </c>
      <c r="J3" s="117" t="s">
        <v>189</v>
      </c>
      <c r="K3" s="117" t="s">
        <v>186</v>
      </c>
      <c r="L3" s="117" t="s">
        <v>187</v>
      </c>
      <c r="M3" s="117" t="s">
        <v>186</v>
      </c>
      <c r="N3" s="117" t="s">
        <v>189</v>
      </c>
      <c r="O3" s="117" t="s">
        <v>186</v>
      </c>
      <c r="P3" s="117" t="s">
        <v>187</v>
      </c>
      <c r="Q3" s="117" t="s">
        <v>188</v>
      </c>
      <c r="R3" s="340" t="s">
        <v>189</v>
      </c>
      <c r="V3" s="4" t="s">
        <v>497</v>
      </c>
    </row>
    <row r="4" spans="1:23" s="5" customFormat="1" x14ac:dyDescent="0.2">
      <c r="A4" s="77" t="s">
        <v>489</v>
      </c>
      <c r="B4" s="39"/>
      <c r="C4" s="493"/>
      <c r="D4" s="494"/>
      <c r="E4" s="494"/>
      <c r="F4" s="494"/>
      <c r="G4" s="494"/>
      <c r="H4" s="494"/>
      <c r="I4" s="494"/>
      <c r="J4" s="494"/>
      <c r="K4" s="494"/>
      <c r="L4" s="494"/>
      <c r="M4" s="494"/>
      <c r="N4" s="494"/>
      <c r="O4" s="494"/>
      <c r="P4" s="494"/>
      <c r="Q4" s="494"/>
      <c r="R4" s="495"/>
    </row>
    <row r="5" spans="1:23" s="2" customFormat="1" x14ac:dyDescent="0.2">
      <c r="A5" s="243" t="s">
        <v>78</v>
      </c>
      <c r="B5" s="244" t="s">
        <v>79</v>
      </c>
      <c r="C5" s="258"/>
      <c r="D5" s="259"/>
      <c r="E5" s="259"/>
      <c r="F5" s="259"/>
      <c r="G5" s="259"/>
      <c r="H5" s="259"/>
      <c r="I5" s="259"/>
      <c r="J5" s="259"/>
      <c r="K5" s="259"/>
      <c r="L5" s="259"/>
      <c r="M5" s="259"/>
      <c r="N5" s="259"/>
      <c r="O5" s="259"/>
      <c r="P5" s="259"/>
      <c r="Q5" s="259"/>
      <c r="R5" s="260"/>
    </row>
    <row r="6" spans="1:23" x14ac:dyDescent="0.2">
      <c r="A6" s="118" t="s">
        <v>80</v>
      </c>
      <c r="B6" s="245" t="s">
        <v>81</v>
      </c>
      <c r="C6" s="169"/>
      <c r="D6" s="170"/>
      <c r="E6" s="170"/>
      <c r="F6" s="170"/>
      <c r="G6" s="170"/>
      <c r="H6" s="170"/>
      <c r="I6" s="170"/>
      <c r="J6" s="170"/>
      <c r="K6" s="170"/>
      <c r="L6" s="170"/>
      <c r="M6" s="170"/>
      <c r="N6" s="170"/>
      <c r="O6" s="170"/>
      <c r="P6" s="170"/>
      <c r="Q6" s="170"/>
      <c r="R6" s="171"/>
    </row>
    <row r="7" spans="1:23" x14ac:dyDescent="0.2">
      <c r="A7" s="118" t="s">
        <v>82</v>
      </c>
      <c r="B7" s="245" t="s">
        <v>83</v>
      </c>
      <c r="C7" s="169"/>
      <c r="D7" s="170"/>
      <c r="E7" s="170"/>
      <c r="F7" s="170"/>
      <c r="G7" s="170"/>
      <c r="H7" s="170"/>
      <c r="I7" s="170"/>
      <c r="J7" s="170"/>
      <c r="K7" s="170"/>
      <c r="L7" s="170"/>
      <c r="M7" s="170"/>
      <c r="N7" s="170"/>
      <c r="O7" s="170"/>
      <c r="P7" s="170"/>
      <c r="Q7" s="170"/>
      <c r="R7" s="171"/>
    </row>
    <row r="8" spans="1:23" x14ac:dyDescent="0.2">
      <c r="A8" s="118" t="s">
        <v>84</v>
      </c>
      <c r="B8" s="245" t="s">
        <v>85</v>
      </c>
      <c r="C8" s="169"/>
      <c r="D8" s="170"/>
      <c r="E8" s="170"/>
      <c r="F8" s="170"/>
      <c r="G8" s="170"/>
      <c r="H8" s="170"/>
      <c r="I8" s="170"/>
      <c r="J8" s="170"/>
      <c r="K8" s="170"/>
      <c r="L8" s="170"/>
      <c r="M8" s="170"/>
      <c r="N8" s="170"/>
      <c r="O8" s="170"/>
      <c r="P8" s="170"/>
      <c r="Q8" s="170"/>
      <c r="R8" s="171"/>
    </row>
    <row r="9" spans="1:23" x14ac:dyDescent="0.2">
      <c r="A9" s="118" t="s">
        <v>86</v>
      </c>
      <c r="B9" s="245" t="s">
        <v>87</v>
      </c>
      <c r="C9" s="169">
        <v>70</v>
      </c>
      <c r="D9" s="170">
        <v>70</v>
      </c>
      <c r="E9" s="170">
        <v>51</v>
      </c>
      <c r="F9" s="170">
        <v>29</v>
      </c>
      <c r="G9" s="170"/>
      <c r="H9" s="170"/>
      <c r="I9" s="170"/>
      <c r="J9" s="170"/>
      <c r="K9" s="170">
        <v>6</v>
      </c>
      <c r="L9" s="170">
        <v>6</v>
      </c>
      <c r="M9" s="170">
        <v>5</v>
      </c>
      <c r="N9" s="170">
        <v>3</v>
      </c>
      <c r="O9" s="170"/>
      <c r="P9" s="170"/>
      <c r="Q9" s="170"/>
      <c r="R9" s="171"/>
    </row>
    <row r="10" spans="1:23" x14ac:dyDescent="0.2">
      <c r="A10" s="118" t="s">
        <v>88</v>
      </c>
      <c r="B10" s="245" t="s">
        <v>89</v>
      </c>
      <c r="C10" s="169">
        <v>1101</v>
      </c>
      <c r="D10" s="170">
        <v>1302</v>
      </c>
      <c r="E10" s="170">
        <v>834</v>
      </c>
      <c r="F10" s="170">
        <v>487</v>
      </c>
      <c r="G10" s="170"/>
      <c r="H10" s="170"/>
      <c r="I10" s="170"/>
      <c r="J10" s="170"/>
      <c r="K10" s="170">
        <v>202</v>
      </c>
      <c r="L10" s="170">
        <v>220</v>
      </c>
      <c r="M10" s="170">
        <v>176</v>
      </c>
      <c r="N10" s="170">
        <v>148</v>
      </c>
      <c r="O10" s="170">
        <v>16</v>
      </c>
      <c r="P10" s="170">
        <v>16</v>
      </c>
      <c r="Q10" s="170">
        <v>11</v>
      </c>
      <c r="R10" s="171">
        <v>10</v>
      </c>
    </row>
    <row r="11" spans="1:23" x14ac:dyDescent="0.2">
      <c r="A11" s="118" t="s">
        <v>90</v>
      </c>
      <c r="B11" s="245" t="s">
        <v>91</v>
      </c>
      <c r="C11" s="169"/>
      <c r="D11" s="170"/>
      <c r="E11" s="170"/>
      <c r="F11" s="170"/>
      <c r="G11" s="170"/>
      <c r="H11" s="170"/>
      <c r="I11" s="170"/>
      <c r="J11" s="170"/>
      <c r="K11" s="170"/>
      <c r="L11" s="170"/>
      <c r="M11" s="170"/>
      <c r="N11" s="170"/>
      <c r="O11" s="170"/>
      <c r="P11" s="170"/>
      <c r="Q11" s="170"/>
      <c r="R11" s="171"/>
    </row>
    <row r="12" spans="1:23" x14ac:dyDescent="0.2">
      <c r="A12" s="118" t="s">
        <v>92</v>
      </c>
      <c r="B12" s="245" t="s">
        <v>93</v>
      </c>
      <c r="C12" s="169">
        <v>116</v>
      </c>
      <c r="D12" s="170">
        <v>116</v>
      </c>
      <c r="E12" s="170">
        <v>80</v>
      </c>
      <c r="F12" s="170">
        <v>52</v>
      </c>
      <c r="G12" s="170"/>
      <c r="H12" s="170"/>
      <c r="I12" s="170"/>
      <c r="J12" s="170"/>
      <c r="K12" s="170">
        <v>17</v>
      </c>
      <c r="L12" s="170">
        <v>21</v>
      </c>
      <c r="M12" s="170">
        <v>12</v>
      </c>
      <c r="N12" s="170">
        <v>9</v>
      </c>
      <c r="O12" s="170"/>
      <c r="P12" s="170"/>
      <c r="Q12" s="170"/>
      <c r="R12" s="171"/>
    </row>
    <row r="13" spans="1:23" x14ac:dyDescent="0.2">
      <c r="A13" s="118" t="s">
        <v>94</v>
      </c>
      <c r="B13" s="245" t="s">
        <v>95</v>
      </c>
      <c r="C13" s="169"/>
      <c r="D13" s="170"/>
      <c r="E13" s="170"/>
      <c r="F13" s="170"/>
      <c r="G13" s="170"/>
      <c r="H13" s="170"/>
      <c r="I13" s="170"/>
      <c r="J13" s="170"/>
      <c r="K13" s="170"/>
      <c r="L13" s="170"/>
      <c r="M13" s="170"/>
      <c r="N13" s="170"/>
      <c r="O13" s="170"/>
      <c r="P13" s="170"/>
      <c r="Q13" s="170"/>
      <c r="R13" s="171"/>
    </row>
    <row r="14" spans="1:23" x14ac:dyDescent="0.2">
      <c r="A14" s="118" t="s">
        <v>96</v>
      </c>
      <c r="B14" s="245" t="s">
        <v>97</v>
      </c>
      <c r="C14" s="169"/>
      <c r="D14" s="170"/>
      <c r="E14" s="170"/>
      <c r="F14" s="170"/>
      <c r="G14" s="170"/>
      <c r="H14" s="170"/>
      <c r="I14" s="170"/>
      <c r="J14" s="170"/>
      <c r="K14" s="170"/>
      <c r="L14" s="170"/>
      <c r="M14" s="170"/>
      <c r="N14" s="170"/>
      <c r="O14" s="170"/>
      <c r="P14" s="170"/>
      <c r="Q14" s="170"/>
      <c r="R14" s="171"/>
    </row>
    <row r="15" spans="1:23" x14ac:dyDescent="0.2">
      <c r="A15" s="118" t="s">
        <v>98</v>
      </c>
      <c r="B15" s="245" t="s">
        <v>99</v>
      </c>
      <c r="C15" s="169"/>
      <c r="D15" s="170"/>
      <c r="E15" s="170"/>
      <c r="F15" s="170"/>
      <c r="G15" s="170"/>
      <c r="H15" s="170"/>
      <c r="I15" s="170"/>
      <c r="J15" s="170"/>
      <c r="K15" s="170"/>
      <c r="L15" s="170"/>
      <c r="M15" s="170"/>
      <c r="N15" s="170"/>
      <c r="O15" s="170"/>
      <c r="P15" s="170"/>
      <c r="Q15" s="170"/>
      <c r="R15" s="171"/>
    </row>
    <row r="16" spans="1:23" x14ac:dyDescent="0.2">
      <c r="A16" s="118" t="s">
        <v>100</v>
      </c>
      <c r="B16" s="245" t="s">
        <v>101</v>
      </c>
      <c r="C16" s="169"/>
      <c r="D16" s="170"/>
      <c r="E16" s="170"/>
      <c r="F16" s="170"/>
      <c r="G16" s="170"/>
      <c r="H16" s="170"/>
      <c r="I16" s="170"/>
      <c r="J16" s="170"/>
      <c r="K16" s="170"/>
      <c r="L16" s="170"/>
      <c r="M16" s="170"/>
      <c r="N16" s="170"/>
      <c r="O16" s="170"/>
      <c r="P16" s="170"/>
      <c r="Q16" s="170"/>
      <c r="R16" s="171"/>
    </row>
    <row r="17" spans="1:18" x14ac:dyDescent="0.2">
      <c r="A17" s="246" t="s">
        <v>102</v>
      </c>
      <c r="B17" s="247" t="s">
        <v>103</v>
      </c>
      <c r="C17" s="262">
        <v>1226</v>
      </c>
      <c r="D17" s="262">
        <f>SUM(D6:D16)</f>
        <v>1488</v>
      </c>
      <c r="E17" s="262">
        <f>SUM(E6:E16)</f>
        <v>965</v>
      </c>
      <c r="F17" s="262">
        <f>SUM(F6:F16)</f>
        <v>568</v>
      </c>
      <c r="G17" s="262">
        <v>0</v>
      </c>
      <c r="H17" s="262">
        <f>SUM(H6:H16)</f>
        <v>0</v>
      </c>
      <c r="I17" s="262">
        <f>SUM(I6:I16)</f>
        <v>0</v>
      </c>
      <c r="J17" s="262">
        <f>SUM(J6:J16)</f>
        <v>0</v>
      </c>
      <c r="K17" s="262">
        <v>223</v>
      </c>
      <c r="L17" s="262">
        <f>SUM(L6:L16)</f>
        <v>247</v>
      </c>
      <c r="M17" s="262">
        <f>SUM(M6:M16)</f>
        <v>193</v>
      </c>
      <c r="N17" s="262">
        <f>SUM(N6:N16)</f>
        <v>160</v>
      </c>
      <c r="O17" s="262">
        <v>16</v>
      </c>
      <c r="P17" s="262">
        <f>SUM(P6:P16)</f>
        <v>16</v>
      </c>
      <c r="Q17" s="262">
        <f>SUM(Q6:Q16)</f>
        <v>11</v>
      </c>
      <c r="R17" s="263">
        <f>SUM(R6:R16)</f>
        <v>10</v>
      </c>
    </row>
    <row r="18" spans="1:18" s="5" customFormat="1" x14ac:dyDescent="0.2">
      <c r="A18" s="121" t="s">
        <v>490</v>
      </c>
      <c r="B18" s="248"/>
      <c r="C18" s="473"/>
      <c r="D18" s="474"/>
      <c r="E18" s="474"/>
      <c r="F18" s="474"/>
      <c r="G18" s="474"/>
      <c r="H18" s="474"/>
      <c r="I18" s="474"/>
      <c r="J18" s="474"/>
      <c r="K18" s="474"/>
      <c r="L18" s="474"/>
      <c r="M18" s="474"/>
      <c r="N18" s="474"/>
      <c r="O18" s="474"/>
      <c r="P18" s="474"/>
      <c r="Q18" s="474"/>
      <c r="R18" s="475"/>
    </row>
    <row r="19" spans="1:18" s="2" customFormat="1" x14ac:dyDescent="0.2">
      <c r="A19" s="243" t="s">
        <v>78</v>
      </c>
      <c r="B19" s="244" t="s">
        <v>79</v>
      </c>
      <c r="C19" s="258"/>
      <c r="D19" s="259"/>
      <c r="E19" s="259"/>
      <c r="F19" s="259"/>
      <c r="G19" s="259"/>
      <c r="H19" s="259"/>
      <c r="I19" s="259"/>
      <c r="J19" s="259"/>
      <c r="K19" s="259"/>
      <c r="L19" s="259"/>
      <c r="M19" s="259"/>
      <c r="N19" s="259"/>
      <c r="O19" s="259"/>
      <c r="P19" s="259"/>
      <c r="Q19" s="259"/>
      <c r="R19" s="260"/>
    </row>
    <row r="20" spans="1:18" x14ac:dyDescent="0.2">
      <c r="A20" s="118" t="s">
        <v>80</v>
      </c>
      <c r="B20" s="245" t="s">
        <v>81</v>
      </c>
      <c r="C20" s="169"/>
      <c r="D20" s="170"/>
      <c r="E20" s="170"/>
      <c r="F20" s="170"/>
      <c r="G20" s="170"/>
      <c r="H20" s="170"/>
      <c r="I20" s="170"/>
      <c r="J20" s="170"/>
      <c r="K20" s="170"/>
      <c r="L20" s="170"/>
      <c r="M20" s="170"/>
      <c r="N20" s="170"/>
      <c r="O20" s="170"/>
      <c r="P20" s="170"/>
      <c r="Q20" s="170"/>
      <c r="R20" s="171"/>
    </row>
    <row r="21" spans="1:18" x14ac:dyDescent="0.2">
      <c r="A21" s="118" t="s">
        <v>82</v>
      </c>
      <c r="B21" s="245" t="s">
        <v>83</v>
      </c>
      <c r="C21" s="169">
        <v>232</v>
      </c>
      <c r="D21" s="170">
        <v>267</v>
      </c>
      <c r="E21" s="170">
        <v>147</v>
      </c>
      <c r="F21" s="170">
        <v>80</v>
      </c>
      <c r="G21" s="170"/>
      <c r="H21" s="170"/>
      <c r="I21" s="170"/>
      <c r="J21" s="170"/>
      <c r="K21" s="170">
        <v>54</v>
      </c>
      <c r="L21" s="170">
        <v>54</v>
      </c>
      <c r="M21" s="170">
        <v>28</v>
      </c>
      <c r="N21" s="170">
        <v>27</v>
      </c>
      <c r="O21" s="170"/>
      <c r="P21" s="170"/>
      <c r="Q21" s="170"/>
      <c r="R21" s="171"/>
    </row>
    <row r="22" spans="1:18" x14ac:dyDescent="0.2">
      <c r="A22" s="118" t="s">
        <v>84</v>
      </c>
      <c r="B22" s="245" t="s">
        <v>85</v>
      </c>
      <c r="C22" s="169">
        <v>723</v>
      </c>
      <c r="D22" s="170">
        <v>824</v>
      </c>
      <c r="E22" s="170">
        <v>459</v>
      </c>
      <c r="F22" s="170">
        <v>244</v>
      </c>
      <c r="G22" s="170"/>
      <c r="H22" s="170"/>
      <c r="I22" s="170"/>
      <c r="J22" s="170"/>
      <c r="K22" s="170">
        <v>120</v>
      </c>
      <c r="L22" s="170">
        <v>127</v>
      </c>
      <c r="M22" s="170">
        <v>56</v>
      </c>
      <c r="N22" s="170">
        <v>37</v>
      </c>
      <c r="O22" s="170">
        <v>10</v>
      </c>
      <c r="P22" s="170">
        <v>10</v>
      </c>
      <c r="Q22" s="170">
        <v>7</v>
      </c>
      <c r="R22" s="171">
        <v>7</v>
      </c>
    </row>
    <row r="23" spans="1:18" x14ac:dyDescent="0.2">
      <c r="A23" s="118" t="s">
        <v>86</v>
      </c>
      <c r="B23" s="245" t="s">
        <v>87</v>
      </c>
      <c r="C23" s="169">
        <v>77</v>
      </c>
      <c r="D23" s="170">
        <v>77</v>
      </c>
      <c r="E23" s="170">
        <v>46</v>
      </c>
      <c r="F23" s="170">
        <v>24</v>
      </c>
      <c r="G23" s="170"/>
      <c r="H23" s="170"/>
      <c r="I23" s="170"/>
      <c r="J23" s="170"/>
      <c r="K23" s="170">
        <v>21</v>
      </c>
      <c r="L23" s="170">
        <v>23</v>
      </c>
      <c r="M23" s="170">
        <v>20</v>
      </c>
      <c r="N23" s="170">
        <v>18</v>
      </c>
      <c r="O23" s="170"/>
      <c r="P23" s="170"/>
      <c r="Q23" s="170"/>
      <c r="R23" s="171"/>
    </row>
    <row r="24" spans="1:18" x14ac:dyDescent="0.2">
      <c r="A24" s="118" t="s">
        <v>88</v>
      </c>
      <c r="B24" s="245" t="s">
        <v>89</v>
      </c>
      <c r="C24" s="169"/>
      <c r="D24" s="170"/>
      <c r="E24" s="170"/>
      <c r="F24" s="170"/>
      <c r="G24" s="170"/>
      <c r="H24" s="170"/>
      <c r="I24" s="170"/>
      <c r="J24" s="170"/>
      <c r="K24" s="170"/>
      <c r="L24" s="170"/>
      <c r="M24" s="170"/>
      <c r="N24" s="170"/>
      <c r="O24" s="170"/>
      <c r="P24" s="170"/>
      <c r="Q24" s="170"/>
      <c r="R24" s="171"/>
    </row>
    <row r="25" spans="1:18" x14ac:dyDescent="0.2">
      <c r="A25" s="118" t="s">
        <v>90</v>
      </c>
      <c r="B25" s="245" t="s">
        <v>91</v>
      </c>
      <c r="C25" s="169"/>
      <c r="D25" s="170"/>
      <c r="E25" s="170"/>
      <c r="F25" s="170"/>
      <c r="G25" s="170"/>
      <c r="H25" s="170"/>
      <c r="I25" s="170"/>
      <c r="J25" s="170"/>
      <c r="K25" s="170"/>
      <c r="L25" s="170"/>
      <c r="M25" s="170"/>
      <c r="N25" s="170"/>
      <c r="O25" s="170"/>
      <c r="P25" s="170"/>
      <c r="Q25" s="170"/>
      <c r="R25" s="171"/>
    </row>
    <row r="26" spans="1:18" x14ac:dyDescent="0.2">
      <c r="A26" s="118" t="s">
        <v>92</v>
      </c>
      <c r="B26" s="245" t="s">
        <v>93</v>
      </c>
      <c r="C26" s="169"/>
      <c r="D26" s="170"/>
      <c r="E26" s="170"/>
      <c r="F26" s="170"/>
      <c r="G26" s="170"/>
      <c r="H26" s="170"/>
      <c r="I26" s="170"/>
      <c r="J26" s="170"/>
      <c r="K26" s="170"/>
      <c r="L26" s="170"/>
      <c r="M26" s="170"/>
      <c r="N26" s="170"/>
      <c r="O26" s="170"/>
      <c r="P26" s="170"/>
      <c r="Q26" s="170"/>
      <c r="R26" s="171"/>
    </row>
    <row r="27" spans="1:18" x14ac:dyDescent="0.2">
      <c r="A27" s="118" t="s">
        <v>94</v>
      </c>
      <c r="B27" s="245" t="s">
        <v>95</v>
      </c>
      <c r="C27" s="169"/>
      <c r="D27" s="170"/>
      <c r="E27" s="170"/>
      <c r="F27" s="170"/>
      <c r="G27" s="170"/>
      <c r="H27" s="170"/>
      <c r="I27" s="170"/>
      <c r="J27" s="170"/>
      <c r="K27" s="170"/>
      <c r="L27" s="170"/>
      <c r="M27" s="170"/>
      <c r="N27" s="170"/>
      <c r="O27" s="170"/>
      <c r="P27" s="170"/>
      <c r="Q27" s="170"/>
      <c r="R27" s="171"/>
    </row>
    <row r="28" spans="1:18" x14ac:dyDescent="0.2">
      <c r="A28" s="118" t="s">
        <v>96</v>
      </c>
      <c r="B28" s="245" t="s">
        <v>97</v>
      </c>
      <c r="C28" s="169"/>
      <c r="D28" s="170"/>
      <c r="E28" s="170"/>
      <c r="F28" s="170"/>
      <c r="G28" s="170"/>
      <c r="H28" s="170"/>
      <c r="I28" s="170"/>
      <c r="J28" s="170"/>
      <c r="K28" s="170"/>
      <c r="L28" s="170"/>
      <c r="M28" s="170"/>
      <c r="N28" s="170"/>
      <c r="O28" s="170"/>
      <c r="P28" s="170"/>
      <c r="Q28" s="170"/>
      <c r="R28" s="171"/>
    </row>
    <row r="29" spans="1:18" x14ac:dyDescent="0.2">
      <c r="A29" s="118" t="s">
        <v>98</v>
      </c>
      <c r="B29" s="245" t="s">
        <v>99</v>
      </c>
      <c r="C29" s="172"/>
      <c r="D29" s="173"/>
      <c r="E29" s="173"/>
      <c r="F29" s="173"/>
      <c r="G29" s="173"/>
      <c r="H29" s="173"/>
      <c r="I29" s="173"/>
      <c r="J29" s="173"/>
      <c r="K29" s="173"/>
      <c r="L29" s="173"/>
      <c r="M29" s="173"/>
      <c r="N29" s="173"/>
      <c r="O29" s="173"/>
      <c r="P29" s="173"/>
      <c r="Q29" s="173"/>
      <c r="R29" s="174"/>
    </row>
    <row r="30" spans="1:18" x14ac:dyDescent="0.2">
      <c r="A30" s="118" t="s">
        <v>100</v>
      </c>
      <c r="B30" s="245" t="s">
        <v>101</v>
      </c>
      <c r="C30" s="172"/>
      <c r="D30" s="173"/>
      <c r="E30" s="173"/>
      <c r="F30" s="173"/>
      <c r="G30" s="173"/>
      <c r="H30" s="173"/>
      <c r="I30" s="173"/>
      <c r="J30" s="173"/>
      <c r="K30" s="173"/>
      <c r="L30" s="173"/>
      <c r="M30" s="173"/>
      <c r="N30" s="173"/>
      <c r="O30" s="173"/>
      <c r="P30" s="173"/>
      <c r="Q30" s="173"/>
      <c r="R30" s="174"/>
    </row>
    <row r="31" spans="1:18" x14ac:dyDescent="0.2">
      <c r="A31" s="246" t="s">
        <v>621</v>
      </c>
      <c r="B31" s="247" t="s">
        <v>103</v>
      </c>
      <c r="C31" s="261">
        <v>924</v>
      </c>
      <c r="D31" s="262">
        <f>SUM(D20:D30)</f>
        <v>1168</v>
      </c>
      <c r="E31" s="262">
        <f>SUM(E20:E30)</f>
        <v>652</v>
      </c>
      <c r="F31" s="262">
        <f>SUM(F20:F30)</f>
        <v>348</v>
      </c>
      <c r="G31" s="262">
        <v>0</v>
      </c>
      <c r="H31" s="262">
        <f>SUM(H20:H30)</f>
        <v>0</v>
      </c>
      <c r="I31" s="262">
        <f>SUM(I20:I30)</f>
        <v>0</v>
      </c>
      <c r="J31" s="262">
        <f>SUM(J20:J30)</f>
        <v>0</v>
      </c>
      <c r="K31" s="262">
        <v>175</v>
      </c>
      <c r="L31" s="262">
        <f>SUM(L20:L30)</f>
        <v>204</v>
      </c>
      <c r="M31" s="262">
        <f>SUM(M20:M30)</f>
        <v>104</v>
      </c>
      <c r="N31" s="262">
        <f>SUM(N20:N30)</f>
        <v>82</v>
      </c>
      <c r="O31" s="262">
        <v>10</v>
      </c>
      <c r="P31" s="262">
        <f>SUM(P20:P30)</f>
        <v>10</v>
      </c>
      <c r="Q31" s="262">
        <f>SUM(Q20:Q30)</f>
        <v>7</v>
      </c>
      <c r="R31" s="263">
        <f>SUM(R20:R30)</f>
        <v>7</v>
      </c>
    </row>
    <row r="32" spans="1:18" x14ac:dyDescent="0.2">
      <c r="A32" s="121" t="s">
        <v>491</v>
      </c>
      <c r="B32" s="248"/>
      <c r="C32" s="473"/>
      <c r="D32" s="474"/>
      <c r="E32" s="474"/>
      <c r="F32" s="474"/>
      <c r="G32" s="474"/>
      <c r="H32" s="474"/>
      <c r="I32" s="474"/>
      <c r="J32" s="474"/>
      <c r="K32" s="474"/>
      <c r="L32" s="474"/>
      <c r="M32" s="474"/>
      <c r="N32" s="474"/>
      <c r="O32" s="474"/>
      <c r="P32" s="474"/>
      <c r="Q32" s="474"/>
      <c r="R32" s="475"/>
    </row>
    <row r="33" spans="1:18" x14ac:dyDescent="0.2">
      <c r="A33" s="243" t="s">
        <v>78</v>
      </c>
      <c r="B33" s="244" t="s">
        <v>79</v>
      </c>
      <c r="C33" s="258"/>
      <c r="D33" s="259"/>
      <c r="E33" s="259"/>
      <c r="F33" s="259"/>
      <c r="G33" s="259"/>
      <c r="H33" s="259"/>
      <c r="I33" s="259"/>
      <c r="J33" s="259"/>
      <c r="K33" s="259"/>
      <c r="L33" s="259"/>
      <c r="M33" s="259"/>
      <c r="N33" s="259"/>
      <c r="O33" s="259"/>
      <c r="P33" s="259"/>
      <c r="Q33" s="259"/>
      <c r="R33" s="260"/>
    </row>
    <row r="34" spans="1:18" x14ac:dyDescent="0.2">
      <c r="A34" s="118" t="s">
        <v>80</v>
      </c>
      <c r="B34" s="245" t="s">
        <v>81</v>
      </c>
      <c r="C34" s="169"/>
      <c r="D34" s="170"/>
      <c r="E34" s="170"/>
      <c r="F34" s="170"/>
      <c r="G34" s="170"/>
      <c r="H34" s="170"/>
      <c r="I34" s="170"/>
      <c r="J34" s="170"/>
      <c r="K34" s="170"/>
      <c r="L34" s="170"/>
      <c r="M34" s="170"/>
      <c r="N34" s="170"/>
      <c r="O34" s="170"/>
      <c r="P34" s="170"/>
      <c r="Q34" s="170"/>
      <c r="R34" s="171"/>
    </row>
    <row r="35" spans="1:18" x14ac:dyDescent="0.2">
      <c r="A35" s="118" t="s">
        <v>82</v>
      </c>
      <c r="B35" s="245" t="s">
        <v>83</v>
      </c>
      <c r="C35" s="169">
        <v>1296</v>
      </c>
      <c r="D35" s="170">
        <v>1678</v>
      </c>
      <c r="E35" s="170">
        <v>716</v>
      </c>
      <c r="F35" s="170">
        <v>360</v>
      </c>
      <c r="G35" s="170">
        <v>240</v>
      </c>
      <c r="H35" s="170">
        <v>240</v>
      </c>
      <c r="I35" s="170">
        <v>103</v>
      </c>
      <c r="J35" s="170">
        <v>64</v>
      </c>
      <c r="K35" s="170">
        <v>294</v>
      </c>
      <c r="L35" s="170">
        <v>310</v>
      </c>
      <c r="M35" s="170">
        <v>194</v>
      </c>
      <c r="N35" s="170">
        <v>174</v>
      </c>
      <c r="O35" s="170">
        <v>6</v>
      </c>
      <c r="P35" s="170">
        <v>7</v>
      </c>
      <c r="Q35" s="170">
        <v>3</v>
      </c>
      <c r="R35" s="171">
        <v>3</v>
      </c>
    </row>
    <row r="36" spans="1:18" x14ac:dyDescent="0.2">
      <c r="A36" s="118" t="s">
        <v>84</v>
      </c>
      <c r="B36" s="245" t="s">
        <v>85</v>
      </c>
      <c r="C36" s="169"/>
      <c r="D36" s="170"/>
      <c r="E36" s="170"/>
      <c r="F36" s="170"/>
      <c r="G36" s="170"/>
      <c r="H36" s="170"/>
      <c r="I36" s="170"/>
      <c r="J36" s="170"/>
      <c r="K36" s="170"/>
      <c r="L36" s="170"/>
      <c r="M36" s="170"/>
      <c r="N36" s="170"/>
      <c r="O36" s="170"/>
      <c r="P36" s="170"/>
      <c r="Q36" s="170"/>
      <c r="R36" s="171"/>
    </row>
    <row r="37" spans="1:18" x14ac:dyDescent="0.2">
      <c r="A37" s="118" t="s">
        <v>86</v>
      </c>
      <c r="B37" s="245" t="s">
        <v>87</v>
      </c>
      <c r="C37" s="169">
        <v>531</v>
      </c>
      <c r="D37" s="170">
        <v>537</v>
      </c>
      <c r="E37" s="170">
        <v>50</v>
      </c>
      <c r="F37" s="170">
        <v>41</v>
      </c>
      <c r="G37" s="170"/>
      <c r="H37" s="170"/>
      <c r="I37" s="170"/>
      <c r="J37" s="170"/>
      <c r="K37" s="170">
        <v>83</v>
      </c>
      <c r="L37" s="170">
        <v>83</v>
      </c>
      <c r="M37" s="170">
        <v>35</v>
      </c>
      <c r="N37" s="170">
        <v>20</v>
      </c>
      <c r="O37" s="170">
        <v>11</v>
      </c>
      <c r="P37" s="170">
        <v>11</v>
      </c>
      <c r="Q37" s="170">
        <v>3</v>
      </c>
      <c r="R37" s="171">
        <v>3</v>
      </c>
    </row>
    <row r="38" spans="1:18" x14ac:dyDescent="0.2">
      <c r="A38" s="118" t="s">
        <v>88</v>
      </c>
      <c r="B38" s="245" t="s">
        <v>89</v>
      </c>
      <c r="C38" s="169"/>
      <c r="D38" s="170"/>
      <c r="E38" s="170"/>
      <c r="F38" s="170"/>
      <c r="G38" s="170"/>
      <c r="H38" s="170"/>
      <c r="I38" s="170"/>
      <c r="J38" s="170"/>
      <c r="K38" s="170"/>
      <c r="L38" s="170"/>
      <c r="M38" s="170"/>
      <c r="N38" s="170"/>
      <c r="O38" s="170"/>
      <c r="P38" s="170"/>
      <c r="Q38" s="170"/>
      <c r="R38" s="171"/>
    </row>
    <row r="39" spans="1:18" x14ac:dyDescent="0.2">
      <c r="A39" s="118" t="s">
        <v>90</v>
      </c>
      <c r="B39" s="245" t="s">
        <v>91</v>
      </c>
      <c r="C39" s="169"/>
      <c r="D39" s="170"/>
      <c r="E39" s="170"/>
      <c r="F39" s="170"/>
      <c r="G39" s="170"/>
      <c r="H39" s="170"/>
      <c r="I39" s="170"/>
      <c r="J39" s="170"/>
      <c r="K39" s="170"/>
      <c r="L39" s="170"/>
      <c r="M39" s="170"/>
      <c r="N39" s="170"/>
      <c r="O39" s="170"/>
      <c r="P39" s="170"/>
      <c r="Q39" s="170"/>
      <c r="R39" s="171"/>
    </row>
    <row r="40" spans="1:18" x14ac:dyDescent="0.2">
      <c r="A40" s="118" t="s">
        <v>92</v>
      </c>
      <c r="B40" s="245" t="s">
        <v>93</v>
      </c>
      <c r="C40" s="169"/>
      <c r="D40" s="170"/>
      <c r="E40" s="170"/>
      <c r="F40" s="170"/>
      <c r="G40" s="170"/>
      <c r="H40" s="170"/>
      <c r="I40" s="170"/>
      <c r="J40" s="170"/>
      <c r="K40" s="170"/>
      <c r="L40" s="170"/>
      <c r="M40" s="170"/>
      <c r="N40" s="170"/>
      <c r="O40" s="170"/>
      <c r="P40" s="170"/>
      <c r="Q40" s="170"/>
      <c r="R40" s="171"/>
    </row>
    <row r="41" spans="1:18" x14ac:dyDescent="0.2">
      <c r="A41" s="118" t="s">
        <v>94</v>
      </c>
      <c r="B41" s="245" t="s">
        <v>95</v>
      </c>
      <c r="C41" s="169"/>
      <c r="D41" s="170"/>
      <c r="E41" s="170"/>
      <c r="F41" s="170"/>
      <c r="G41" s="170"/>
      <c r="H41" s="170"/>
      <c r="I41" s="170"/>
      <c r="J41" s="170"/>
      <c r="K41" s="170"/>
      <c r="L41" s="170"/>
      <c r="M41" s="170"/>
      <c r="N41" s="170"/>
      <c r="O41" s="170"/>
      <c r="P41" s="170"/>
      <c r="Q41" s="170"/>
      <c r="R41" s="171"/>
    </row>
    <row r="42" spans="1:18" x14ac:dyDescent="0.2">
      <c r="A42" s="118" t="s">
        <v>96</v>
      </c>
      <c r="B42" s="245" t="s">
        <v>97</v>
      </c>
      <c r="C42" s="169"/>
      <c r="D42" s="170"/>
      <c r="E42" s="170"/>
      <c r="F42" s="170"/>
      <c r="G42" s="170"/>
      <c r="H42" s="170"/>
      <c r="I42" s="170"/>
      <c r="J42" s="170"/>
      <c r="K42" s="170"/>
      <c r="L42" s="170"/>
      <c r="M42" s="170"/>
      <c r="N42" s="170"/>
      <c r="O42" s="170"/>
      <c r="P42" s="170"/>
      <c r="Q42" s="170"/>
      <c r="R42" s="171"/>
    </row>
    <row r="43" spans="1:18" x14ac:dyDescent="0.2">
      <c r="A43" s="118" t="s">
        <v>98</v>
      </c>
      <c r="B43" s="245" t="s">
        <v>99</v>
      </c>
      <c r="C43" s="172"/>
      <c r="D43" s="173"/>
      <c r="E43" s="173"/>
      <c r="F43" s="173"/>
      <c r="G43" s="173"/>
      <c r="H43" s="173"/>
      <c r="I43" s="173"/>
      <c r="J43" s="173"/>
      <c r="K43" s="173"/>
      <c r="L43" s="173"/>
      <c r="M43" s="173"/>
      <c r="N43" s="173"/>
      <c r="O43" s="173"/>
      <c r="P43" s="173"/>
      <c r="Q43" s="173"/>
      <c r="R43" s="174"/>
    </row>
    <row r="44" spans="1:18" x14ac:dyDescent="0.2">
      <c r="A44" s="118" t="s">
        <v>100</v>
      </c>
      <c r="B44" s="245" t="s">
        <v>101</v>
      </c>
      <c r="C44" s="172">
        <v>110</v>
      </c>
      <c r="D44" s="173">
        <v>110</v>
      </c>
      <c r="E44" s="173">
        <v>43</v>
      </c>
      <c r="F44" s="173">
        <v>19</v>
      </c>
      <c r="G44" s="173"/>
      <c r="H44" s="173"/>
      <c r="I44" s="173"/>
      <c r="J44" s="173"/>
      <c r="K44" s="173">
        <v>19</v>
      </c>
      <c r="L44" s="173">
        <v>19</v>
      </c>
      <c r="M44" s="173">
        <v>14</v>
      </c>
      <c r="N44" s="173">
        <v>7</v>
      </c>
      <c r="O44" s="173"/>
      <c r="P44" s="173"/>
      <c r="Q44" s="173"/>
      <c r="R44" s="174"/>
    </row>
    <row r="45" spans="1:18" x14ac:dyDescent="0.2">
      <c r="A45" s="246" t="s">
        <v>621</v>
      </c>
      <c r="B45" s="247"/>
      <c r="C45" s="261">
        <v>1808</v>
      </c>
      <c r="D45" s="262">
        <f>SUM(D34:D44)</f>
        <v>2325</v>
      </c>
      <c r="E45" s="262">
        <f>SUM(E34:E44)</f>
        <v>809</v>
      </c>
      <c r="F45" s="262">
        <f>SUM(F34:F44)</f>
        <v>420</v>
      </c>
      <c r="G45" s="262">
        <v>240</v>
      </c>
      <c r="H45" s="262">
        <f>SUM(H34:H44)</f>
        <v>240</v>
      </c>
      <c r="I45" s="262">
        <f>SUM(I34:I44)</f>
        <v>103</v>
      </c>
      <c r="J45" s="262">
        <f>SUM(J34:J44)</f>
        <v>64</v>
      </c>
      <c r="K45" s="262">
        <v>387</v>
      </c>
      <c r="L45" s="262">
        <f>SUM(L34:L44)</f>
        <v>412</v>
      </c>
      <c r="M45" s="262">
        <f>SUM(M34:M44)</f>
        <v>243</v>
      </c>
      <c r="N45" s="262">
        <f>SUM(N34:N44)</f>
        <v>201</v>
      </c>
      <c r="O45" s="262">
        <v>17</v>
      </c>
      <c r="P45" s="262">
        <f>SUM(P34:P44)</f>
        <v>18</v>
      </c>
      <c r="Q45" s="262">
        <f>SUM(Q34:Q44)</f>
        <v>6</v>
      </c>
      <c r="R45" s="263">
        <f>SUM(R34:R44)</f>
        <v>6</v>
      </c>
    </row>
    <row r="46" spans="1:18" x14ac:dyDescent="0.2">
      <c r="A46" s="121" t="s">
        <v>492</v>
      </c>
      <c r="B46" s="248"/>
      <c r="C46" s="473"/>
      <c r="D46" s="474"/>
      <c r="E46" s="474"/>
      <c r="F46" s="474"/>
      <c r="G46" s="474"/>
      <c r="H46" s="474"/>
      <c r="I46" s="474"/>
      <c r="J46" s="474"/>
      <c r="K46" s="474"/>
      <c r="L46" s="474"/>
      <c r="M46" s="474"/>
      <c r="N46" s="474"/>
      <c r="O46" s="474"/>
      <c r="P46" s="474"/>
      <c r="Q46" s="474"/>
      <c r="R46" s="475"/>
    </row>
    <row r="47" spans="1:18" x14ac:dyDescent="0.2">
      <c r="A47" s="243" t="s">
        <v>78</v>
      </c>
      <c r="B47" s="244" t="s">
        <v>79</v>
      </c>
      <c r="C47" s="258"/>
      <c r="D47" s="259"/>
      <c r="E47" s="259"/>
      <c r="F47" s="259"/>
      <c r="G47" s="259"/>
      <c r="H47" s="259"/>
      <c r="I47" s="259"/>
      <c r="J47" s="259"/>
      <c r="K47" s="259"/>
      <c r="L47" s="259"/>
      <c r="M47" s="259"/>
      <c r="N47" s="259"/>
      <c r="O47" s="259"/>
      <c r="P47" s="259"/>
      <c r="Q47" s="259"/>
      <c r="R47" s="260"/>
    </row>
    <row r="48" spans="1:18" x14ac:dyDescent="0.2">
      <c r="A48" s="118" t="s">
        <v>80</v>
      </c>
      <c r="B48" s="245" t="s">
        <v>81</v>
      </c>
      <c r="C48" s="169"/>
      <c r="D48" s="170"/>
      <c r="E48" s="170"/>
      <c r="F48" s="170"/>
      <c r="G48" s="170"/>
      <c r="H48" s="170"/>
      <c r="I48" s="170"/>
      <c r="J48" s="170"/>
      <c r="K48" s="170"/>
      <c r="L48" s="170"/>
      <c r="M48" s="170"/>
      <c r="N48" s="170"/>
      <c r="O48" s="170"/>
      <c r="P48" s="170"/>
      <c r="Q48" s="170"/>
      <c r="R48" s="171"/>
    </row>
    <row r="49" spans="1:18" x14ac:dyDescent="0.2">
      <c r="A49" s="118" t="s">
        <v>82</v>
      </c>
      <c r="B49" s="245" t="s">
        <v>83</v>
      </c>
      <c r="C49" s="169">
        <v>99</v>
      </c>
      <c r="D49" s="170">
        <v>107</v>
      </c>
      <c r="E49" s="170">
        <v>64</v>
      </c>
      <c r="F49" s="170">
        <v>35</v>
      </c>
      <c r="G49" s="170"/>
      <c r="H49" s="170"/>
      <c r="I49" s="170"/>
      <c r="J49" s="170"/>
      <c r="K49" s="170">
        <v>32</v>
      </c>
      <c r="L49" s="170">
        <v>37</v>
      </c>
      <c r="M49" s="170">
        <v>25</v>
      </c>
      <c r="N49" s="170">
        <v>22</v>
      </c>
      <c r="O49" s="170"/>
      <c r="P49" s="170"/>
      <c r="Q49" s="170"/>
      <c r="R49" s="171"/>
    </row>
    <row r="50" spans="1:18" x14ac:dyDescent="0.2">
      <c r="A50" s="118" t="s">
        <v>84</v>
      </c>
      <c r="B50" s="245" t="s">
        <v>85</v>
      </c>
      <c r="C50" s="169"/>
      <c r="D50" s="170"/>
      <c r="E50" s="170"/>
      <c r="F50" s="170"/>
      <c r="G50" s="170"/>
      <c r="H50" s="170"/>
      <c r="I50" s="170"/>
      <c r="J50" s="170"/>
      <c r="K50" s="170"/>
      <c r="L50" s="170"/>
      <c r="M50" s="170"/>
      <c r="N50" s="170"/>
      <c r="O50" s="170"/>
      <c r="P50" s="170"/>
      <c r="Q50" s="170"/>
      <c r="R50" s="171"/>
    </row>
    <row r="51" spans="1:18" x14ac:dyDescent="0.2">
      <c r="A51" s="118" t="s">
        <v>86</v>
      </c>
      <c r="B51" s="245" t="s">
        <v>87</v>
      </c>
      <c r="C51" s="169"/>
      <c r="D51" s="170"/>
      <c r="E51" s="170"/>
      <c r="F51" s="170"/>
      <c r="G51" s="170"/>
      <c r="H51" s="170"/>
      <c r="I51" s="170"/>
      <c r="J51" s="170"/>
      <c r="K51" s="170"/>
      <c r="L51" s="170"/>
      <c r="M51" s="170"/>
      <c r="N51" s="170"/>
      <c r="O51" s="170"/>
      <c r="P51" s="170"/>
      <c r="Q51" s="170"/>
      <c r="R51" s="171"/>
    </row>
    <row r="52" spans="1:18" x14ac:dyDescent="0.2">
      <c r="A52" s="118" t="s">
        <v>88</v>
      </c>
      <c r="B52" s="245" t="s">
        <v>89</v>
      </c>
      <c r="C52" s="169"/>
      <c r="D52" s="170"/>
      <c r="E52" s="170"/>
      <c r="F52" s="170"/>
      <c r="G52" s="170"/>
      <c r="H52" s="170"/>
      <c r="I52" s="170"/>
      <c r="J52" s="170"/>
      <c r="K52" s="170"/>
      <c r="L52" s="170"/>
      <c r="M52" s="170"/>
      <c r="N52" s="170"/>
      <c r="O52" s="170"/>
      <c r="P52" s="170"/>
      <c r="Q52" s="170"/>
      <c r="R52" s="171"/>
    </row>
    <row r="53" spans="1:18" x14ac:dyDescent="0.2">
      <c r="A53" s="118" t="s">
        <v>90</v>
      </c>
      <c r="B53" s="245" t="s">
        <v>91</v>
      </c>
      <c r="C53" s="169">
        <v>504</v>
      </c>
      <c r="D53" s="170">
        <v>580</v>
      </c>
      <c r="E53" s="170">
        <v>310</v>
      </c>
      <c r="F53" s="170">
        <v>219</v>
      </c>
      <c r="G53" s="170"/>
      <c r="H53" s="170"/>
      <c r="I53" s="170"/>
      <c r="J53" s="170"/>
      <c r="K53" s="170">
        <v>222</v>
      </c>
      <c r="L53" s="170">
        <v>267</v>
      </c>
      <c r="M53" s="170">
        <v>123</v>
      </c>
      <c r="N53" s="170">
        <v>87</v>
      </c>
      <c r="O53" s="170">
        <v>43</v>
      </c>
      <c r="P53" s="170">
        <v>44</v>
      </c>
      <c r="Q53" s="170">
        <v>38</v>
      </c>
      <c r="R53" s="171">
        <v>38</v>
      </c>
    </row>
    <row r="54" spans="1:18" x14ac:dyDescent="0.2">
      <c r="A54" s="118" t="s">
        <v>92</v>
      </c>
      <c r="B54" s="245" t="s">
        <v>93</v>
      </c>
      <c r="C54" s="169">
        <v>99</v>
      </c>
      <c r="D54" s="170">
        <v>102</v>
      </c>
      <c r="E54" s="170">
        <v>48</v>
      </c>
      <c r="F54" s="170">
        <v>42</v>
      </c>
      <c r="G54" s="170"/>
      <c r="H54" s="170"/>
      <c r="I54" s="170"/>
      <c r="J54" s="170"/>
      <c r="K54" s="170">
        <v>115</v>
      </c>
      <c r="L54" s="170">
        <v>115</v>
      </c>
      <c r="M54" s="170">
        <v>45</v>
      </c>
      <c r="N54" s="170">
        <v>38</v>
      </c>
      <c r="O54" s="170"/>
      <c r="P54" s="170"/>
      <c r="Q54" s="170"/>
      <c r="R54" s="171"/>
    </row>
    <row r="55" spans="1:18" x14ac:dyDescent="0.2">
      <c r="A55" s="118" t="s">
        <v>94</v>
      </c>
      <c r="B55" s="245" t="s">
        <v>95</v>
      </c>
      <c r="C55" s="169">
        <v>17</v>
      </c>
      <c r="D55" s="170">
        <v>17</v>
      </c>
      <c r="E55" s="170">
        <v>10</v>
      </c>
      <c r="F55" s="170">
        <v>8</v>
      </c>
      <c r="G55" s="170"/>
      <c r="H55" s="170"/>
      <c r="I55" s="170"/>
      <c r="J55" s="170"/>
      <c r="K55" s="170"/>
      <c r="L55" s="170"/>
      <c r="M55" s="170"/>
      <c r="N55" s="170"/>
      <c r="O55" s="170"/>
      <c r="P55" s="170"/>
      <c r="Q55" s="170"/>
      <c r="R55" s="171"/>
    </row>
    <row r="56" spans="1:18" x14ac:dyDescent="0.2">
      <c r="A56" s="118" t="s">
        <v>96</v>
      </c>
      <c r="B56" s="245" t="s">
        <v>97</v>
      </c>
      <c r="C56" s="169"/>
      <c r="D56" s="170"/>
      <c r="E56" s="170"/>
      <c r="F56" s="170"/>
      <c r="G56" s="170"/>
      <c r="H56" s="170"/>
      <c r="I56" s="170"/>
      <c r="J56" s="170"/>
      <c r="K56" s="170"/>
      <c r="L56" s="170"/>
      <c r="M56" s="170"/>
      <c r="N56" s="170"/>
      <c r="O56" s="170"/>
      <c r="P56" s="170"/>
      <c r="Q56" s="170"/>
      <c r="R56" s="171"/>
    </row>
    <row r="57" spans="1:18" x14ac:dyDescent="0.2">
      <c r="A57" s="118" t="s">
        <v>98</v>
      </c>
      <c r="B57" s="245" t="s">
        <v>99</v>
      </c>
      <c r="C57" s="172"/>
      <c r="D57" s="173"/>
      <c r="E57" s="173"/>
      <c r="F57" s="173"/>
      <c r="G57" s="173"/>
      <c r="H57" s="173"/>
      <c r="I57" s="173"/>
      <c r="J57" s="173"/>
      <c r="K57" s="173"/>
      <c r="L57" s="173"/>
      <c r="M57" s="173"/>
      <c r="N57" s="173"/>
      <c r="O57" s="173"/>
      <c r="P57" s="173"/>
      <c r="Q57" s="173"/>
      <c r="R57" s="174"/>
    </row>
    <row r="58" spans="1:18" x14ac:dyDescent="0.2">
      <c r="A58" s="118" t="s">
        <v>100</v>
      </c>
      <c r="B58" s="245" t="s">
        <v>101</v>
      </c>
      <c r="C58" s="172"/>
      <c r="D58" s="173"/>
      <c r="E58" s="173"/>
      <c r="F58" s="173"/>
      <c r="G58" s="173"/>
      <c r="H58" s="173"/>
      <c r="I58" s="173"/>
      <c r="J58" s="173"/>
      <c r="K58" s="173"/>
      <c r="L58" s="173"/>
      <c r="M58" s="173"/>
      <c r="N58" s="173"/>
      <c r="O58" s="173"/>
      <c r="P58" s="173"/>
      <c r="Q58" s="173"/>
      <c r="R58" s="174"/>
    </row>
    <row r="59" spans="1:18" x14ac:dyDescent="0.2">
      <c r="A59" s="246" t="s">
        <v>102</v>
      </c>
      <c r="B59" s="247"/>
      <c r="C59" s="261">
        <v>688</v>
      </c>
      <c r="D59" s="262">
        <f>SUM(D48:D58)</f>
        <v>806</v>
      </c>
      <c r="E59" s="262">
        <f>SUM(E48:E58)</f>
        <v>432</v>
      </c>
      <c r="F59" s="262">
        <f>SUM(F48:F58)</f>
        <v>304</v>
      </c>
      <c r="G59" s="262">
        <v>0</v>
      </c>
      <c r="H59" s="262">
        <f>SUM(H48:H58)</f>
        <v>0</v>
      </c>
      <c r="I59" s="262">
        <f>SUM(I48:I58)</f>
        <v>0</v>
      </c>
      <c r="J59" s="262">
        <f>SUM(J48:J58)</f>
        <v>0</v>
      </c>
      <c r="K59" s="262">
        <v>362</v>
      </c>
      <c r="L59" s="262">
        <f>SUM(L48:L58)</f>
        <v>419</v>
      </c>
      <c r="M59" s="262">
        <f>SUM(M48:M58)</f>
        <v>193</v>
      </c>
      <c r="N59" s="262">
        <f>SUM(N48:N58)</f>
        <v>147</v>
      </c>
      <c r="O59" s="262">
        <v>43</v>
      </c>
      <c r="P59" s="262">
        <f>SUM(P48:P58)</f>
        <v>44</v>
      </c>
      <c r="Q59" s="262">
        <f>SUM(Q48:Q58)</f>
        <v>38</v>
      </c>
      <c r="R59" s="263">
        <f>SUM(R48:R58)</f>
        <v>38</v>
      </c>
    </row>
    <row r="60" spans="1:18" x14ac:dyDescent="0.2">
      <c r="A60" s="121" t="s">
        <v>493</v>
      </c>
      <c r="B60" s="248"/>
      <c r="C60" s="473"/>
      <c r="D60" s="474"/>
      <c r="E60" s="474"/>
      <c r="F60" s="474"/>
      <c r="G60" s="474"/>
      <c r="H60" s="474"/>
      <c r="I60" s="474"/>
      <c r="J60" s="474"/>
      <c r="K60" s="474"/>
      <c r="L60" s="474"/>
      <c r="M60" s="474"/>
      <c r="N60" s="474"/>
      <c r="O60" s="474"/>
      <c r="P60" s="474"/>
      <c r="Q60" s="474"/>
      <c r="R60" s="475"/>
    </row>
    <row r="61" spans="1:18" x14ac:dyDescent="0.2">
      <c r="A61" s="243" t="s">
        <v>78</v>
      </c>
      <c r="B61" s="244" t="s">
        <v>79</v>
      </c>
      <c r="C61" s="258"/>
      <c r="D61" s="259"/>
      <c r="E61" s="259"/>
      <c r="F61" s="259"/>
      <c r="G61" s="259"/>
      <c r="H61" s="259"/>
      <c r="I61" s="259"/>
      <c r="J61" s="259"/>
      <c r="K61" s="259"/>
      <c r="L61" s="259"/>
      <c r="M61" s="259"/>
      <c r="N61" s="259"/>
      <c r="O61" s="259"/>
      <c r="P61" s="259"/>
      <c r="Q61" s="259"/>
      <c r="R61" s="260"/>
    </row>
    <row r="62" spans="1:18" x14ac:dyDescent="0.2">
      <c r="A62" s="118" t="s">
        <v>80</v>
      </c>
      <c r="B62" s="245" t="s">
        <v>81</v>
      </c>
      <c r="C62" s="169"/>
      <c r="D62" s="170"/>
      <c r="E62" s="170"/>
      <c r="F62" s="170"/>
      <c r="G62" s="170"/>
      <c r="H62" s="170"/>
      <c r="I62" s="170"/>
      <c r="J62" s="170"/>
      <c r="K62" s="170"/>
      <c r="L62" s="170"/>
      <c r="M62" s="170"/>
      <c r="N62" s="170"/>
      <c r="O62" s="170"/>
      <c r="P62" s="170"/>
      <c r="Q62" s="170"/>
      <c r="R62" s="171"/>
    </row>
    <row r="63" spans="1:18" x14ac:dyDescent="0.2">
      <c r="A63" s="118" t="s">
        <v>82</v>
      </c>
      <c r="B63" s="245" t="s">
        <v>83</v>
      </c>
      <c r="C63" s="169"/>
      <c r="D63" s="170"/>
      <c r="E63" s="170"/>
      <c r="F63" s="170"/>
      <c r="G63" s="170"/>
      <c r="H63" s="170"/>
      <c r="I63" s="170"/>
      <c r="J63" s="170"/>
      <c r="K63" s="170"/>
      <c r="L63" s="170"/>
      <c r="M63" s="170"/>
      <c r="N63" s="170"/>
      <c r="O63" s="170"/>
      <c r="P63" s="170"/>
      <c r="Q63" s="170"/>
      <c r="R63" s="171"/>
    </row>
    <row r="64" spans="1:18" x14ac:dyDescent="0.2">
      <c r="A64" s="118" t="s">
        <v>84</v>
      </c>
      <c r="B64" s="245" t="s">
        <v>85</v>
      </c>
      <c r="C64" s="169"/>
      <c r="D64" s="170"/>
      <c r="E64" s="170"/>
      <c r="F64" s="170"/>
      <c r="G64" s="170"/>
      <c r="H64" s="170"/>
      <c r="I64" s="170"/>
      <c r="J64" s="170"/>
      <c r="K64" s="170"/>
      <c r="L64" s="170"/>
      <c r="M64" s="170"/>
      <c r="N64" s="170"/>
      <c r="O64" s="170"/>
      <c r="P64" s="170"/>
      <c r="Q64" s="170"/>
      <c r="R64" s="171"/>
    </row>
    <row r="65" spans="1:18" x14ac:dyDescent="0.2">
      <c r="A65" s="118" t="s">
        <v>86</v>
      </c>
      <c r="B65" s="245" t="s">
        <v>87</v>
      </c>
      <c r="C65" s="169"/>
      <c r="D65" s="170"/>
      <c r="E65" s="170"/>
      <c r="F65" s="170"/>
      <c r="G65" s="170"/>
      <c r="H65" s="170"/>
      <c r="I65" s="170"/>
      <c r="J65" s="170"/>
      <c r="K65" s="170"/>
      <c r="L65" s="170"/>
      <c r="M65" s="170"/>
      <c r="N65" s="170"/>
      <c r="O65" s="170"/>
      <c r="P65" s="170"/>
      <c r="Q65" s="170"/>
      <c r="R65" s="171"/>
    </row>
    <row r="66" spans="1:18" x14ac:dyDescent="0.2">
      <c r="A66" s="118" t="s">
        <v>88</v>
      </c>
      <c r="B66" s="245" t="s">
        <v>89</v>
      </c>
      <c r="C66" s="169"/>
      <c r="D66" s="170"/>
      <c r="E66" s="170"/>
      <c r="F66" s="170"/>
      <c r="G66" s="170"/>
      <c r="H66" s="170"/>
      <c r="I66" s="170"/>
      <c r="J66" s="170"/>
      <c r="K66" s="170"/>
      <c r="L66" s="170"/>
      <c r="M66" s="170"/>
      <c r="N66" s="170"/>
      <c r="O66" s="170"/>
      <c r="P66" s="170"/>
      <c r="Q66" s="170"/>
      <c r="R66" s="171"/>
    </row>
    <row r="67" spans="1:18" x14ac:dyDescent="0.2">
      <c r="A67" s="118" t="s">
        <v>90</v>
      </c>
      <c r="B67" s="245" t="s">
        <v>91</v>
      </c>
      <c r="C67" s="169">
        <v>87</v>
      </c>
      <c r="D67" s="170">
        <v>88</v>
      </c>
      <c r="E67" s="170">
        <v>65</v>
      </c>
      <c r="F67" s="170">
        <v>46</v>
      </c>
      <c r="G67" s="170"/>
      <c r="H67" s="170"/>
      <c r="I67" s="170"/>
      <c r="J67" s="170"/>
      <c r="K67" s="170"/>
      <c r="L67" s="170"/>
      <c r="M67" s="170"/>
      <c r="N67" s="170"/>
      <c r="O67" s="170">
        <v>11</v>
      </c>
      <c r="P67" s="170">
        <v>11</v>
      </c>
      <c r="Q67" s="170">
        <v>8</v>
      </c>
      <c r="R67" s="171">
        <v>8</v>
      </c>
    </row>
    <row r="68" spans="1:18" x14ac:dyDescent="0.2">
      <c r="A68" s="118" t="s">
        <v>92</v>
      </c>
      <c r="B68" s="245" t="s">
        <v>93</v>
      </c>
      <c r="C68" s="169"/>
      <c r="D68" s="170"/>
      <c r="E68" s="170"/>
      <c r="F68" s="170"/>
      <c r="G68" s="170"/>
      <c r="H68" s="170"/>
      <c r="I68" s="170"/>
      <c r="J68" s="170"/>
      <c r="K68" s="170"/>
      <c r="L68" s="170"/>
      <c r="M68" s="170"/>
      <c r="N68" s="170"/>
      <c r="O68" s="170"/>
      <c r="P68" s="170"/>
      <c r="Q68" s="170"/>
      <c r="R68" s="171"/>
    </row>
    <row r="69" spans="1:18" x14ac:dyDescent="0.2">
      <c r="A69" s="118" t="s">
        <v>94</v>
      </c>
      <c r="B69" s="245" t="s">
        <v>95</v>
      </c>
      <c r="C69" s="169"/>
      <c r="D69" s="170"/>
      <c r="E69" s="170"/>
      <c r="F69" s="170"/>
      <c r="G69" s="170"/>
      <c r="H69" s="170"/>
      <c r="I69" s="170"/>
      <c r="J69" s="170"/>
      <c r="K69" s="170"/>
      <c r="L69" s="170"/>
      <c r="M69" s="170"/>
      <c r="N69" s="170"/>
      <c r="O69" s="170"/>
      <c r="P69" s="170"/>
      <c r="Q69" s="170"/>
      <c r="R69" s="171"/>
    </row>
    <row r="70" spans="1:18" x14ac:dyDescent="0.2">
      <c r="A70" s="118" t="s">
        <v>96</v>
      </c>
      <c r="B70" s="245" t="s">
        <v>97</v>
      </c>
      <c r="C70" s="169">
        <v>70</v>
      </c>
      <c r="D70" s="170">
        <v>71</v>
      </c>
      <c r="E70" s="170">
        <v>49</v>
      </c>
      <c r="F70" s="170">
        <v>34</v>
      </c>
      <c r="G70" s="170"/>
      <c r="H70" s="170"/>
      <c r="I70" s="170"/>
      <c r="J70" s="170"/>
      <c r="K70" s="170">
        <v>55</v>
      </c>
      <c r="L70" s="170">
        <v>55</v>
      </c>
      <c r="M70" s="170">
        <v>28</v>
      </c>
      <c r="N70" s="170">
        <v>23</v>
      </c>
      <c r="O70" s="170">
        <v>10</v>
      </c>
      <c r="P70" s="170">
        <v>10</v>
      </c>
      <c r="Q70" s="170">
        <v>8</v>
      </c>
      <c r="R70" s="171">
        <v>8</v>
      </c>
    </row>
    <row r="71" spans="1:18" x14ac:dyDescent="0.2">
      <c r="A71" s="118" t="s">
        <v>98</v>
      </c>
      <c r="B71" s="245" t="s">
        <v>99</v>
      </c>
      <c r="C71" s="172"/>
      <c r="D71" s="173"/>
      <c r="E71" s="173"/>
      <c r="F71" s="173"/>
      <c r="G71" s="173"/>
      <c r="H71" s="173"/>
      <c r="I71" s="173"/>
      <c r="J71" s="173"/>
      <c r="K71" s="173"/>
      <c r="L71" s="173"/>
      <c r="M71" s="173"/>
      <c r="N71" s="173"/>
      <c r="O71" s="173"/>
      <c r="P71" s="173"/>
      <c r="Q71" s="173"/>
      <c r="R71" s="174"/>
    </row>
    <row r="72" spans="1:18" x14ac:dyDescent="0.2">
      <c r="A72" s="118" t="s">
        <v>100</v>
      </c>
      <c r="B72" s="245" t="s">
        <v>101</v>
      </c>
      <c r="C72" s="172"/>
      <c r="D72" s="173"/>
      <c r="E72" s="173"/>
      <c r="F72" s="173"/>
      <c r="G72" s="173"/>
      <c r="H72" s="173"/>
      <c r="I72" s="173"/>
      <c r="J72" s="173"/>
      <c r="K72" s="173"/>
      <c r="L72" s="173"/>
      <c r="M72" s="173"/>
      <c r="N72" s="173"/>
      <c r="O72" s="173"/>
      <c r="P72" s="173"/>
      <c r="Q72" s="173"/>
      <c r="R72" s="174"/>
    </row>
    <row r="73" spans="1:18" x14ac:dyDescent="0.2">
      <c r="A73" s="246" t="s">
        <v>102</v>
      </c>
      <c r="B73" s="247"/>
      <c r="C73" s="261">
        <v>144</v>
      </c>
      <c r="D73" s="262">
        <f>SUM(D62:D72)</f>
        <v>159</v>
      </c>
      <c r="E73" s="262">
        <f>SUM(E62:E72)</f>
        <v>114</v>
      </c>
      <c r="F73" s="262">
        <f>SUM(F62:F72)</f>
        <v>80</v>
      </c>
      <c r="G73" s="262">
        <v>0</v>
      </c>
      <c r="H73" s="262">
        <f>SUM(H62:H72)</f>
        <v>0</v>
      </c>
      <c r="I73" s="262">
        <f>SUM(I62:I72)</f>
        <v>0</v>
      </c>
      <c r="J73" s="262">
        <f>SUM(J62:J72)</f>
        <v>0</v>
      </c>
      <c r="K73" s="262">
        <v>55</v>
      </c>
      <c r="L73" s="262">
        <f>SUM(L62:L72)</f>
        <v>55</v>
      </c>
      <c r="M73" s="262">
        <f>SUM(M62:M72)</f>
        <v>28</v>
      </c>
      <c r="N73" s="262">
        <f>SUM(N62:N72)</f>
        <v>23</v>
      </c>
      <c r="O73" s="262">
        <v>21</v>
      </c>
      <c r="P73" s="262">
        <f>SUM(P62:P72)</f>
        <v>21</v>
      </c>
      <c r="Q73" s="262">
        <f>SUM(Q62:Q72)</f>
        <v>16</v>
      </c>
      <c r="R73" s="263">
        <f>SUM(R62:R72)</f>
        <v>16</v>
      </c>
    </row>
    <row r="74" spans="1:18" x14ac:dyDescent="0.2">
      <c r="A74" s="121" t="s">
        <v>494</v>
      </c>
      <c r="B74" s="248"/>
      <c r="C74" s="473"/>
      <c r="D74" s="474"/>
      <c r="E74" s="474"/>
      <c r="F74" s="474"/>
      <c r="G74" s="474"/>
      <c r="H74" s="474"/>
      <c r="I74" s="474"/>
      <c r="J74" s="474"/>
      <c r="K74" s="474"/>
      <c r="L74" s="474"/>
      <c r="M74" s="474"/>
      <c r="N74" s="474"/>
      <c r="O74" s="474"/>
      <c r="P74" s="474"/>
      <c r="Q74" s="474"/>
      <c r="R74" s="475"/>
    </row>
    <row r="75" spans="1:18" x14ac:dyDescent="0.2">
      <c r="A75" s="243" t="s">
        <v>78</v>
      </c>
      <c r="B75" s="244" t="s">
        <v>79</v>
      </c>
      <c r="C75" s="258"/>
      <c r="D75" s="259"/>
      <c r="E75" s="259"/>
      <c r="F75" s="259"/>
      <c r="G75" s="259"/>
      <c r="H75" s="259"/>
      <c r="I75" s="259"/>
      <c r="J75" s="259"/>
      <c r="K75" s="259"/>
      <c r="L75" s="259"/>
      <c r="M75" s="259"/>
      <c r="N75" s="259"/>
      <c r="O75" s="259"/>
      <c r="P75" s="259"/>
      <c r="Q75" s="259"/>
      <c r="R75" s="260"/>
    </row>
    <row r="76" spans="1:18" x14ac:dyDescent="0.2">
      <c r="A76" s="118" t="s">
        <v>80</v>
      </c>
      <c r="B76" s="245" t="s">
        <v>81</v>
      </c>
      <c r="C76" s="169"/>
      <c r="D76" s="170"/>
      <c r="E76" s="170"/>
      <c r="F76" s="170"/>
      <c r="G76" s="170"/>
      <c r="H76" s="170"/>
      <c r="I76" s="170"/>
      <c r="J76" s="170"/>
      <c r="K76" s="170"/>
      <c r="L76" s="170"/>
      <c r="M76" s="170"/>
      <c r="N76" s="170"/>
      <c r="O76" s="170"/>
      <c r="P76" s="170"/>
      <c r="Q76" s="170"/>
      <c r="R76" s="171"/>
    </row>
    <row r="77" spans="1:18" x14ac:dyDescent="0.2">
      <c r="A77" s="118" t="s">
        <v>82</v>
      </c>
      <c r="B77" s="245" t="s">
        <v>83</v>
      </c>
      <c r="C77" s="169"/>
      <c r="D77" s="170"/>
      <c r="E77" s="170"/>
      <c r="F77" s="170"/>
      <c r="G77" s="170"/>
      <c r="H77" s="170"/>
      <c r="I77" s="170"/>
      <c r="J77" s="170"/>
      <c r="K77" s="170">
        <v>1</v>
      </c>
      <c r="L77" s="170">
        <v>1</v>
      </c>
      <c r="M77" s="170"/>
      <c r="N77" s="170"/>
      <c r="O77" s="170"/>
      <c r="P77" s="170"/>
      <c r="Q77" s="170"/>
      <c r="R77" s="171"/>
    </row>
    <row r="78" spans="1:18" x14ac:dyDescent="0.2">
      <c r="A78" s="118" t="s">
        <v>84</v>
      </c>
      <c r="B78" s="245" t="s">
        <v>85</v>
      </c>
      <c r="C78" s="169">
        <v>259</v>
      </c>
      <c r="D78" s="170">
        <v>279</v>
      </c>
      <c r="E78" s="170">
        <v>204</v>
      </c>
      <c r="F78" s="170">
        <v>137</v>
      </c>
      <c r="G78" s="170"/>
      <c r="H78" s="170"/>
      <c r="I78" s="170"/>
      <c r="J78" s="170"/>
      <c r="K78" s="170">
        <v>43</v>
      </c>
      <c r="L78" s="170">
        <v>45</v>
      </c>
      <c r="M78" s="170">
        <v>35</v>
      </c>
      <c r="N78" s="170">
        <v>30</v>
      </c>
      <c r="O78" s="170">
        <v>4</v>
      </c>
      <c r="P78" s="170">
        <v>4</v>
      </c>
      <c r="Q78" s="170">
        <v>3</v>
      </c>
      <c r="R78" s="171">
        <v>3</v>
      </c>
    </row>
    <row r="79" spans="1:18" x14ac:dyDescent="0.2">
      <c r="A79" s="118" t="s">
        <v>86</v>
      </c>
      <c r="B79" s="245" t="s">
        <v>87</v>
      </c>
      <c r="C79" s="169"/>
      <c r="D79" s="170"/>
      <c r="E79" s="170"/>
      <c r="F79" s="170"/>
      <c r="G79" s="170"/>
      <c r="H79" s="170"/>
      <c r="I79" s="170"/>
      <c r="J79" s="170"/>
      <c r="K79" s="170"/>
      <c r="L79" s="170"/>
      <c r="M79" s="170"/>
      <c r="N79" s="170"/>
      <c r="O79" s="170"/>
      <c r="P79" s="170"/>
      <c r="Q79" s="170"/>
      <c r="R79" s="171"/>
    </row>
    <row r="80" spans="1:18" x14ac:dyDescent="0.2">
      <c r="A80" s="118" t="s">
        <v>88</v>
      </c>
      <c r="B80" s="245" t="s">
        <v>89</v>
      </c>
      <c r="C80" s="169"/>
      <c r="D80" s="170"/>
      <c r="E80" s="170"/>
      <c r="F80" s="170"/>
      <c r="G80" s="170"/>
      <c r="H80" s="170"/>
      <c r="I80" s="170"/>
      <c r="J80" s="170"/>
      <c r="K80" s="170"/>
      <c r="L80" s="170"/>
      <c r="M80" s="170"/>
      <c r="N80" s="170"/>
      <c r="O80" s="170"/>
      <c r="P80" s="170"/>
      <c r="Q80" s="170"/>
      <c r="R80" s="171"/>
    </row>
    <row r="81" spans="1:18" x14ac:dyDescent="0.2">
      <c r="A81" s="118" t="s">
        <v>90</v>
      </c>
      <c r="B81" s="245" t="s">
        <v>91</v>
      </c>
      <c r="C81" s="169"/>
      <c r="D81" s="170"/>
      <c r="E81" s="170"/>
      <c r="F81" s="170"/>
      <c r="G81" s="170"/>
      <c r="H81" s="170"/>
      <c r="I81" s="170"/>
      <c r="J81" s="170"/>
      <c r="K81" s="170"/>
      <c r="L81" s="170"/>
      <c r="M81" s="170"/>
      <c r="N81" s="170"/>
      <c r="O81" s="170"/>
      <c r="P81" s="170"/>
      <c r="Q81" s="170"/>
      <c r="R81" s="171"/>
    </row>
    <row r="82" spans="1:18" x14ac:dyDescent="0.2">
      <c r="A82" s="118" t="s">
        <v>92</v>
      </c>
      <c r="B82" s="245" t="s">
        <v>93</v>
      </c>
      <c r="C82" s="169"/>
      <c r="D82" s="170"/>
      <c r="E82" s="170"/>
      <c r="F82" s="170"/>
      <c r="G82" s="170"/>
      <c r="H82" s="170"/>
      <c r="I82" s="170"/>
      <c r="J82" s="170"/>
      <c r="K82" s="170"/>
      <c r="L82" s="170"/>
      <c r="M82" s="170"/>
      <c r="N82" s="170"/>
      <c r="O82" s="170"/>
      <c r="P82" s="170"/>
      <c r="Q82" s="170"/>
      <c r="R82" s="171"/>
    </row>
    <row r="83" spans="1:18" x14ac:dyDescent="0.2">
      <c r="A83" s="118" t="s">
        <v>94</v>
      </c>
      <c r="B83" s="245" t="s">
        <v>95</v>
      </c>
      <c r="C83" s="169"/>
      <c r="D83" s="170"/>
      <c r="E83" s="170"/>
      <c r="F83" s="170"/>
      <c r="G83" s="170"/>
      <c r="H83" s="170"/>
      <c r="I83" s="170"/>
      <c r="J83" s="170"/>
      <c r="K83" s="170"/>
      <c r="L83" s="170"/>
      <c r="M83" s="170"/>
      <c r="N83" s="170"/>
      <c r="O83" s="170"/>
      <c r="P83" s="170"/>
      <c r="Q83" s="170"/>
      <c r="R83" s="171"/>
    </row>
    <row r="84" spans="1:18" x14ac:dyDescent="0.2">
      <c r="A84" s="118" t="s">
        <v>96</v>
      </c>
      <c r="B84" s="245" t="s">
        <v>97</v>
      </c>
      <c r="C84" s="169"/>
      <c r="D84" s="170"/>
      <c r="E84" s="170"/>
      <c r="F84" s="170"/>
      <c r="G84" s="170"/>
      <c r="H84" s="170"/>
      <c r="I84" s="170"/>
      <c r="J84" s="170"/>
      <c r="K84" s="170"/>
      <c r="L84" s="170"/>
      <c r="M84" s="170"/>
      <c r="N84" s="170"/>
      <c r="O84" s="170"/>
      <c r="P84" s="170"/>
      <c r="Q84" s="170"/>
      <c r="R84" s="171"/>
    </row>
    <row r="85" spans="1:18" x14ac:dyDescent="0.2">
      <c r="A85" s="118" t="s">
        <v>98</v>
      </c>
      <c r="B85" s="245" t="s">
        <v>99</v>
      </c>
      <c r="C85" s="172">
        <v>355</v>
      </c>
      <c r="D85" s="173">
        <v>381</v>
      </c>
      <c r="E85" s="173">
        <v>193</v>
      </c>
      <c r="F85" s="173">
        <v>146</v>
      </c>
      <c r="G85" s="173"/>
      <c r="H85" s="173"/>
      <c r="I85" s="173"/>
      <c r="J85" s="173"/>
      <c r="K85" s="173">
        <v>180</v>
      </c>
      <c r="L85" s="173">
        <v>190</v>
      </c>
      <c r="M85" s="173">
        <v>69</v>
      </c>
      <c r="N85" s="173">
        <v>48</v>
      </c>
      <c r="O85" s="173">
        <v>3</v>
      </c>
      <c r="P85" s="173">
        <v>3</v>
      </c>
      <c r="Q85" s="173">
        <v>1</v>
      </c>
      <c r="R85" s="174">
        <v>1</v>
      </c>
    </row>
    <row r="86" spans="1:18" x14ac:dyDescent="0.2">
      <c r="A86" s="118" t="s">
        <v>100</v>
      </c>
      <c r="B86" s="245" t="s">
        <v>101</v>
      </c>
      <c r="C86" s="172"/>
      <c r="D86" s="173"/>
      <c r="E86" s="173"/>
      <c r="F86" s="173"/>
      <c r="G86" s="173"/>
      <c r="H86" s="173"/>
      <c r="I86" s="173"/>
      <c r="J86" s="173"/>
      <c r="K86" s="173"/>
      <c r="L86" s="173"/>
      <c r="M86" s="173"/>
      <c r="N86" s="173"/>
      <c r="O86" s="173"/>
      <c r="P86" s="173"/>
      <c r="Q86" s="173"/>
      <c r="R86" s="174"/>
    </row>
    <row r="87" spans="1:18" x14ac:dyDescent="0.2">
      <c r="A87" s="246" t="s">
        <v>102</v>
      </c>
      <c r="B87" s="247"/>
      <c r="C87" s="261">
        <v>595</v>
      </c>
      <c r="D87" s="262">
        <f>SUM(D76:D86)</f>
        <v>660</v>
      </c>
      <c r="E87" s="262">
        <f>SUM(E76:E86)</f>
        <v>397</v>
      </c>
      <c r="F87" s="262">
        <f>SUM(F76:F86)</f>
        <v>283</v>
      </c>
      <c r="G87" s="262">
        <v>0</v>
      </c>
      <c r="H87" s="262">
        <f>SUM(H76:H86)</f>
        <v>0</v>
      </c>
      <c r="I87" s="262">
        <f>SUM(I76:I86)</f>
        <v>0</v>
      </c>
      <c r="J87" s="262">
        <f>SUM(J76:J86)</f>
        <v>0</v>
      </c>
      <c r="K87" s="262">
        <v>224</v>
      </c>
      <c r="L87" s="262">
        <f>SUM(L76:L86)</f>
        <v>236</v>
      </c>
      <c r="M87" s="262">
        <f>SUM(M76:M86)</f>
        <v>104</v>
      </c>
      <c r="N87" s="262">
        <f>SUM(N76:N86)</f>
        <v>78</v>
      </c>
      <c r="O87" s="262">
        <v>7</v>
      </c>
      <c r="P87" s="262">
        <f>SUM(P76:P86)</f>
        <v>7</v>
      </c>
      <c r="Q87" s="262">
        <f>SUM(Q76:Q86)</f>
        <v>4</v>
      </c>
      <c r="R87" s="263">
        <f>SUM(R76:R86)</f>
        <v>4</v>
      </c>
    </row>
    <row r="88" spans="1:18" x14ac:dyDescent="0.2">
      <c r="A88" s="121" t="s">
        <v>495</v>
      </c>
      <c r="B88" s="248"/>
      <c r="C88" s="473"/>
      <c r="D88" s="474"/>
      <c r="E88" s="474"/>
      <c r="F88" s="474"/>
      <c r="G88" s="474"/>
      <c r="H88" s="474"/>
      <c r="I88" s="474"/>
      <c r="J88" s="474"/>
      <c r="K88" s="474"/>
      <c r="L88" s="474"/>
      <c r="M88" s="474"/>
      <c r="N88" s="474"/>
      <c r="O88" s="474"/>
      <c r="P88" s="474"/>
      <c r="Q88" s="474"/>
      <c r="R88" s="475"/>
    </row>
    <row r="89" spans="1:18" x14ac:dyDescent="0.2">
      <c r="A89" s="243" t="s">
        <v>78</v>
      </c>
      <c r="B89" s="244" t="s">
        <v>79</v>
      </c>
      <c r="C89" s="258"/>
      <c r="D89" s="259"/>
      <c r="E89" s="259"/>
      <c r="F89" s="259"/>
      <c r="G89" s="259"/>
      <c r="H89" s="259"/>
      <c r="I89" s="259"/>
      <c r="J89" s="259"/>
      <c r="K89" s="259"/>
      <c r="L89" s="259"/>
      <c r="M89" s="259"/>
      <c r="N89" s="259"/>
      <c r="O89" s="259"/>
      <c r="P89" s="259"/>
      <c r="Q89" s="259"/>
      <c r="R89" s="260"/>
    </row>
    <row r="90" spans="1:18" x14ac:dyDescent="0.2">
      <c r="A90" s="118" t="s">
        <v>80</v>
      </c>
      <c r="B90" s="245" t="s">
        <v>81</v>
      </c>
      <c r="C90" s="169"/>
      <c r="D90" s="170"/>
      <c r="E90" s="170"/>
      <c r="F90" s="170"/>
      <c r="G90" s="170"/>
      <c r="H90" s="170"/>
      <c r="I90" s="170"/>
      <c r="J90" s="170"/>
      <c r="K90" s="170"/>
      <c r="L90" s="170"/>
      <c r="M90" s="170"/>
      <c r="N90" s="170"/>
      <c r="O90" s="170"/>
      <c r="P90" s="170"/>
      <c r="Q90" s="170"/>
      <c r="R90" s="171"/>
    </row>
    <row r="91" spans="1:18" x14ac:dyDescent="0.2">
      <c r="A91" s="118" t="s">
        <v>82</v>
      </c>
      <c r="B91" s="245" t="s">
        <v>83</v>
      </c>
      <c r="C91" s="169"/>
      <c r="D91" s="170"/>
      <c r="E91" s="170"/>
      <c r="F91" s="170"/>
      <c r="G91" s="170"/>
      <c r="H91" s="170"/>
      <c r="I91" s="170"/>
      <c r="J91" s="170"/>
      <c r="K91" s="170"/>
      <c r="L91" s="170"/>
      <c r="M91" s="170"/>
      <c r="N91" s="170"/>
      <c r="O91" s="170"/>
      <c r="P91" s="170"/>
      <c r="Q91" s="170"/>
      <c r="R91" s="171"/>
    </row>
    <row r="92" spans="1:18" x14ac:dyDescent="0.2">
      <c r="A92" s="118" t="s">
        <v>84</v>
      </c>
      <c r="B92" s="245" t="s">
        <v>85</v>
      </c>
      <c r="C92" s="169"/>
      <c r="D92" s="170"/>
      <c r="E92" s="170"/>
      <c r="F92" s="170"/>
      <c r="G92" s="170"/>
      <c r="H92" s="170"/>
      <c r="I92" s="170"/>
      <c r="J92" s="170"/>
      <c r="K92" s="170"/>
      <c r="L92" s="170"/>
      <c r="M92" s="170"/>
      <c r="N92" s="170"/>
      <c r="O92" s="170"/>
      <c r="P92" s="170"/>
      <c r="Q92" s="170"/>
      <c r="R92" s="171"/>
    </row>
    <row r="93" spans="1:18" x14ac:dyDescent="0.2">
      <c r="A93" s="118" t="s">
        <v>86</v>
      </c>
      <c r="B93" s="245" t="s">
        <v>87</v>
      </c>
      <c r="C93" s="169"/>
      <c r="D93" s="170"/>
      <c r="E93" s="170"/>
      <c r="F93" s="170"/>
      <c r="G93" s="170"/>
      <c r="H93" s="170"/>
      <c r="I93" s="170"/>
      <c r="J93" s="170"/>
      <c r="K93" s="170"/>
      <c r="L93" s="170"/>
      <c r="M93" s="170"/>
      <c r="N93" s="170"/>
      <c r="O93" s="170"/>
      <c r="P93" s="170"/>
      <c r="Q93" s="170"/>
      <c r="R93" s="171"/>
    </row>
    <row r="94" spans="1:18" x14ac:dyDescent="0.2">
      <c r="A94" s="118" t="s">
        <v>88</v>
      </c>
      <c r="B94" s="245" t="s">
        <v>89</v>
      </c>
      <c r="C94" s="169"/>
      <c r="D94" s="170"/>
      <c r="E94" s="170"/>
      <c r="F94" s="170"/>
      <c r="G94" s="170"/>
      <c r="H94" s="170"/>
      <c r="I94" s="170"/>
      <c r="J94" s="170"/>
      <c r="K94" s="170"/>
      <c r="L94" s="170"/>
      <c r="M94" s="170"/>
      <c r="N94" s="170"/>
      <c r="O94" s="170"/>
      <c r="P94" s="170"/>
      <c r="Q94" s="170"/>
      <c r="R94" s="171"/>
    </row>
    <row r="95" spans="1:18" x14ac:dyDescent="0.2">
      <c r="A95" s="118" t="s">
        <v>90</v>
      </c>
      <c r="B95" s="245" t="s">
        <v>91</v>
      </c>
      <c r="C95" s="169"/>
      <c r="D95" s="170"/>
      <c r="E95" s="170"/>
      <c r="F95" s="170"/>
      <c r="G95" s="170"/>
      <c r="H95" s="170"/>
      <c r="I95" s="170"/>
      <c r="J95" s="170"/>
      <c r="K95" s="170"/>
      <c r="L95" s="170"/>
      <c r="M95" s="170"/>
      <c r="N95" s="170"/>
      <c r="O95" s="170"/>
      <c r="P95" s="170"/>
      <c r="Q95" s="170"/>
      <c r="R95" s="171"/>
    </row>
    <row r="96" spans="1:18" x14ac:dyDescent="0.2">
      <c r="A96" s="118" t="s">
        <v>92</v>
      </c>
      <c r="B96" s="245" t="s">
        <v>93</v>
      </c>
      <c r="C96" s="169"/>
      <c r="D96" s="170"/>
      <c r="E96" s="170"/>
      <c r="F96" s="170"/>
      <c r="G96" s="170"/>
      <c r="H96" s="170"/>
      <c r="I96" s="170"/>
      <c r="J96" s="170"/>
      <c r="K96" s="170"/>
      <c r="L96" s="170"/>
      <c r="M96" s="170"/>
      <c r="N96" s="170"/>
      <c r="O96" s="170"/>
      <c r="P96" s="170"/>
      <c r="Q96" s="170"/>
      <c r="R96" s="171"/>
    </row>
    <row r="97" spans="1:18" x14ac:dyDescent="0.2">
      <c r="A97" s="118" t="s">
        <v>94</v>
      </c>
      <c r="B97" s="245" t="s">
        <v>95</v>
      </c>
      <c r="C97" s="169"/>
      <c r="D97" s="170"/>
      <c r="E97" s="170"/>
      <c r="F97" s="170"/>
      <c r="G97" s="170"/>
      <c r="H97" s="170"/>
      <c r="I97" s="170"/>
      <c r="J97" s="170"/>
      <c r="K97" s="170"/>
      <c r="L97" s="170"/>
      <c r="M97" s="170"/>
      <c r="N97" s="170"/>
      <c r="O97" s="170"/>
      <c r="P97" s="170"/>
      <c r="Q97" s="170"/>
      <c r="R97" s="171"/>
    </row>
    <row r="98" spans="1:18" x14ac:dyDescent="0.2">
      <c r="A98" s="118" t="s">
        <v>96</v>
      </c>
      <c r="B98" s="245" t="s">
        <v>97</v>
      </c>
      <c r="C98" s="169"/>
      <c r="D98" s="170"/>
      <c r="E98" s="170"/>
      <c r="F98" s="170"/>
      <c r="G98" s="170"/>
      <c r="H98" s="170"/>
      <c r="I98" s="170"/>
      <c r="J98" s="170"/>
      <c r="K98" s="170"/>
      <c r="L98" s="170"/>
      <c r="M98" s="170"/>
      <c r="N98" s="170"/>
      <c r="O98" s="170"/>
      <c r="P98" s="170"/>
      <c r="Q98" s="170"/>
      <c r="R98" s="171"/>
    </row>
    <row r="99" spans="1:18" x14ac:dyDescent="0.2">
      <c r="A99" s="118" t="s">
        <v>98</v>
      </c>
      <c r="B99" s="245" t="s">
        <v>99</v>
      </c>
      <c r="C99" s="172">
        <v>1288</v>
      </c>
      <c r="D99" s="173">
        <v>1755</v>
      </c>
      <c r="E99" s="173">
        <v>1008</v>
      </c>
      <c r="F99" s="173">
        <v>478</v>
      </c>
      <c r="G99" s="173"/>
      <c r="H99" s="173"/>
      <c r="I99" s="173"/>
      <c r="J99" s="173"/>
      <c r="K99" s="173">
        <v>239</v>
      </c>
      <c r="L99" s="173">
        <v>309</v>
      </c>
      <c r="M99" s="173">
        <v>174</v>
      </c>
      <c r="N99" s="173">
        <v>100</v>
      </c>
      <c r="O99" s="173">
        <v>7</v>
      </c>
      <c r="P99" s="173">
        <v>7</v>
      </c>
      <c r="Q99" s="173">
        <v>6</v>
      </c>
      <c r="R99" s="174">
        <v>6</v>
      </c>
    </row>
    <row r="100" spans="1:18" x14ac:dyDescent="0.2">
      <c r="A100" s="118" t="s">
        <v>100</v>
      </c>
      <c r="B100" s="245" t="s">
        <v>101</v>
      </c>
      <c r="C100" s="172">
        <v>94</v>
      </c>
      <c r="D100" s="173">
        <v>95</v>
      </c>
      <c r="E100" s="173">
        <v>73</v>
      </c>
      <c r="F100" s="173">
        <v>60</v>
      </c>
      <c r="G100" s="173"/>
      <c r="H100" s="173"/>
      <c r="I100" s="173"/>
      <c r="J100" s="173"/>
      <c r="K100" s="173"/>
      <c r="L100" s="173"/>
      <c r="M100" s="173"/>
      <c r="N100" s="173"/>
      <c r="O100" s="173"/>
      <c r="P100" s="173"/>
      <c r="Q100" s="173"/>
      <c r="R100" s="174"/>
    </row>
    <row r="101" spans="1:18" x14ac:dyDescent="0.2">
      <c r="A101" s="246" t="s">
        <v>102</v>
      </c>
      <c r="B101" s="247"/>
      <c r="C101" s="261">
        <v>1361</v>
      </c>
      <c r="D101" s="262">
        <f>SUM(D90:D100)</f>
        <v>1850</v>
      </c>
      <c r="E101" s="262">
        <f>SUM(E90:E100)</f>
        <v>1081</v>
      </c>
      <c r="F101" s="262">
        <f>SUM(F90:F100)</f>
        <v>538</v>
      </c>
      <c r="G101" s="262">
        <v>0</v>
      </c>
      <c r="H101" s="262">
        <f>SUM(H90:H100)</f>
        <v>0</v>
      </c>
      <c r="I101" s="262">
        <f>SUM(I90:I100)</f>
        <v>0</v>
      </c>
      <c r="J101" s="262">
        <f>SUM(J90:J100)</f>
        <v>0</v>
      </c>
      <c r="K101" s="262">
        <v>239</v>
      </c>
      <c r="L101" s="262">
        <f>SUM(L90:L100)</f>
        <v>309</v>
      </c>
      <c r="M101" s="262">
        <f>SUM(M90:M100)</f>
        <v>174</v>
      </c>
      <c r="N101" s="262">
        <f>SUM(N90:N100)</f>
        <v>100</v>
      </c>
      <c r="O101" s="262">
        <v>7</v>
      </c>
      <c r="P101" s="262">
        <f>SUM(P90:P100)</f>
        <v>7</v>
      </c>
      <c r="Q101" s="262">
        <f>SUM(Q90:Q100)</f>
        <v>6</v>
      </c>
      <c r="R101" s="263">
        <f>SUM(R90:R100)</f>
        <v>6</v>
      </c>
    </row>
    <row r="102" spans="1:18" x14ac:dyDescent="0.2">
      <c r="A102" s="121" t="s">
        <v>496</v>
      </c>
      <c r="B102" s="248"/>
      <c r="C102" s="473"/>
      <c r="D102" s="474"/>
      <c r="E102" s="474"/>
      <c r="F102" s="474"/>
      <c r="G102" s="474"/>
      <c r="H102" s="474"/>
      <c r="I102" s="474"/>
      <c r="J102" s="474"/>
      <c r="K102" s="474"/>
      <c r="L102" s="474"/>
      <c r="M102" s="474"/>
      <c r="N102" s="474"/>
      <c r="O102" s="474"/>
      <c r="P102" s="474"/>
      <c r="Q102" s="474"/>
      <c r="R102" s="475"/>
    </row>
    <row r="103" spans="1:18" x14ac:dyDescent="0.2">
      <c r="A103" s="243" t="s">
        <v>78</v>
      </c>
      <c r="B103" s="244" t="s">
        <v>79</v>
      </c>
      <c r="C103" s="258"/>
      <c r="D103" s="259"/>
      <c r="E103" s="259"/>
      <c r="F103" s="259"/>
      <c r="G103" s="259"/>
      <c r="H103" s="259"/>
      <c r="I103" s="259"/>
      <c r="J103" s="259"/>
      <c r="K103" s="259"/>
      <c r="L103" s="259"/>
      <c r="M103" s="259"/>
      <c r="N103" s="259"/>
      <c r="O103" s="259"/>
      <c r="P103" s="259"/>
      <c r="Q103" s="259"/>
      <c r="R103" s="260"/>
    </row>
    <row r="104" spans="1:18" x14ac:dyDescent="0.2">
      <c r="A104" s="118" t="s">
        <v>80</v>
      </c>
      <c r="B104" s="245" t="s">
        <v>81</v>
      </c>
      <c r="C104" s="169"/>
      <c r="D104" s="170"/>
      <c r="E104" s="170"/>
      <c r="F104" s="170"/>
      <c r="G104" s="170"/>
      <c r="H104" s="170"/>
      <c r="I104" s="170"/>
      <c r="J104" s="170"/>
      <c r="K104" s="170"/>
      <c r="L104" s="170"/>
      <c r="M104" s="170"/>
      <c r="N104" s="170"/>
      <c r="O104" s="170"/>
      <c r="P104" s="170"/>
      <c r="Q104" s="170"/>
      <c r="R104" s="171"/>
    </row>
    <row r="105" spans="1:18" x14ac:dyDescent="0.2">
      <c r="A105" s="118" t="s">
        <v>82</v>
      </c>
      <c r="B105" s="245" t="s">
        <v>83</v>
      </c>
      <c r="C105" s="169"/>
      <c r="D105" s="170"/>
      <c r="E105" s="170"/>
      <c r="F105" s="170"/>
      <c r="G105" s="170"/>
      <c r="H105" s="170"/>
      <c r="I105" s="170"/>
      <c r="J105" s="170"/>
      <c r="K105" s="170"/>
      <c r="L105" s="170"/>
      <c r="M105" s="170"/>
      <c r="N105" s="170"/>
      <c r="O105" s="170"/>
      <c r="P105" s="170"/>
      <c r="Q105" s="170"/>
      <c r="R105" s="171"/>
    </row>
    <row r="106" spans="1:18" x14ac:dyDescent="0.2">
      <c r="A106" s="118" t="s">
        <v>84</v>
      </c>
      <c r="B106" s="245" t="s">
        <v>85</v>
      </c>
      <c r="C106" s="169"/>
      <c r="D106" s="170"/>
      <c r="E106" s="170"/>
      <c r="F106" s="170"/>
      <c r="G106" s="170"/>
      <c r="H106" s="170"/>
      <c r="I106" s="170"/>
      <c r="J106" s="170"/>
      <c r="K106" s="170"/>
      <c r="L106" s="170"/>
      <c r="M106" s="170"/>
      <c r="N106" s="170"/>
      <c r="O106" s="170"/>
      <c r="P106" s="170"/>
      <c r="Q106" s="170"/>
      <c r="R106" s="171"/>
    </row>
    <row r="107" spans="1:18" x14ac:dyDescent="0.2">
      <c r="A107" s="118" t="s">
        <v>86</v>
      </c>
      <c r="B107" s="245" t="s">
        <v>87</v>
      </c>
      <c r="C107" s="169"/>
      <c r="D107" s="170"/>
      <c r="E107" s="170"/>
      <c r="F107" s="170"/>
      <c r="G107" s="170"/>
      <c r="H107" s="170"/>
      <c r="I107" s="170"/>
      <c r="J107" s="170"/>
      <c r="K107" s="170"/>
      <c r="L107" s="170"/>
      <c r="M107" s="170"/>
      <c r="N107" s="170"/>
      <c r="O107" s="170"/>
      <c r="P107" s="170"/>
      <c r="Q107" s="170"/>
      <c r="R107" s="171"/>
    </row>
    <row r="108" spans="1:18" x14ac:dyDescent="0.2">
      <c r="A108" s="118" t="s">
        <v>88</v>
      </c>
      <c r="B108" s="245" t="s">
        <v>89</v>
      </c>
      <c r="C108" s="169"/>
      <c r="D108" s="170"/>
      <c r="E108" s="170"/>
      <c r="F108" s="170"/>
      <c r="G108" s="170"/>
      <c r="H108" s="170"/>
      <c r="I108" s="170"/>
      <c r="J108" s="170"/>
      <c r="K108" s="170"/>
      <c r="L108" s="170"/>
      <c r="M108" s="170"/>
      <c r="N108" s="170"/>
      <c r="O108" s="170"/>
      <c r="P108" s="170"/>
      <c r="Q108" s="170"/>
      <c r="R108" s="171"/>
    </row>
    <row r="109" spans="1:18" x14ac:dyDescent="0.2">
      <c r="A109" s="118" t="s">
        <v>90</v>
      </c>
      <c r="B109" s="245" t="s">
        <v>91</v>
      </c>
      <c r="C109" s="169"/>
      <c r="D109" s="170"/>
      <c r="E109" s="170"/>
      <c r="F109" s="170"/>
      <c r="G109" s="170"/>
      <c r="H109" s="170"/>
      <c r="I109" s="170"/>
      <c r="J109" s="170"/>
      <c r="K109" s="170"/>
      <c r="L109" s="170"/>
      <c r="M109" s="170"/>
      <c r="N109" s="170"/>
      <c r="O109" s="170"/>
      <c r="P109" s="170"/>
      <c r="Q109" s="170"/>
      <c r="R109" s="171"/>
    </row>
    <row r="110" spans="1:18" x14ac:dyDescent="0.2">
      <c r="A110" s="118" t="s">
        <v>92</v>
      </c>
      <c r="B110" s="245" t="s">
        <v>93</v>
      </c>
      <c r="C110" s="169"/>
      <c r="D110" s="170"/>
      <c r="E110" s="170"/>
      <c r="F110" s="170"/>
      <c r="G110" s="170"/>
      <c r="H110" s="170"/>
      <c r="I110" s="170"/>
      <c r="J110" s="170"/>
      <c r="K110" s="170"/>
      <c r="L110" s="170"/>
      <c r="M110" s="170"/>
      <c r="N110" s="170"/>
      <c r="O110" s="170"/>
      <c r="P110" s="170"/>
      <c r="Q110" s="170"/>
      <c r="R110" s="171"/>
    </row>
    <row r="111" spans="1:18" x14ac:dyDescent="0.2">
      <c r="A111" s="118" t="s">
        <v>94</v>
      </c>
      <c r="B111" s="245" t="s">
        <v>95</v>
      </c>
      <c r="C111" s="169">
        <v>112</v>
      </c>
      <c r="D111" s="170">
        <v>112</v>
      </c>
      <c r="E111" s="170">
        <v>112</v>
      </c>
      <c r="F111" s="170">
        <v>53</v>
      </c>
      <c r="G111" s="170"/>
      <c r="H111" s="170"/>
      <c r="I111" s="170"/>
      <c r="J111" s="170"/>
      <c r="K111" s="170">
        <v>40</v>
      </c>
      <c r="L111" s="170">
        <v>40</v>
      </c>
      <c r="M111" s="170">
        <v>37</v>
      </c>
      <c r="N111" s="170">
        <v>25</v>
      </c>
      <c r="O111" s="170"/>
      <c r="P111" s="170"/>
      <c r="Q111" s="170"/>
      <c r="R111" s="171"/>
    </row>
    <row r="112" spans="1:18" x14ac:dyDescent="0.2">
      <c r="A112" s="118" t="s">
        <v>96</v>
      </c>
      <c r="B112" s="245" t="s">
        <v>97</v>
      </c>
      <c r="C112" s="169">
        <v>538</v>
      </c>
      <c r="D112" s="170">
        <v>615</v>
      </c>
      <c r="E112" s="170">
        <v>615</v>
      </c>
      <c r="F112" s="170">
        <v>290</v>
      </c>
      <c r="G112" s="170"/>
      <c r="H112" s="170"/>
      <c r="I112" s="170"/>
      <c r="J112" s="170"/>
      <c r="K112" s="170">
        <v>228</v>
      </c>
      <c r="L112" s="170">
        <v>239</v>
      </c>
      <c r="M112" s="170">
        <v>138</v>
      </c>
      <c r="N112" s="170">
        <v>114</v>
      </c>
      <c r="O112" s="170">
        <v>52</v>
      </c>
      <c r="P112" s="170">
        <v>53</v>
      </c>
      <c r="Q112" s="170">
        <v>43</v>
      </c>
      <c r="R112" s="171">
        <v>43</v>
      </c>
    </row>
    <row r="113" spans="1:18" x14ac:dyDescent="0.2">
      <c r="A113" s="118" t="s">
        <v>98</v>
      </c>
      <c r="B113" s="245" t="s">
        <v>99</v>
      </c>
      <c r="C113" s="172"/>
      <c r="D113" s="173"/>
      <c r="E113" s="173"/>
      <c r="F113" s="173"/>
      <c r="G113" s="173"/>
      <c r="H113" s="173"/>
      <c r="I113" s="173"/>
      <c r="J113" s="173"/>
      <c r="K113" s="173"/>
      <c r="L113" s="173"/>
      <c r="M113" s="173"/>
      <c r="N113" s="173"/>
      <c r="O113" s="173"/>
      <c r="P113" s="173"/>
      <c r="Q113" s="173"/>
      <c r="R113" s="174"/>
    </row>
    <row r="114" spans="1:18" x14ac:dyDescent="0.2">
      <c r="A114" s="118" t="s">
        <v>100</v>
      </c>
      <c r="B114" s="245" t="s">
        <v>101</v>
      </c>
      <c r="C114" s="172"/>
      <c r="D114" s="173"/>
      <c r="E114" s="173"/>
      <c r="F114" s="173"/>
      <c r="G114" s="173"/>
      <c r="H114" s="173"/>
      <c r="I114" s="173"/>
      <c r="J114" s="173"/>
      <c r="K114" s="173"/>
      <c r="L114" s="173"/>
      <c r="M114" s="173"/>
      <c r="N114" s="173"/>
      <c r="O114" s="173"/>
      <c r="P114" s="173"/>
      <c r="Q114" s="173"/>
      <c r="R114" s="174"/>
    </row>
    <row r="115" spans="1:18" x14ac:dyDescent="0.2">
      <c r="A115" s="246" t="s">
        <v>102</v>
      </c>
      <c r="B115" s="247"/>
      <c r="C115" s="261">
        <v>636</v>
      </c>
      <c r="D115" s="262">
        <f>SUM(D104:D114)</f>
        <v>727</v>
      </c>
      <c r="E115" s="262">
        <f>SUM(E104:E114)</f>
        <v>727</v>
      </c>
      <c r="F115" s="262">
        <f>SUM(F104:F114)</f>
        <v>343</v>
      </c>
      <c r="G115" s="262">
        <v>0</v>
      </c>
      <c r="H115" s="262">
        <f>SUM(H104:H114)</f>
        <v>0</v>
      </c>
      <c r="I115" s="262">
        <f>SUM(I104:I114)</f>
        <v>0</v>
      </c>
      <c r="J115" s="262">
        <f>SUM(J104:J114)</f>
        <v>0</v>
      </c>
      <c r="K115" s="262">
        <v>256</v>
      </c>
      <c r="L115" s="262">
        <f>SUM(L104:L114)</f>
        <v>279</v>
      </c>
      <c r="M115" s="262">
        <f>SUM(M104:M114)</f>
        <v>175</v>
      </c>
      <c r="N115" s="262">
        <f>SUM(N104:N114)</f>
        <v>139</v>
      </c>
      <c r="O115" s="262">
        <v>52</v>
      </c>
      <c r="P115" s="262">
        <f>SUM(P104:P114)</f>
        <v>53</v>
      </c>
      <c r="Q115" s="262">
        <f>SUM(Q104:Q114)</f>
        <v>43</v>
      </c>
      <c r="R115" s="263">
        <f>SUM(R104:R114)</f>
        <v>43</v>
      </c>
    </row>
    <row r="116" spans="1:18" x14ac:dyDescent="0.2">
      <c r="A116" s="121" t="s">
        <v>488</v>
      </c>
      <c r="B116" s="541" t="s">
        <v>498</v>
      </c>
      <c r="C116" s="542"/>
      <c r="D116" s="542"/>
      <c r="E116" s="542"/>
      <c r="F116" s="542"/>
      <c r="G116" s="542"/>
      <c r="H116" s="542"/>
      <c r="I116" s="542"/>
      <c r="J116" s="542"/>
      <c r="K116" s="542"/>
      <c r="L116" s="542"/>
      <c r="M116" s="542"/>
      <c r="N116" s="542"/>
      <c r="O116" s="542"/>
      <c r="P116" s="542"/>
      <c r="Q116" s="542"/>
      <c r="R116" s="543"/>
    </row>
    <row r="117" spans="1:18" x14ac:dyDescent="0.2">
      <c r="A117" s="243" t="s">
        <v>78</v>
      </c>
      <c r="B117" s="244" t="s">
        <v>79</v>
      </c>
      <c r="C117" s="258"/>
      <c r="D117" s="259"/>
      <c r="E117" s="259"/>
      <c r="F117" s="259"/>
      <c r="G117" s="259"/>
      <c r="H117" s="259"/>
      <c r="I117" s="259"/>
      <c r="J117" s="259"/>
      <c r="K117" s="259"/>
      <c r="L117" s="259"/>
      <c r="M117" s="259"/>
      <c r="N117" s="259"/>
      <c r="O117" s="259"/>
      <c r="P117" s="259"/>
      <c r="Q117" s="259"/>
      <c r="R117" s="260"/>
    </row>
    <row r="118" spans="1:18" x14ac:dyDescent="0.2">
      <c r="A118" s="118" t="s">
        <v>80</v>
      </c>
      <c r="B118" s="245" t="s">
        <v>81</v>
      </c>
      <c r="C118" s="169"/>
      <c r="D118" s="169"/>
      <c r="E118" s="169"/>
      <c r="F118" s="169"/>
      <c r="G118" s="169"/>
      <c r="H118" s="169"/>
      <c r="I118" s="169"/>
      <c r="J118" s="169"/>
      <c r="K118" s="169"/>
      <c r="L118" s="169"/>
      <c r="M118" s="169"/>
      <c r="N118" s="169"/>
      <c r="O118" s="169"/>
      <c r="P118" s="169"/>
      <c r="Q118" s="169"/>
      <c r="R118" s="341"/>
    </row>
    <row r="119" spans="1:18" x14ac:dyDescent="0.2">
      <c r="A119" s="118" t="s">
        <v>82</v>
      </c>
      <c r="B119" s="245" t="s">
        <v>83</v>
      </c>
      <c r="C119" s="169">
        <v>1548</v>
      </c>
      <c r="D119" s="169">
        <v>2052</v>
      </c>
      <c r="E119" s="169">
        <v>927</v>
      </c>
      <c r="F119" s="169">
        <v>475</v>
      </c>
      <c r="G119" s="169">
        <v>240</v>
      </c>
      <c r="H119" s="169">
        <v>240</v>
      </c>
      <c r="I119" s="169">
        <v>103</v>
      </c>
      <c r="J119" s="169">
        <v>64</v>
      </c>
      <c r="K119" s="169">
        <v>367</v>
      </c>
      <c r="L119" s="169">
        <v>402</v>
      </c>
      <c r="M119" s="169">
        <v>247</v>
      </c>
      <c r="N119" s="169">
        <v>223</v>
      </c>
      <c r="O119" s="169">
        <v>6</v>
      </c>
      <c r="P119" s="169">
        <v>7</v>
      </c>
      <c r="Q119" s="169">
        <v>3</v>
      </c>
      <c r="R119" s="341">
        <v>3</v>
      </c>
    </row>
    <row r="120" spans="1:18" x14ac:dyDescent="0.2">
      <c r="A120" s="118" t="s">
        <v>84</v>
      </c>
      <c r="B120" s="245" t="s">
        <v>85</v>
      </c>
      <c r="C120" s="169">
        <v>968</v>
      </c>
      <c r="D120" s="169">
        <v>1103</v>
      </c>
      <c r="E120" s="169">
        <v>663</v>
      </c>
      <c r="F120" s="169">
        <v>381</v>
      </c>
      <c r="G120" s="169">
        <v>0</v>
      </c>
      <c r="H120" s="169">
        <v>0</v>
      </c>
      <c r="I120" s="169">
        <v>0</v>
      </c>
      <c r="J120" s="169">
        <v>0</v>
      </c>
      <c r="K120" s="169">
        <v>163</v>
      </c>
      <c r="L120" s="169">
        <v>172</v>
      </c>
      <c r="M120" s="169">
        <v>91</v>
      </c>
      <c r="N120" s="169">
        <v>67</v>
      </c>
      <c r="O120" s="169">
        <v>14</v>
      </c>
      <c r="P120" s="169">
        <v>14</v>
      </c>
      <c r="Q120" s="169">
        <v>10</v>
      </c>
      <c r="R120" s="341">
        <v>10</v>
      </c>
    </row>
    <row r="121" spans="1:18" x14ac:dyDescent="0.2">
      <c r="A121" s="118" t="s">
        <v>86</v>
      </c>
      <c r="B121" s="245" t="s">
        <v>87</v>
      </c>
      <c r="C121" s="169">
        <v>672</v>
      </c>
      <c r="D121" s="169">
        <v>684</v>
      </c>
      <c r="E121" s="169">
        <v>147</v>
      </c>
      <c r="F121" s="169">
        <v>94</v>
      </c>
      <c r="G121" s="169">
        <v>0</v>
      </c>
      <c r="H121" s="169">
        <v>0</v>
      </c>
      <c r="I121" s="169">
        <v>0</v>
      </c>
      <c r="J121" s="169">
        <v>0</v>
      </c>
      <c r="K121" s="169">
        <v>110</v>
      </c>
      <c r="L121" s="169">
        <v>112</v>
      </c>
      <c r="M121" s="169">
        <v>60</v>
      </c>
      <c r="N121" s="169">
        <v>41</v>
      </c>
      <c r="O121" s="169">
        <v>11</v>
      </c>
      <c r="P121" s="169">
        <v>11</v>
      </c>
      <c r="Q121" s="169">
        <v>3</v>
      </c>
      <c r="R121" s="341">
        <v>3</v>
      </c>
    </row>
    <row r="122" spans="1:18" x14ac:dyDescent="0.2">
      <c r="A122" s="118" t="s">
        <v>88</v>
      </c>
      <c r="B122" s="245" t="s">
        <v>89</v>
      </c>
      <c r="C122" s="169">
        <v>1101</v>
      </c>
      <c r="D122" s="169">
        <v>1302</v>
      </c>
      <c r="E122" s="169">
        <v>834</v>
      </c>
      <c r="F122" s="169">
        <v>487</v>
      </c>
      <c r="G122" s="169">
        <v>0</v>
      </c>
      <c r="H122" s="169">
        <v>0</v>
      </c>
      <c r="I122" s="169">
        <v>0</v>
      </c>
      <c r="J122" s="169">
        <v>0</v>
      </c>
      <c r="K122" s="169">
        <v>202</v>
      </c>
      <c r="L122" s="169">
        <v>220</v>
      </c>
      <c r="M122" s="169">
        <v>176</v>
      </c>
      <c r="N122" s="169">
        <v>148</v>
      </c>
      <c r="O122" s="169">
        <v>16</v>
      </c>
      <c r="P122" s="169">
        <v>16</v>
      </c>
      <c r="Q122" s="169">
        <v>11</v>
      </c>
      <c r="R122" s="341">
        <v>10</v>
      </c>
    </row>
    <row r="123" spans="1:18" x14ac:dyDescent="0.2">
      <c r="A123" s="118" t="s">
        <v>90</v>
      </c>
      <c r="B123" s="245" t="s">
        <v>91</v>
      </c>
      <c r="C123" s="169">
        <v>583</v>
      </c>
      <c r="D123" s="169">
        <v>668</v>
      </c>
      <c r="E123" s="169">
        <v>375</v>
      </c>
      <c r="F123" s="169">
        <v>265</v>
      </c>
      <c r="G123" s="169">
        <v>0</v>
      </c>
      <c r="H123" s="169">
        <v>0</v>
      </c>
      <c r="I123" s="169">
        <v>0</v>
      </c>
      <c r="J123" s="169">
        <v>0</v>
      </c>
      <c r="K123" s="169">
        <v>222</v>
      </c>
      <c r="L123" s="169">
        <v>267</v>
      </c>
      <c r="M123" s="169">
        <v>123</v>
      </c>
      <c r="N123" s="169">
        <v>87</v>
      </c>
      <c r="O123" s="169">
        <v>54</v>
      </c>
      <c r="P123" s="169">
        <v>55</v>
      </c>
      <c r="Q123" s="169">
        <v>46</v>
      </c>
      <c r="R123" s="341">
        <v>46</v>
      </c>
    </row>
    <row r="124" spans="1:18" x14ac:dyDescent="0.2">
      <c r="A124" s="118" t="s">
        <v>92</v>
      </c>
      <c r="B124" s="245" t="s">
        <v>93</v>
      </c>
      <c r="C124" s="169">
        <v>196</v>
      </c>
      <c r="D124" s="169">
        <v>218</v>
      </c>
      <c r="E124" s="169">
        <v>128</v>
      </c>
      <c r="F124" s="169">
        <v>94</v>
      </c>
      <c r="G124" s="169">
        <v>0</v>
      </c>
      <c r="H124" s="169">
        <v>0</v>
      </c>
      <c r="I124" s="169">
        <v>0</v>
      </c>
      <c r="J124" s="169">
        <v>0</v>
      </c>
      <c r="K124" s="169">
        <v>132</v>
      </c>
      <c r="L124" s="169">
        <v>136</v>
      </c>
      <c r="M124" s="169">
        <v>57</v>
      </c>
      <c r="N124" s="169">
        <v>47</v>
      </c>
      <c r="O124" s="169">
        <v>0</v>
      </c>
      <c r="P124" s="169">
        <v>0</v>
      </c>
      <c r="Q124" s="169">
        <v>0</v>
      </c>
      <c r="R124" s="169">
        <v>0</v>
      </c>
    </row>
    <row r="125" spans="1:18" x14ac:dyDescent="0.2">
      <c r="A125" s="118" t="s">
        <v>94</v>
      </c>
      <c r="B125" s="245" t="s">
        <v>95</v>
      </c>
      <c r="C125" s="169">
        <v>129</v>
      </c>
      <c r="D125" s="169">
        <v>129</v>
      </c>
      <c r="E125" s="169">
        <v>122</v>
      </c>
      <c r="F125" s="169">
        <v>61</v>
      </c>
      <c r="G125" s="169">
        <v>0</v>
      </c>
      <c r="H125" s="169">
        <v>0</v>
      </c>
      <c r="I125" s="169">
        <v>0</v>
      </c>
      <c r="J125" s="169">
        <v>0</v>
      </c>
      <c r="K125" s="169">
        <v>40</v>
      </c>
      <c r="L125" s="169">
        <v>40</v>
      </c>
      <c r="M125" s="169">
        <v>37</v>
      </c>
      <c r="N125" s="169">
        <v>25</v>
      </c>
      <c r="O125" s="169">
        <v>0</v>
      </c>
      <c r="P125" s="169">
        <v>0</v>
      </c>
      <c r="Q125" s="169">
        <v>0</v>
      </c>
      <c r="R125" s="169">
        <v>0</v>
      </c>
    </row>
    <row r="126" spans="1:18" x14ac:dyDescent="0.2">
      <c r="A126" s="118" t="s">
        <v>96</v>
      </c>
      <c r="B126" s="245" t="s">
        <v>97</v>
      </c>
      <c r="C126" s="169">
        <v>600</v>
      </c>
      <c r="D126" s="169">
        <v>686</v>
      </c>
      <c r="E126" s="169">
        <v>664</v>
      </c>
      <c r="F126" s="169">
        <v>324</v>
      </c>
      <c r="G126" s="169">
        <v>0</v>
      </c>
      <c r="H126" s="169">
        <v>0</v>
      </c>
      <c r="I126" s="169">
        <v>0</v>
      </c>
      <c r="J126" s="169">
        <v>0</v>
      </c>
      <c r="K126" s="169">
        <v>281</v>
      </c>
      <c r="L126" s="169">
        <v>294</v>
      </c>
      <c r="M126" s="169">
        <v>166</v>
      </c>
      <c r="N126" s="169">
        <v>137</v>
      </c>
      <c r="O126" s="169">
        <v>62</v>
      </c>
      <c r="P126" s="169">
        <v>63</v>
      </c>
      <c r="Q126" s="169">
        <v>51</v>
      </c>
      <c r="R126" s="341">
        <v>51</v>
      </c>
    </row>
    <row r="127" spans="1:18" x14ac:dyDescent="0.2">
      <c r="A127" s="118" t="s">
        <v>98</v>
      </c>
      <c r="B127" s="245" t="s">
        <v>99</v>
      </c>
      <c r="C127" s="169">
        <v>1598</v>
      </c>
      <c r="D127" s="169">
        <v>2136</v>
      </c>
      <c r="E127" s="169">
        <v>1201</v>
      </c>
      <c r="F127" s="169">
        <v>624</v>
      </c>
      <c r="G127" s="169">
        <v>0</v>
      </c>
      <c r="H127" s="169">
        <v>0</v>
      </c>
      <c r="I127" s="169">
        <v>0</v>
      </c>
      <c r="J127" s="169">
        <v>0</v>
      </c>
      <c r="K127" s="169">
        <v>396</v>
      </c>
      <c r="L127" s="169">
        <v>499</v>
      </c>
      <c r="M127" s="169">
        <v>243</v>
      </c>
      <c r="N127" s="169">
        <v>148</v>
      </c>
      <c r="O127" s="169">
        <v>10</v>
      </c>
      <c r="P127" s="169">
        <v>10</v>
      </c>
      <c r="Q127" s="169">
        <v>7</v>
      </c>
      <c r="R127" s="341">
        <v>7</v>
      </c>
    </row>
    <row r="128" spans="1:18" x14ac:dyDescent="0.2">
      <c r="A128" s="118" t="s">
        <v>100</v>
      </c>
      <c r="B128" s="245" t="s">
        <v>101</v>
      </c>
      <c r="C128" s="169">
        <v>202</v>
      </c>
      <c r="D128" s="169">
        <v>205</v>
      </c>
      <c r="E128" s="169">
        <v>116</v>
      </c>
      <c r="F128" s="169">
        <v>79</v>
      </c>
      <c r="G128" s="169">
        <v>0</v>
      </c>
      <c r="H128" s="169">
        <v>0</v>
      </c>
      <c r="I128" s="169">
        <v>0</v>
      </c>
      <c r="J128" s="169">
        <v>0</v>
      </c>
      <c r="K128" s="169">
        <v>19</v>
      </c>
      <c r="L128" s="169">
        <v>19</v>
      </c>
      <c r="M128" s="169">
        <v>14</v>
      </c>
      <c r="N128" s="169">
        <v>7</v>
      </c>
      <c r="O128" s="169">
        <v>0</v>
      </c>
      <c r="P128" s="169">
        <v>0</v>
      </c>
      <c r="Q128" s="169">
        <v>0</v>
      </c>
      <c r="R128" s="169">
        <v>0</v>
      </c>
    </row>
    <row r="129" spans="1:18" ht="13.5" thickBot="1" x14ac:dyDescent="0.25">
      <c r="A129" s="120" t="s">
        <v>190</v>
      </c>
      <c r="B129" s="122" t="s">
        <v>103</v>
      </c>
      <c r="C129" s="181">
        <v>6322</v>
      </c>
      <c r="D129" s="175">
        <f>SUM(D118:D128)</f>
        <v>9183</v>
      </c>
      <c r="E129" s="175">
        <f t="shared" ref="E129:R129" si="0">SUM(E118:E128)</f>
        <v>5177</v>
      </c>
      <c r="F129" s="175">
        <f t="shared" si="0"/>
        <v>2884</v>
      </c>
      <c r="G129" s="175">
        <v>240</v>
      </c>
      <c r="H129" s="175">
        <f t="shared" si="0"/>
        <v>240</v>
      </c>
      <c r="I129" s="175">
        <f t="shared" si="0"/>
        <v>103</v>
      </c>
      <c r="J129" s="175">
        <f t="shared" si="0"/>
        <v>64</v>
      </c>
      <c r="K129" s="175">
        <v>1843</v>
      </c>
      <c r="L129" s="175">
        <f t="shared" si="0"/>
        <v>2161</v>
      </c>
      <c r="M129" s="175">
        <f t="shared" si="0"/>
        <v>1214</v>
      </c>
      <c r="N129" s="175">
        <f t="shared" si="0"/>
        <v>930</v>
      </c>
      <c r="O129" s="175">
        <v>172</v>
      </c>
      <c r="P129" s="175">
        <f t="shared" si="0"/>
        <v>176</v>
      </c>
      <c r="Q129" s="175">
        <f t="shared" si="0"/>
        <v>131</v>
      </c>
      <c r="R129" s="176">
        <f t="shared" si="0"/>
        <v>130</v>
      </c>
    </row>
    <row r="131" spans="1:18" x14ac:dyDescent="0.2">
      <c r="A131" s="1" t="s">
        <v>108</v>
      </c>
    </row>
    <row r="132" spans="1:18" x14ac:dyDescent="0.2">
      <c r="A132" s="2" t="s">
        <v>106</v>
      </c>
      <c r="C132" s="1"/>
    </row>
    <row r="133" spans="1:18" x14ac:dyDescent="0.2">
      <c r="A133" s="1" t="s">
        <v>107</v>
      </c>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71B3C-8A47-4489-8255-2E517CFCE7DD}">
  <dimension ref="A1:N31"/>
  <sheetViews>
    <sheetView workbookViewId="0">
      <selection activeCell="A2" sqref="A2:A3"/>
    </sheetView>
  </sheetViews>
  <sheetFormatPr defaultColWidth="9.140625" defaultRowHeight="12.75" x14ac:dyDescent="0.2"/>
  <cols>
    <col min="1" max="1" width="35" style="2" bestFit="1"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6384" width="9.140625" style="1"/>
  </cols>
  <sheetData>
    <row r="1" spans="1:14" ht="28.5" customHeight="1" thickBot="1" x14ac:dyDescent="0.25">
      <c r="A1" s="553" t="s">
        <v>191</v>
      </c>
      <c r="B1" s="554"/>
      <c r="C1" s="554"/>
      <c r="D1" s="554"/>
      <c r="E1" s="554"/>
      <c r="F1" s="554"/>
      <c r="G1" s="554"/>
      <c r="H1" s="554"/>
      <c r="I1" s="554"/>
      <c r="J1" s="554"/>
      <c r="K1" s="554"/>
      <c r="L1" s="554"/>
      <c r="M1" s="555"/>
      <c r="N1" s="556"/>
    </row>
    <row r="2" spans="1:14" s="4" customFormat="1" ht="16.5" customHeight="1" x14ac:dyDescent="0.2">
      <c r="A2" s="557" t="s">
        <v>488</v>
      </c>
      <c r="B2" s="559" t="s">
        <v>192</v>
      </c>
      <c r="C2" s="560"/>
      <c r="D2" s="560"/>
      <c r="E2" s="560"/>
      <c r="F2" s="560"/>
      <c r="G2" s="560"/>
      <c r="H2" s="560"/>
      <c r="I2" s="561"/>
      <c r="J2" s="562" t="s">
        <v>193</v>
      </c>
      <c r="K2" s="563"/>
      <c r="L2" s="564"/>
      <c r="M2" s="565" t="s">
        <v>194</v>
      </c>
      <c r="N2" s="536" t="s">
        <v>195</v>
      </c>
    </row>
    <row r="3" spans="1:14" s="4" customFormat="1" ht="52.5" customHeight="1" thickBot="1" x14ac:dyDescent="0.25">
      <c r="A3" s="558"/>
      <c r="B3" s="329" t="s">
        <v>196</v>
      </c>
      <c r="C3" s="329" t="s">
        <v>197</v>
      </c>
      <c r="D3" s="329" t="s">
        <v>198</v>
      </c>
      <c r="E3" s="329" t="s">
        <v>199</v>
      </c>
      <c r="F3" s="329" t="s">
        <v>200</v>
      </c>
      <c r="G3" s="329" t="s">
        <v>201</v>
      </c>
      <c r="H3" s="329" t="s">
        <v>202</v>
      </c>
      <c r="I3" s="329" t="s">
        <v>203</v>
      </c>
      <c r="J3" s="117" t="s">
        <v>204</v>
      </c>
      <c r="K3" s="117" t="s">
        <v>499</v>
      </c>
      <c r="L3" s="117" t="s">
        <v>206</v>
      </c>
      <c r="M3" s="566"/>
      <c r="N3" s="567"/>
    </row>
    <row r="4" spans="1:14" ht="15" customHeight="1" x14ac:dyDescent="0.2">
      <c r="A4" s="115" t="s">
        <v>489</v>
      </c>
      <c r="B4" s="343">
        <f t="shared" ref="B4:B23" si="0">SUM(C4:I4)</f>
        <v>62.007913486005087</v>
      </c>
      <c r="C4" s="343">
        <v>5.95</v>
      </c>
      <c r="D4" s="343">
        <v>16.641666666666666</v>
      </c>
      <c r="E4" s="343">
        <v>28.735000000000007</v>
      </c>
      <c r="F4" s="343">
        <v>3.3858333333333333</v>
      </c>
      <c r="G4" s="343">
        <v>6.4204134860050894</v>
      </c>
      <c r="H4" s="343">
        <v>0.875</v>
      </c>
      <c r="I4" s="343">
        <v>0</v>
      </c>
      <c r="J4" s="343">
        <v>0.12083333333333335</v>
      </c>
      <c r="K4" s="343">
        <v>0.3175</v>
      </c>
      <c r="L4" s="343">
        <v>0</v>
      </c>
      <c r="M4" s="343">
        <v>23.301787531806614</v>
      </c>
      <c r="N4" s="354">
        <f t="shared" ref="N4:N22" si="1">SUM(B4,J4:M4)</f>
        <v>85.748034351145037</v>
      </c>
    </row>
    <row r="5" spans="1:14" ht="15" customHeight="1" thickBot="1" x14ac:dyDescent="0.25">
      <c r="A5" s="128" t="s">
        <v>500</v>
      </c>
      <c r="B5" s="225">
        <f t="shared" si="0"/>
        <v>26.531246819338421</v>
      </c>
      <c r="C5" s="225">
        <v>1.7</v>
      </c>
      <c r="D5" s="225">
        <v>7.6916666666666664</v>
      </c>
      <c r="E5" s="225">
        <v>11.48583333333333</v>
      </c>
      <c r="F5" s="225">
        <v>0.81666666666666665</v>
      </c>
      <c r="G5" s="225">
        <v>4.0870801526717555</v>
      </c>
      <c r="H5" s="225">
        <v>0.75</v>
      </c>
      <c r="I5" s="225">
        <v>0</v>
      </c>
      <c r="J5" s="225">
        <v>0.12083333333333335</v>
      </c>
      <c r="K5" s="225">
        <v>0.29249999999999998</v>
      </c>
      <c r="L5" s="225">
        <v>0</v>
      </c>
      <c r="M5" s="225">
        <v>17.334166666666665</v>
      </c>
      <c r="N5" s="345">
        <f t="shared" si="1"/>
        <v>44.278746819338423</v>
      </c>
    </row>
    <row r="6" spans="1:14" ht="15" customHeight="1" x14ac:dyDescent="0.2">
      <c r="A6" s="178" t="s">
        <v>490</v>
      </c>
      <c r="B6" s="346">
        <f t="shared" si="0"/>
        <v>64.945833333333326</v>
      </c>
      <c r="C6" s="347">
        <v>12.350833333333334</v>
      </c>
      <c r="D6" s="347">
        <v>15.715833333333334</v>
      </c>
      <c r="E6" s="347">
        <v>32.002499999999998</v>
      </c>
      <c r="F6" s="347">
        <v>2.043333333333333</v>
      </c>
      <c r="G6" s="347">
        <v>2.833333333333333</v>
      </c>
      <c r="H6" s="347">
        <v>0</v>
      </c>
      <c r="I6" s="347">
        <v>0</v>
      </c>
      <c r="J6" s="347">
        <v>2.6325000000000003</v>
      </c>
      <c r="K6" s="347">
        <v>6.1508333333333329</v>
      </c>
      <c r="L6" s="347">
        <v>0</v>
      </c>
      <c r="M6" s="347">
        <v>18.638816793893131</v>
      </c>
      <c r="N6" s="348">
        <f t="shared" si="1"/>
        <v>92.367983460559785</v>
      </c>
    </row>
    <row r="7" spans="1:14" ht="15" customHeight="1" thickBot="1" x14ac:dyDescent="0.25">
      <c r="A7" s="123" t="s">
        <v>500</v>
      </c>
      <c r="B7" s="226">
        <f t="shared" si="0"/>
        <v>26.658333333333331</v>
      </c>
      <c r="C7" s="226">
        <v>2</v>
      </c>
      <c r="D7" s="226">
        <v>5.3</v>
      </c>
      <c r="E7" s="226">
        <v>16.608333333333331</v>
      </c>
      <c r="F7" s="226">
        <v>0.91666666666666663</v>
      </c>
      <c r="G7" s="226">
        <v>1.8333333333333333</v>
      </c>
      <c r="H7" s="226">
        <v>0</v>
      </c>
      <c r="I7" s="226">
        <v>0</v>
      </c>
      <c r="J7" s="226">
        <v>2.1325000000000003</v>
      </c>
      <c r="K7" s="226">
        <v>3.2358333333333347</v>
      </c>
      <c r="L7" s="226">
        <v>0</v>
      </c>
      <c r="M7" s="226">
        <v>15.879166666666668</v>
      </c>
      <c r="N7" s="349">
        <f t="shared" si="1"/>
        <v>47.905833333333334</v>
      </c>
    </row>
    <row r="8" spans="1:14" ht="15" customHeight="1" x14ac:dyDescent="0.2">
      <c r="A8" s="178" t="s">
        <v>491</v>
      </c>
      <c r="B8" s="343">
        <f t="shared" si="0"/>
        <v>132.43583333333333</v>
      </c>
      <c r="C8" s="343">
        <v>3.916666666666667</v>
      </c>
      <c r="D8" s="343">
        <v>24.468333333333334</v>
      </c>
      <c r="E8" s="343">
        <v>86.41749999999999</v>
      </c>
      <c r="F8" s="343">
        <v>9.6458333333333357</v>
      </c>
      <c r="G8" s="343">
        <v>7.9874999999999998</v>
      </c>
      <c r="H8" s="343">
        <v>0</v>
      </c>
      <c r="I8" s="343">
        <v>0</v>
      </c>
      <c r="J8" s="343">
        <v>0</v>
      </c>
      <c r="K8" s="343">
        <v>8.3333333333333329E-2</v>
      </c>
      <c r="L8" s="343">
        <v>0</v>
      </c>
      <c r="M8" s="343">
        <v>66.860006361323258</v>
      </c>
      <c r="N8" s="350">
        <f t="shared" si="1"/>
        <v>199.37917302798994</v>
      </c>
    </row>
    <row r="9" spans="1:14" ht="15" customHeight="1" thickBot="1" x14ac:dyDescent="0.25">
      <c r="A9" s="123" t="s">
        <v>500</v>
      </c>
      <c r="B9" s="225">
        <f t="shared" si="0"/>
        <v>60.566666666666663</v>
      </c>
      <c r="C9" s="225">
        <v>1</v>
      </c>
      <c r="D9" s="225">
        <v>12.471666666666666</v>
      </c>
      <c r="E9" s="225">
        <v>37.22</v>
      </c>
      <c r="F9" s="225">
        <v>4.666666666666667</v>
      </c>
      <c r="G9" s="225">
        <v>5.208333333333333</v>
      </c>
      <c r="H9" s="225">
        <v>0</v>
      </c>
      <c r="I9" s="225">
        <v>0</v>
      </c>
      <c r="J9" s="225">
        <v>0</v>
      </c>
      <c r="K9" s="225">
        <v>0</v>
      </c>
      <c r="L9" s="225">
        <v>0</v>
      </c>
      <c r="M9" s="225">
        <v>53.937840330788859</v>
      </c>
      <c r="N9" s="345">
        <f t="shared" si="1"/>
        <v>114.50450699745552</v>
      </c>
    </row>
    <row r="10" spans="1:14" ht="15" customHeight="1" x14ac:dyDescent="0.2">
      <c r="A10" s="178" t="s">
        <v>492</v>
      </c>
      <c r="B10" s="347">
        <f t="shared" si="0"/>
        <v>156.35265267175575</v>
      </c>
      <c r="C10" s="347">
        <v>23.14916666666667</v>
      </c>
      <c r="D10" s="347">
        <v>34.341666666666661</v>
      </c>
      <c r="E10" s="347">
        <v>62.057500000000005</v>
      </c>
      <c r="F10" s="347">
        <v>17.322500000000002</v>
      </c>
      <c r="G10" s="347">
        <v>3.5193193384223922</v>
      </c>
      <c r="H10" s="347">
        <v>15.9625</v>
      </c>
      <c r="I10" s="347">
        <v>0</v>
      </c>
      <c r="J10" s="347">
        <v>14.982499999999998</v>
      </c>
      <c r="K10" s="347">
        <v>63.660833333333329</v>
      </c>
      <c r="L10" s="347">
        <v>1.1933333333333334</v>
      </c>
      <c r="M10" s="347">
        <v>99.871246819338438</v>
      </c>
      <c r="N10" s="348">
        <f t="shared" si="1"/>
        <v>336.06056615776083</v>
      </c>
    </row>
    <row r="11" spans="1:14" ht="15" customHeight="1" thickBot="1" x14ac:dyDescent="0.25">
      <c r="A11" s="123" t="s">
        <v>500</v>
      </c>
      <c r="B11" s="226">
        <f t="shared" si="0"/>
        <v>46.351819338422388</v>
      </c>
      <c r="C11" s="226">
        <v>1.35</v>
      </c>
      <c r="D11" s="226">
        <v>9.9416666666666664</v>
      </c>
      <c r="E11" s="226">
        <v>19.490833333333335</v>
      </c>
      <c r="F11" s="226">
        <v>11.558333333333332</v>
      </c>
      <c r="G11" s="226">
        <v>1.7443193384223921</v>
      </c>
      <c r="H11" s="226">
        <v>2.2666666666666666</v>
      </c>
      <c r="I11" s="226">
        <v>0</v>
      </c>
      <c r="J11" s="226">
        <v>4.3258333333333336</v>
      </c>
      <c r="K11" s="226">
        <v>40.479166666666664</v>
      </c>
      <c r="L11" s="226">
        <v>0.49750000000000005</v>
      </c>
      <c r="M11" s="226">
        <v>74.198982188295162</v>
      </c>
      <c r="N11" s="349">
        <f t="shared" si="1"/>
        <v>165.85330152671756</v>
      </c>
    </row>
    <row r="12" spans="1:14" ht="15" customHeight="1" x14ac:dyDescent="0.2">
      <c r="A12" s="178" t="s">
        <v>493</v>
      </c>
      <c r="B12" s="343">
        <f t="shared" si="0"/>
        <v>44.469999999999992</v>
      </c>
      <c r="C12" s="343">
        <v>6.2083333333333321</v>
      </c>
      <c r="D12" s="343">
        <v>12.929999999999998</v>
      </c>
      <c r="E12" s="343">
        <v>23.18</v>
      </c>
      <c r="F12" s="343">
        <v>0.16666666666666666</v>
      </c>
      <c r="G12" s="343">
        <v>1.9016666666666666</v>
      </c>
      <c r="H12" s="343">
        <v>8.3333333333333329E-2</v>
      </c>
      <c r="I12" s="343">
        <v>0</v>
      </c>
      <c r="J12" s="343">
        <v>13.550000000000002</v>
      </c>
      <c r="K12" s="343">
        <v>22.471666666666664</v>
      </c>
      <c r="L12" s="343">
        <v>0</v>
      </c>
      <c r="M12" s="343">
        <v>87.328333333333305</v>
      </c>
      <c r="N12" s="350">
        <f t="shared" si="1"/>
        <v>167.81999999999996</v>
      </c>
    </row>
    <row r="13" spans="1:14" ht="15" customHeight="1" thickBot="1" x14ac:dyDescent="0.25">
      <c r="A13" s="123" t="s">
        <v>500</v>
      </c>
      <c r="B13" s="225">
        <f t="shared" si="0"/>
        <v>13.250833333333333</v>
      </c>
      <c r="C13" s="225">
        <v>9.9999999999999992E-2</v>
      </c>
      <c r="D13" s="225">
        <v>1.7000000000000002</v>
      </c>
      <c r="E13" s="225">
        <v>9.2991666666666646</v>
      </c>
      <c r="F13" s="225">
        <v>0.16666666666666666</v>
      </c>
      <c r="G13" s="225">
        <v>1.9016666666666666</v>
      </c>
      <c r="H13" s="225">
        <v>8.3333333333333329E-2</v>
      </c>
      <c r="I13" s="225">
        <v>0</v>
      </c>
      <c r="J13" s="225">
        <v>5.125</v>
      </c>
      <c r="K13" s="225">
        <v>8.0608333333333366</v>
      </c>
      <c r="L13" s="225">
        <v>0</v>
      </c>
      <c r="M13" s="225">
        <v>44.735833333333332</v>
      </c>
      <c r="N13" s="345">
        <f t="shared" si="1"/>
        <v>71.172499999999999</v>
      </c>
    </row>
    <row r="14" spans="1:14" ht="15" customHeight="1" x14ac:dyDescent="0.2">
      <c r="A14" s="178" t="s">
        <v>494</v>
      </c>
      <c r="B14" s="347">
        <f t="shared" si="0"/>
        <v>38.092499999999994</v>
      </c>
      <c r="C14" s="347">
        <v>3.9499999999999997</v>
      </c>
      <c r="D14" s="347">
        <v>9.1</v>
      </c>
      <c r="E14" s="347">
        <v>21.439999999999998</v>
      </c>
      <c r="F14" s="347">
        <v>3.6025</v>
      </c>
      <c r="G14" s="347">
        <v>0</v>
      </c>
      <c r="H14" s="347">
        <v>0</v>
      </c>
      <c r="I14" s="347">
        <v>0</v>
      </c>
      <c r="J14" s="347">
        <v>0.75</v>
      </c>
      <c r="K14" s="347">
        <v>1.7999999999999998</v>
      </c>
      <c r="L14" s="347">
        <v>0</v>
      </c>
      <c r="M14" s="347">
        <v>23.2432951653944</v>
      </c>
      <c r="N14" s="348">
        <f t="shared" si="1"/>
        <v>63.885795165394391</v>
      </c>
    </row>
    <row r="15" spans="1:14" ht="15" customHeight="1" thickBot="1" x14ac:dyDescent="0.25">
      <c r="A15" s="123" t="s">
        <v>500</v>
      </c>
      <c r="B15" s="226">
        <f t="shared" si="0"/>
        <v>11.260833333333334</v>
      </c>
      <c r="C15" s="226">
        <v>0</v>
      </c>
      <c r="D15" s="226">
        <v>1</v>
      </c>
      <c r="E15" s="226">
        <v>9.1583333333333332</v>
      </c>
      <c r="F15" s="226">
        <v>1.1025</v>
      </c>
      <c r="G15" s="226">
        <v>0</v>
      </c>
      <c r="H15" s="226">
        <v>0</v>
      </c>
      <c r="I15" s="226">
        <v>0</v>
      </c>
      <c r="J15" s="226">
        <v>0</v>
      </c>
      <c r="K15" s="226">
        <v>0</v>
      </c>
      <c r="L15" s="226">
        <v>0</v>
      </c>
      <c r="M15" s="226">
        <v>21.772557251908395</v>
      </c>
      <c r="N15" s="349">
        <f t="shared" si="1"/>
        <v>33.033390585241733</v>
      </c>
    </row>
    <row r="16" spans="1:14" ht="15" customHeight="1" x14ac:dyDescent="0.2">
      <c r="A16" s="178" t="s">
        <v>495</v>
      </c>
      <c r="B16" s="343">
        <f t="shared" si="0"/>
        <v>91.564627862595415</v>
      </c>
      <c r="C16" s="343">
        <v>5.1433333333333335</v>
      </c>
      <c r="D16" s="343">
        <v>15.684999999999999</v>
      </c>
      <c r="E16" s="343">
        <v>41.97</v>
      </c>
      <c r="F16" s="343">
        <v>26.246294529262084</v>
      </c>
      <c r="G16" s="343">
        <v>2.5200000000000005</v>
      </c>
      <c r="H16" s="343">
        <v>0</v>
      </c>
      <c r="I16" s="343">
        <v>0</v>
      </c>
      <c r="J16" s="343">
        <v>5.2499999999999998E-2</v>
      </c>
      <c r="K16" s="343">
        <v>1.5083333333333333</v>
      </c>
      <c r="L16" s="343">
        <v>0.23333333333333334</v>
      </c>
      <c r="M16" s="343">
        <v>43.681666666666665</v>
      </c>
      <c r="N16" s="350">
        <f t="shared" si="1"/>
        <v>137.04046119592874</v>
      </c>
    </row>
    <row r="17" spans="1:14" ht="15" customHeight="1" thickBot="1" x14ac:dyDescent="0.25">
      <c r="A17" s="123" t="s">
        <v>500</v>
      </c>
      <c r="B17" s="225">
        <f t="shared" si="0"/>
        <v>59.907127862595409</v>
      </c>
      <c r="C17" s="225">
        <v>1.7</v>
      </c>
      <c r="D17" s="225">
        <v>8.4833333333333325</v>
      </c>
      <c r="E17" s="225">
        <v>26.556666666666661</v>
      </c>
      <c r="F17" s="225">
        <v>20.647127862595411</v>
      </c>
      <c r="G17" s="225">
        <v>2.5200000000000005</v>
      </c>
      <c r="H17" s="225">
        <v>0</v>
      </c>
      <c r="I17" s="225">
        <v>0</v>
      </c>
      <c r="J17" s="225">
        <v>1.0833333333333334E-2</v>
      </c>
      <c r="K17" s="225">
        <v>1.1750000000000003</v>
      </c>
      <c r="L17" s="225">
        <v>9.9999999999999992E-2</v>
      </c>
      <c r="M17" s="225">
        <v>34.501666666666665</v>
      </c>
      <c r="N17" s="345">
        <f t="shared" si="1"/>
        <v>95.694627862595411</v>
      </c>
    </row>
    <row r="18" spans="1:14" ht="15" customHeight="1" x14ac:dyDescent="0.2">
      <c r="A18" s="178" t="s">
        <v>496</v>
      </c>
      <c r="B18" s="347">
        <f t="shared" si="0"/>
        <v>96.31750000000001</v>
      </c>
      <c r="C18" s="347">
        <v>9.0833333333333304</v>
      </c>
      <c r="D18" s="347">
        <v>20.264166666666664</v>
      </c>
      <c r="E18" s="347">
        <v>53.528333333333343</v>
      </c>
      <c r="F18" s="347">
        <v>10.166666666666666</v>
      </c>
      <c r="G18" s="347">
        <v>3.2749999999999999</v>
      </c>
      <c r="H18" s="347">
        <v>0</v>
      </c>
      <c r="I18" s="347">
        <v>0</v>
      </c>
      <c r="J18" s="347">
        <v>0.14000000000000001</v>
      </c>
      <c r="K18" s="347">
        <v>3.5533333333333332</v>
      </c>
      <c r="L18" s="347">
        <v>0</v>
      </c>
      <c r="M18" s="347">
        <v>47.664166666666667</v>
      </c>
      <c r="N18" s="348">
        <f t="shared" si="1"/>
        <v>147.67500000000001</v>
      </c>
    </row>
    <row r="19" spans="1:14" ht="15" customHeight="1" thickBot="1" x14ac:dyDescent="0.25">
      <c r="A19" s="123" t="s">
        <v>500</v>
      </c>
      <c r="B19" s="226">
        <f t="shared" si="0"/>
        <v>32.900000000000006</v>
      </c>
      <c r="C19" s="226">
        <v>2</v>
      </c>
      <c r="D19" s="226">
        <v>5.5</v>
      </c>
      <c r="E19" s="226">
        <v>20.06666666666667</v>
      </c>
      <c r="F19" s="226">
        <v>2.0583333333333331</v>
      </c>
      <c r="G19" s="226">
        <v>3.2749999999999999</v>
      </c>
      <c r="H19" s="226">
        <v>0</v>
      </c>
      <c r="I19" s="226">
        <v>0</v>
      </c>
      <c r="J19" s="226">
        <v>0</v>
      </c>
      <c r="K19" s="226">
        <v>1.6533333333333333</v>
      </c>
      <c r="L19" s="226">
        <v>0</v>
      </c>
      <c r="M19" s="226">
        <v>30.071666666666665</v>
      </c>
      <c r="N19" s="349">
        <f t="shared" si="1"/>
        <v>64.625</v>
      </c>
    </row>
    <row r="20" spans="1:14" ht="15" customHeight="1" x14ac:dyDescent="0.2">
      <c r="A20" s="178" t="s">
        <v>501</v>
      </c>
      <c r="B20" s="347">
        <f t="shared" si="0"/>
        <v>2.3566666666666665</v>
      </c>
      <c r="C20" s="347">
        <v>0.75</v>
      </c>
      <c r="D20" s="347">
        <v>0.11583333333333334</v>
      </c>
      <c r="E20" s="347">
        <v>1.1991666666666667</v>
      </c>
      <c r="F20" s="347">
        <v>0</v>
      </c>
      <c r="G20" s="347">
        <v>0.29166666666666669</v>
      </c>
      <c r="H20" s="347">
        <v>0</v>
      </c>
      <c r="I20" s="347">
        <v>0</v>
      </c>
      <c r="J20" s="347">
        <v>0</v>
      </c>
      <c r="K20" s="347">
        <v>1.6666666666666663E-2</v>
      </c>
      <c r="L20" s="347">
        <v>6.6666666666666666E-2</v>
      </c>
      <c r="M20" s="347">
        <v>250.93899173027998</v>
      </c>
      <c r="N20" s="348">
        <f t="shared" si="1"/>
        <v>253.37899173027998</v>
      </c>
    </row>
    <row r="21" spans="1:14" ht="15" customHeight="1" thickBot="1" x14ac:dyDescent="0.25">
      <c r="A21" s="128" t="s">
        <v>500</v>
      </c>
      <c r="B21" s="227">
        <f t="shared" si="0"/>
        <v>0.45333333333333337</v>
      </c>
      <c r="C21" s="227">
        <v>0</v>
      </c>
      <c r="D21" s="227">
        <v>9.5000000000000015E-2</v>
      </c>
      <c r="E21" s="227">
        <v>6.6666666666666666E-2</v>
      </c>
      <c r="F21" s="227">
        <v>0</v>
      </c>
      <c r="G21" s="227">
        <v>0.29166666666666669</v>
      </c>
      <c r="H21" s="227">
        <v>0</v>
      </c>
      <c r="I21" s="227">
        <v>0</v>
      </c>
      <c r="J21" s="227">
        <v>0</v>
      </c>
      <c r="K21" s="227">
        <v>0</v>
      </c>
      <c r="L21" s="227">
        <v>0</v>
      </c>
      <c r="M21" s="227">
        <v>183.28361959287531</v>
      </c>
      <c r="N21" s="351">
        <f t="shared" si="1"/>
        <v>183.73695292620866</v>
      </c>
    </row>
    <row r="22" spans="1:14" ht="15" customHeight="1" x14ac:dyDescent="0.2">
      <c r="A22" s="352" t="s">
        <v>75</v>
      </c>
      <c r="B22" s="228">
        <f t="shared" si="0"/>
        <v>688.54352735368957</v>
      </c>
      <c r="C22" s="229">
        <f>SUM(C4,C6,C8,C10,C12,C14,C16,C18,C20)</f>
        <v>70.501666666666665</v>
      </c>
      <c r="D22" s="229">
        <f t="shared" ref="D22:N23" si="2">SUM(D4,D6,D8,D10,D12,D14,D16,D18,D20)</f>
        <v>149.26249999999996</v>
      </c>
      <c r="E22" s="229">
        <f t="shared" si="2"/>
        <v>350.53000000000003</v>
      </c>
      <c r="F22" s="229">
        <f t="shared" si="2"/>
        <v>72.57962786259543</v>
      </c>
      <c r="G22" s="229">
        <f t="shared" si="2"/>
        <v>28.748899491094146</v>
      </c>
      <c r="H22" s="229">
        <f t="shared" si="2"/>
        <v>16.920833333333331</v>
      </c>
      <c r="I22" s="229">
        <f t="shared" si="2"/>
        <v>0</v>
      </c>
      <c r="J22" s="229">
        <f t="shared" si="2"/>
        <v>32.228333333333339</v>
      </c>
      <c r="K22" s="229">
        <f t="shared" si="2"/>
        <v>99.562499999999986</v>
      </c>
      <c r="L22" s="229">
        <f t="shared" si="2"/>
        <v>1.4933333333333334</v>
      </c>
      <c r="M22" s="229">
        <f t="shared" si="2"/>
        <v>661.52831106870246</v>
      </c>
      <c r="N22" s="230">
        <f t="shared" si="1"/>
        <v>1483.3560050890587</v>
      </c>
    </row>
    <row r="23" spans="1:14" ht="15" customHeight="1" thickBot="1" x14ac:dyDescent="0.25">
      <c r="A23" s="182" t="s">
        <v>208</v>
      </c>
      <c r="B23" s="231">
        <f t="shared" si="0"/>
        <v>277.88019402035627</v>
      </c>
      <c r="C23" s="232">
        <f>SUM(C5,C7,C9,C11,C13,C15,C17,C19,C21)</f>
        <v>9.8500000000000014</v>
      </c>
      <c r="D23" s="232">
        <f t="shared" si="2"/>
        <v>52.183333333333337</v>
      </c>
      <c r="E23" s="232">
        <f t="shared" si="2"/>
        <v>149.95249999999999</v>
      </c>
      <c r="F23" s="232">
        <f t="shared" si="2"/>
        <v>41.93296119592874</v>
      </c>
      <c r="G23" s="232">
        <f t="shared" si="2"/>
        <v>20.861399491094147</v>
      </c>
      <c r="H23" s="232">
        <f t="shared" si="2"/>
        <v>3.1</v>
      </c>
      <c r="I23" s="232">
        <f t="shared" si="2"/>
        <v>0</v>
      </c>
      <c r="J23" s="232">
        <f t="shared" si="2"/>
        <v>11.715000000000002</v>
      </c>
      <c r="K23" s="232">
        <f t="shared" si="2"/>
        <v>54.896666666666668</v>
      </c>
      <c r="L23" s="232">
        <f t="shared" si="2"/>
        <v>0.59750000000000003</v>
      </c>
      <c r="M23" s="232">
        <f t="shared" si="2"/>
        <v>475.71549936386771</v>
      </c>
      <c r="N23" s="233">
        <f t="shared" si="2"/>
        <v>820.80486005089074</v>
      </c>
    </row>
    <row r="24" spans="1:14" ht="12.75" customHeight="1" x14ac:dyDescent="0.2">
      <c r="A24" s="89"/>
      <c r="B24" s="90"/>
      <c r="C24" s="91"/>
      <c r="D24" s="91"/>
      <c r="E24" s="91"/>
      <c r="F24" s="91"/>
      <c r="G24" s="91"/>
      <c r="H24" s="91"/>
      <c r="I24" s="91"/>
      <c r="J24" s="91"/>
      <c r="K24" s="91"/>
      <c r="L24" s="91"/>
      <c r="M24" s="91"/>
      <c r="N24" s="91"/>
    </row>
    <row r="25" spans="1:14" ht="27" customHeight="1" x14ac:dyDescent="0.2">
      <c r="A25" s="551" t="s">
        <v>209</v>
      </c>
      <c r="B25" s="551"/>
      <c r="C25" s="551"/>
      <c r="D25" s="551"/>
      <c r="E25" s="551"/>
      <c r="F25" s="551"/>
      <c r="G25" s="551"/>
      <c r="H25" s="551"/>
      <c r="I25" s="551"/>
      <c r="J25" s="551"/>
      <c r="K25" s="551"/>
      <c r="L25" s="551"/>
      <c r="M25" s="551"/>
      <c r="N25" s="551"/>
    </row>
    <row r="26" spans="1:14" ht="15" customHeight="1" x14ac:dyDescent="0.2">
      <c r="A26" s="552" t="s">
        <v>210</v>
      </c>
      <c r="B26" s="552"/>
      <c r="C26" s="552"/>
      <c r="D26" s="552"/>
      <c r="E26" s="552"/>
      <c r="F26" s="552"/>
      <c r="G26" s="552"/>
      <c r="H26" s="552"/>
      <c r="I26" s="552"/>
      <c r="J26" s="552"/>
      <c r="K26" s="552"/>
      <c r="L26" s="552"/>
      <c r="M26" s="552"/>
      <c r="N26" s="552"/>
    </row>
    <row r="27" spans="1:14" ht="45" customHeight="1" x14ac:dyDescent="0.2">
      <c r="A27" s="551" t="s">
        <v>211</v>
      </c>
      <c r="B27" s="551"/>
      <c r="C27" s="551"/>
      <c r="D27" s="551"/>
      <c r="E27" s="551"/>
      <c r="F27" s="551"/>
      <c r="G27" s="551"/>
      <c r="H27" s="551"/>
      <c r="I27" s="551"/>
      <c r="J27" s="551"/>
      <c r="K27" s="551"/>
      <c r="L27" s="551"/>
      <c r="M27" s="551"/>
      <c r="N27" s="551"/>
    </row>
    <row r="28" spans="1:14" ht="30" customHeight="1" x14ac:dyDescent="0.2">
      <c r="A28" s="551" t="s">
        <v>212</v>
      </c>
      <c r="B28" s="551"/>
      <c r="C28" s="551"/>
      <c r="D28" s="551"/>
      <c r="E28" s="551"/>
      <c r="F28" s="551"/>
      <c r="G28" s="551"/>
      <c r="H28" s="551"/>
      <c r="I28" s="551"/>
      <c r="J28" s="551"/>
      <c r="K28" s="551"/>
      <c r="L28" s="551"/>
      <c r="M28" s="551"/>
      <c r="N28" s="551"/>
    </row>
    <row r="29" spans="1:14" ht="16.5" customHeight="1" x14ac:dyDescent="0.2">
      <c r="A29" s="551" t="s">
        <v>213</v>
      </c>
      <c r="B29" s="551"/>
      <c r="C29" s="551"/>
      <c r="D29" s="551"/>
      <c r="E29" s="551"/>
      <c r="F29" s="551"/>
      <c r="G29" s="551"/>
      <c r="H29" s="551"/>
      <c r="I29" s="551"/>
      <c r="J29" s="551"/>
      <c r="K29" s="551"/>
      <c r="L29" s="551"/>
      <c r="M29" s="551"/>
      <c r="N29" s="551"/>
    </row>
    <row r="30" spans="1:14" x14ac:dyDescent="0.2">
      <c r="A30" s="551" t="s">
        <v>214</v>
      </c>
      <c r="B30" s="551"/>
      <c r="C30" s="551"/>
      <c r="D30" s="551"/>
      <c r="E30" s="551"/>
      <c r="F30" s="551"/>
      <c r="G30" s="551"/>
      <c r="H30" s="551"/>
      <c r="I30" s="551"/>
      <c r="J30" s="551"/>
      <c r="K30" s="551"/>
      <c r="L30" s="551"/>
      <c r="M30" s="551"/>
      <c r="N30" s="551"/>
    </row>
    <row r="31" spans="1:14" customFormat="1" ht="15" x14ac:dyDescent="0.25">
      <c r="A31" s="550"/>
      <c r="B31" s="550"/>
      <c r="C31" s="550"/>
      <c r="D31" s="550"/>
      <c r="E31" s="550"/>
      <c r="F31" s="550"/>
      <c r="G31" s="550"/>
      <c r="H31" s="550"/>
      <c r="I31" s="550"/>
      <c r="J31" s="550"/>
      <c r="K31" s="550"/>
      <c r="L31" s="550"/>
      <c r="M31" s="550"/>
      <c r="N31" s="550"/>
    </row>
  </sheetData>
  <mergeCells count="13">
    <mergeCell ref="A1:N1"/>
    <mergeCell ref="A2:A3"/>
    <mergeCell ref="B2:I2"/>
    <mergeCell ref="J2:L2"/>
    <mergeCell ref="M2:M3"/>
    <mergeCell ref="N2:N3"/>
    <mergeCell ref="A31:N31"/>
    <mergeCell ref="A25:N25"/>
    <mergeCell ref="A26:N26"/>
    <mergeCell ref="A27:N27"/>
    <mergeCell ref="A28:N28"/>
    <mergeCell ref="A29:N29"/>
    <mergeCell ref="A30:N3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96" t="s">
        <v>215</v>
      </c>
      <c r="B1" s="568"/>
      <c r="C1" s="568"/>
      <c r="D1" s="568"/>
      <c r="E1" s="568"/>
      <c r="F1" s="568"/>
      <c r="G1" s="568"/>
      <c r="H1" s="568"/>
      <c r="I1" s="568"/>
      <c r="J1" s="568"/>
      <c r="K1" s="568"/>
      <c r="L1" s="568"/>
      <c r="M1" s="568"/>
      <c r="N1" s="568"/>
      <c r="O1" s="568"/>
      <c r="P1" s="568"/>
      <c r="Q1" s="568"/>
      <c r="R1" s="568"/>
      <c r="S1" s="568"/>
      <c r="T1" s="568"/>
      <c r="U1" s="568"/>
      <c r="V1" s="568"/>
      <c r="W1" s="568"/>
      <c r="X1" s="568"/>
      <c r="Y1" s="569"/>
    </row>
    <row r="2" spans="1:25" s="4" customFormat="1" ht="17.25" customHeight="1" x14ac:dyDescent="0.2">
      <c r="A2" s="581" t="s">
        <v>488</v>
      </c>
      <c r="B2" s="559" t="s">
        <v>192</v>
      </c>
      <c r="C2" s="560"/>
      <c r="D2" s="560"/>
      <c r="E2" s="560"/>
      <c r="F2" s="560"/>
      <c r="G2" s="560"/>
      <c r="H2" s="560"/>
      <c r="I2" s="560"/>
      <c r="J2" s="560"/>
      <c r="K2" s="560"/>
      <c r="L2" s="560"/>
      <c r="M2" s="560"/>
      <c r="N2" s="560"/>
      <c r="O2" s="561"/>
      <c r="P2" s="559" t="s">
        <v>193</v>
      </c>
      <c r="Q2" s="560"/>
      <c r="R2" s="560"/>
      <c r="S2" s="560"/>
      <c r="T2" s="560"/>
      <c r="U2" s="560"/>
      <c r="V2" s="570" t="s">
        <v>194</v>
      </c>
      <c r="W2" s="571"/>
      <c r="X2" s="574" t="s">
        <v>75</v>
      </c>
      <c r="Y2" s="577" t="s">
        <v>216</v>
      </c>
    </row>
    <row r="3" spans="1:25" s="4" customFormat="1" ht="52.5" customHeight="1" x14ac:dyDescent="0.2">
      <c r="A3" s="582"/>
      <c r="B3" s="580" t="s">
        <v>197</v>
      </c>
      <c r="C3" s="580"/>
      <c r="D3" s="580" t="s">
        <v>198</v>
      </c>
      <c r="E3" s="580"/>
      <c r="F3" s="580" t="s">
        <v>199</v>
      </c>
      <c r="G3" s="580"/>
      <c r="H3" s="580" t="s">
        <v>200</v>
      </c>
      <c r="I3" s="580"/>
      <c r="J3" s="580" t="s">
        <v>201</v>
      </c>
      <c r="K3" s="580"/>
      <c r="L3" s="580" t="s">
        <v>217</v>
      </c>
      <c r="M3" s="580"/>
      <c r="N3" s="484" t="s">
        <v>203</v>
      </c>
      <c r="O3" s="486"/>
      <c r="P3" s="484" t="s">
        <v>204</v>
      </c>
      <c r="Q3" s="486"/>
      <c r="R3" s="484" t="s">
        <v>205</v>
      </c>
      <c r="S3" s="486"/>
      <c r="T3" s="484" t="s">
        <v>206</v>
      </c>
      <c r="U3" s="486"/>
      <c r="V3" s="572"/>
      <c r="W3" s="573"/>
      <c r="X3" s="575"/>
      <c r="Y3" s="578"/>
    </row>
    <row r="4" spans="1:25" s="4" customFormat="1" ht="13.5" customHeight="1" thickBot="1" x14ac:dyDescent="0.25">
      <c r="A4" s="526"/>
      <c r="B4" s="42" t="s">
        <v>75</v>
      </c>
      <c r="C4" s="42" t="s">
        <v>218</v>
      </c>
      <c r="D4" s="42" t="s">
        <v>75</v>
      </c>
      <c r="E4" s="42" t="s">
        <v>218</v>
      </c>
      <c r="F4" s="42" t="s">
        <v>75</v>
      </c>
      <c r="G4" s="42" t="s">
        <v>218</v>
      </c>
      <c r="H4" s="42" t="s">
        <v>75</v>
      </c>
      <c r="I4" s="42" t="s">
        <v>218</v>
      </c>
      <c r="J4" s="42" t="s">
        <v>75</v>
      </c>
      <c r="K4" s="42" t="s">
        <v>218</v>
      </c>
      <c r="L4" s="42" t="s">
        <v>75</v>
      </c>
      <c r="M4" s="42" t="s">
        <v>218</v>
      </c>
      <c r="N4" s="42" t="s">
        <v>75</v>
      </c>
      <c r="O4" s="42" t="s">
        <v>218</v>
      </c>
      <c r="P4" s="42" t="s">
        <v>75</v>
      </c>
      <c r="Q4" s="42" t="s">
        <v>218</v>
      </c>
      <c r="R4" s="42" t="s">
        <v>75</v>
      </c>
      <c r="S4" s="42" t="s">
        <v>218</v>
      </c>
      <c r="T4" s="42" t="s">
        <v>75</v>
      </c>
      <c r="U4" s="42" t="s">
        <v>218</v>
      </c>
      <c r="V4" s="42" t="s">
        <v>75</v>
      </c>
      <c r="W4" s="42" t="s">
        <v>218</v>
      </c>
      <c r="X4" s="576"/>
      <c r="Y4" s="579"/>
    </row>
    <row r="5" spans="1:25" s="5" customFormat="1" ht="12.75" customHeight="1" x14ac:dyDescent="0.2">
      <c r="A5" s="137" t="s">
        <v>219</v>
      </c>
      <c r="B5" s="138">
        <v>0</v>
      </c>
      <c r="C5" s="138">
        <v>0</v>
      </c>
      <c r="D5" s="138">
        <v>0</v>
      </c>
      <c r="E5" s="138">
        <v>0</v>
      </c>
      <c r="F5" s="138">
        <v>2</v>
      </c>
      <c r="G5" s="138">
        <v>1</v>
      </c>
      <c r="H5" s="138">
        <v>20</v>
      </c>
      <c r="I5" s="138">
        <v>10</v>
      </c>
      <c r="J5" s="138">
        <v>5</v>
      </c>
      <c r="K5" s="138">
        <v>3</v>
      </c>
      <c r="L5" s="138">
        <v>0</v>
      </c>
      <c r="M5" s="138">
        <v>0</v>
      </c>
      <c r="N5" s="138">
        <v>0</v>
      </c>
      <c r="O5" s="138">
        <v>0</v>
      </c>
      <c r="P5" s="138">
        <v>4</v>
      </c>
      <c r="Q5" s="138">
        <v>2</v>
      </c>
      <c r="R5" s="138">
        <v>33</v>
      </c>
      <c r="S5" s="138">
        <v>17</v>
      </c>
      <c r="T5" s="138">
        <v>0</v>
      </c>
      <c r="U5" s="138">
        <v>0</v>
      </c>
      <c r="V5" s="138">
        <v>109</v>
      </c>
      <c r="W5" s="138">
        <v>63</v>
      </c>
      <c r="X5" s="177">
        <f>SUM(B5,D5,F5,H5,J5,L5,N5,P5,R5,T5,V5)</f>
        <v>173</v>
      </c>
      <c r="Y5" s="135">
        <f>SUM(C5,E5,G5,I5,K5,M5,O5,Q5,S5,U5,W5)</f>
        <v>96</v>
      </c>
    </row>
    <row r="6" spans="1:25" s="5" customFormat="1" ht="12.75" customHeight="1" x14ac:dyDescent="0.2">
      <c r="A6" s="28" t="s">
        <v>220</v>
      </c>
      <c r="B6" s="139">
        <v>0</v>
      </c>
      <c r="C6" s="139">
        <v>0</v>
      </c>
      <c r="D6" s="139">
        <v>4</v>
      </c>
      <c r="E6" s="139">
        <v>1</v>
      </c>
      <c r="F6" s="139">
        <v>105</v>
      </c>
      <c r="G6" s="139">
        <v>47</v>
      </c>
      <c r="H6" s="139">
        <v>32</v>
      </c>
      <c r="I6" s="139">
        <v>15</v>
      </c>
      <c r="J6" s="139">
        <v>9</v>
      </c>
      <c r="K6" s="139">
        <v>4</v>
      </c>
      <c r="L6" s="139">
        <v>5</v>
      </c>
      <c r="M6" s="139">
        <v>1</v>
      </c>
      <c r="N6" s="139">
        <v>0</v>
      </c>
      <c r="O6" s="139">
        <v>0</v>
      </c>
      <c r="P6" s="139">
        <v>32</v>
      </c>
      <c r="Q6" s="139">
        <v>9</v>
      </c>
      <c r="R6" s="139">
        <v>68</v>
      </c>
      <c r="S6" s="139">
        <v>38</v>
      </c>
      <c r="T6" s="139">
        <v>0</v>
      </c>
      <c r="U6" s="139">
        <v>0</v>
      </c>
      <c r="V6" s="139">
        <v>196</v>
      </c>
      <c r="W6" s="139">
        <v>125</v>
      </c>
      <c r="X6" s="143">
        <f t="shared" ref="X6:X10" si="0">SUM(B6,D6,F6,H6,J6,L6,N6,P6,R6,T6,V6)</f>
        <v>451</v>
      </c>
      <c r="Y6" s="136">
        <f t="shared" ref="Y6:Y10" si="1">SUM(C6,E6,G6,I6,K6,M6,O6,Q6,S6,U6,W6)</f>
        <v>240</v>
      </c>
    </row>
    <row r="7" spans="1:25" s="5" customFormat="1" ht="12.75" customHeight="1" x14ac:dyDescent="0.2">
      <c r="A7" s="28" t="s">
        <v>221</v>
      </c>
      <c r="B7" s="139">
        <v>14</v>
      </c>
      <c r="C7" s="139">
        <v>0</v>
      </c>
      <c r="D7" s="139">
        <v>68</v>
      </c>
      <c r="E7" s="139">
        <v>21</v>
      </c>
      <c r="F7" s="139">
        <v>196</v>
      </c>
      <c r="G7" s="139">
        <v>85</v>
      </c>
      <c r="H7" s="139">
        <v>29</v>
      </c>
      <c r="I7" s="139">
        <v>21</v>
      </c>
      <c r="J7" s="139">
        <v>13</v>
      </c>
      <c r="K7" s="139">
        <v>10</v>
      </c>
      <c r="L7" s="139">
        <v>11</v>
      </c>
      <c r="M7" s="139">
        <v>1</v>
      </c>
      <c r="N7" s="139">
        <v>0</v>
      </c>
      <c r="O7" s="139">
        <v>0</v>
      </c>
      <c r="P7" s="139">
        <v>0</v>
      </c>
      <c r="Q7" s="139">
        <v>0</v>
      </c>
      <c r="R7" s="139">
        <v>58</v>
      </c>
      <c r="S7" s="139">
        <v>31</v>
      </c>
      <c r="T7" s="139">
        <v>1</v>
      </c>
      <c r="U7" s="139">
        <v>1</v>
      </c>
      <c r="V7" s="139">
        <v>206</v>
      </c>
      <c r="W7" s="139">
        <v>158</v>
      </c>
      <c r="X7" s="143">
        <f t="shared" si="0"/>
        <v>596</v>
      </c>
      <c r="Y7" s="136">
        <f t="shared" si="1"/>
        <v>328</v>
      </c>
    </row>
    <row r="8" spans="1:25" s="5" customFormat="1" ht="12.75" customHeight="1" x14ac:dyDescent="0.2">
      <c r="A8" s="28" t="s">
        <v>222</v>
      </c>
      <c r="B8" s="139">
        <v>24</v>
      </c>
      <c r="C8" s="139">
        <v>2</v>
      </c>
      <c r="D8" s="139">
        <v>50</v>
      </c>
      <c r="E8" s="139">
        <v>16</v>
      </c>
      <c r="F8" s="139">
        <v>96</v>
      </c>
      <c r="G8" s="139">
        <v>43</v>
      </c>
      <c r="H8" s="139">
        <v>25</v>
      </c>
      <c r="I8" s="139">
        <v>16</v>
      </c>
      <c r="J8" s="139">
        <v>12</v>
      </c>
      <c r="K8" s="139">
        <v>9</v>
      </c>
      <c r="L8" s="139">
        <v>5</v>
      </c>
      <c r="M8" s="139">
        <v>1</v>
      </c>
      <c r="N8" s="139">
        <v>0</v>
      </c>
      <c r="O8" s="139">
        <v>0</v>
      </c>
      <c r="P8" s="139">
        <v>2</v>
      </c>
      <c r="Q8" s="139">
        <v>0</v>
      </c>
      <c r="R8" s="139">
        <v>9</v>
      </c>
      <c r="S8" s="139">
        <v>3</v>
      </c>
      <c r="T8" s="139">
        <v>0</v>
      </c>
      <c r="U8" s="139">
        <v>0</v>
      </c>
      <c r="V8" s="139">
        <v>179</v>
      </c>
      <c r="W8" s="139">
        <v>144</v>
      </c>
      <c r="X8" s="143">
        <f t="shared" si="0"/>
        <v>402</v>
      </c>
      <c r="Y8" s="136">
        <f t="shared" si="1"/>
        <v>234</v>
      </c>
    </row>
    <row r="9" spans="1:25" s="5" customFormat="1" x14ac:dyDescent="0.2">
      <c r="A9" s="28" t="s">
        <v>223</v>
      </c>
      <c r="B9" s="139">
        <v>47</v>
      </c>
      <c r="C9" s="139">
        <v>6</v>
      </c>
      <c r="D9" s="139">
        <v>35</v>
      </c>
      <c r="E9" s="139">
        <v>14</v>
      </c>
      <c r="F9" s="139">
        <v>35</v>
      </c>
      <c r="G9" s="139">
        <v>13</v>
      </c>
      <c r="H9" s="139">
        <v>12</v>
      </c>
      <c r="I9" s="139">
        <v>6</v>
      </c>
      <c r="J9" s="139">
        <v>8</v>
      </c>
      <c r="K9" s="139">
        <v>5</v>
      </c>
      <c r="L9" s="139">
        <v>3</v>
      </c>
      <c r="M9" s="139">
        <v>1</v>
      </c>
      <c r="N9" s="139">
        <v>0</v>
      </c>
      <c r="O9" s="139">
        <v>0</v>
      </c>
      <c r="P9" s="139">
        <v>0</v>
      </c>
      <c r="Q9" s="139">
        <v>0</v>
      </c>
      <c r="R9" s="139">
        <v>6</v>
      </c>
      <c r="S9" s="139">
        <v>4</v>
      </c>
      <c r="T9" s="139">
        <v>0</v>
      </c>
      <c r="U9" s="139">
        <v>0</v>
      </c>
      <c r="V9" s="139">
        <v>77</v>
      </c>
      <c r="W9" s="139">
        <v>55</v>
      </c>
      <c r="X9" s="143">
        <f t="shared" si="0"/>
        <v>223</v>
      </c>
      <c r="Y9" s="136">
        <f t="shared" si="1"/>
        <v>104</v>
      </c>
    </row>
    <row r="10" spans="1:25" s="5" customFormat="1" x14ac:dyDescent="0.2">
      <c r="A10" s="28" t="s">
        <v>224</v>
      </c>
      <c r="B10" s="139">
        <v>24</v>
      </c>
      <c r="C10" s="139">
        <v>6</v>
      </c>
      <c r="D10" s="139">
        <v>19</v>
      </c>
      <c r="E10" s="139">
        <v>6</v>
      </c>
      <c r="F10" s="139">
        <v>10</v>
      </c>
      <c r="G10" s="139">
        <v>4</v>
      </c>
      <c r="H10" s="139">
        <v>5</v>
      </c>
      <c r="I10" s="139">
        <v>2</v>
      </c>
      <c r="J10" s="139">
        <v>0</v>
      </c>
      <c r="K10" s="139">
        <v>0</v>
      </c>
      <c r="L10" s="139">
        <v>0</v>
      </c>
      <c r="M10" s="139">
        <v>0</v>
      </c>
      <c r="N10" s="139">
        <v>0</v>
      </c>
      <c r="O10" s="139">
        <v>0</v>
      </c>
      <c r="P10" s="139">
        <v>0</v>
      </c>
      <c r="Q10" s="139">
        <v>0</v>
      </c>
      <c r="R10" s="139">
        <v>0</v>
      </c>
      <c r="S10" s="139">
        <v>0</v>
      </c>
      <c r="T10" s="139">
        <v>1</v>
      </c>
      <c r="U10" s="139">
        <v>0</v>
      </c>
      <c r="V10" s="139">
        <v>6</v>
      </c>
      <c r="W10" s="139">
        <v>4</v>
      </c>
      <c r="X10" s="143">
        <f t="shared" si="0"/>
        <v>65</v>
      </c>
      <c r="Y10" s="136">
        <f t="shared" si="1"/>
        <v>22</v>
      </c>
    </row>
    <row r="11" spans="1:25" ht="13.5" thickBot="1" x14ac:dyDescent="0.25">
      <c r="A11" s="22" t="s">
        <v>75</v>
      </c>
      <c r="B11" s="134">
        <f>SUM(B5:B10)</f>
        <v>109</v>
      </c>
      <c r="C11" s="134">
        <f t="shared" ref="C11:W11" si="2">SUM(C5:C10)</f>
        <v>14</v>
      </c>
      <c r="D11" s="134">
        <f t="shared" si="2"/>
        <v>176</v>
      </c>
      <c r="E11" s="134">
        <f t="shared" si="2"/>
        <v>58</v>
      </c>
      <c r="F11" s="134">
        <f t="shared" si="2"/>
        <v>444</v>
      </c>
      <c r="G11" s="134">
        <f t="shared" si="2"/>
        <v>193</v>
      </c>
      <c r="H11" s="134">
        <f t="shared" si="2"/>
        <v>123</v>
      </c>
      <c r="I11" s="134">
        <f t="shared" si="2"/>
        <v>70</v>
      </c>
      <c r="J11" s="134">
        <f t="shared" si="2"/>
        <v>47</v>
      </c>
      <c r="K11" s="134">
        <f t="shared" si="2"/>
        <v>31</v>
      </c>
      <c r="L11" s="134">
        <f t="shared" si="2"/>
        <v>24</v>
      </c>
      <c r="M11" s="134">
        <f t="shared" si="2"/>
        <v>4</v>
      </c>
      <c r="N11" s="134">
        <f t="shared" si="2"/>
        <v>0</v>
      </c>
      <c r="O11" s="134">
        <f t="shared" si="2"/>
        <v>0</v>
      </c>
      <c r="P11" s="134">
        <f t="shared" si="2"/>
        <v>38</v>
      </c>
      <c r="Q11" s="134">
        <f t="shared" si="2"/>
        <v>11</v>
      </c>
      <c r="R11" s="134">
        <f t="shared" si="2"/>
        <v>174</v>
      </c>
      <c r="S11" s="134">
        <f t="shared" si="2"/>
        <v>93</v>
      </c>
      <c r="T11" s="134">
        <f t="shared" si="2"/>
        <v>2</v>
      </c>
      <c r="U11" s="134">
        <f t="shared" si="2"/>
        <v>1</v>
      </c>
      <c r="V11" s="134">
        <f t="shared" si="2"/>
        <v>773</v>
      </c>
      <c r="W11" s="134">
        <f t="shared" si="2"/>
        <v>549</v>
      </c>
      <c r="X11" s="134">
        <f t="shared" ref="X11" si="3">SUM(B11,D11,F11,H11,J11,L11,N11,P11,R11,T11,V11)</f>
        <v>1910</v>
      </c>
      <c r="Y11" s="206">
        <f t="shared" ref="Y11" si="4">SUM(C11,E11,G11,I11,K11,M11,O11,Q11,S11,U11,W11)</f>
        <v>1024</v>
      </c>
    </row>
    <row r="12" spans="1:25" ht="15" customHeight="1" x14ac:dyDescent="0.2"/>
    <row r="13" spans="1:25" ht="15" customHeight="1" x14ac:dyDescent="0.2"/>
    <row r="14" spans="1:25" ht="15" customHeight="1" x14ac:dyDescent="0.2">
      <c r="A14" s="466" t="s">
        <v>225</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row>
    <row r="15" spans="1:25" ht="15" customHeight="1" x14ac:dyDescent="0.2">
      <c r="A15" s="583" t="s">
        <v>210</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row>
    <row r="16" spans="1:25" ht="45" customHeight="1" x14ac:dyDescent="0.2">
      <c r="A16" s="551" t="s">
        <v>226</v>
      </c>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row>
    <row r="17" spans="1:25" ht="15" customHeight="1" x14ac:dyDescent="0.2">
      <c r="A17" s="551" t="s">
        <v>212</v>
      </c>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row>
    <row r="18" spans="1:25" ht="15" customHeight="1" x14ac:dyDescent="0.2">
      <c r="A18" s="551" t="s">
        <v>213</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row>
    <row r="19" spans="1:25" x14ac:dyDescent="0.2">
      <c r="A19" s="550"/>
      <c r="B19" s="550"/>
      <c r="C19" s="550"/>
      <c r="D19" s="550"/>
      <c r="E19" s="550"/>
      <c r="F19" s="550"/>
      <c r="G19" s="550"/>
      <c r="H19" s="550"/>
      <c r="I19" s="550"/>
      <c r="J19" s="550"/>
      <c r="K19" s="550"/>
      <c r="L19" s="550"/>
      <c r="M19" s="550"/>
      <c r="N19" s="320"/>
      <c r="O19" s="320"/>
    </row>
    <row r="21" spans="1:25" ht="15" x14ac:dyDescent="0.25">
      <c r="A21" s="207"/>
    </row>
    <row r="22" spans="1:25" ht="15" x14ac:dyDescent="0.25">
      <c r="A22" s="207"/>
    </row>
    <row r="23" spans="1:25" ht="15" x14ac:dyDescent="0.25">
      <c r="A23" s="207"/>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53357-F929-455D-A9D3-74FF66ACD247}">
  <sheetPr>
    <pageSetUpPr fitToPage="1"/>
  </sheetPr>
  <dimension ref="A1:R98"/>
  <sheetViews>
    <sheetView zoomScaleNormal="100" workbookViewId="0">
      <pane ySplit="2" topLeftCell="A69" activePane="bottomLeft" state="frozen"/>
      <selection pane="bottomLeft" activeCell="A2" sqref="A2"/>
    </sheetView>
  </sheetViews>
  <sheetFormatPr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23" t="s">
        <v>227</v>
      </c>
      <c r="B1" s="590"/>
      <c r="C1" s="590"/>
      <c r="D1" s="590"/>
      <c r="E1" s="590"/>
      <c r="F1" s="590"/>
      <c r="G1" s="590"/>
      <c r="H1" s="590"/>
      <c r="I1" s="590"/>
      <c r="J1" s="590"/>
      <c r="K1" s="590"/>
      <c r="L1" s="590"/>
      <c r="M1" s="591"/>
      <c r="O1" s="63"/>
    </row>
    <row r="2" spans="1:18" s="4" customFormat="1" ht="30" customHeight="1" x14ac:dyDescent="0.2">
      <c r="A2" s="12" t="s">
        <v>488</v>
      </c>
      <c r="B2" s="491" t="s">
        <v>192</v>
      </c>
      <c r="C2" s="592"/>
      <c r="D2" s="592"/>
      <c r="E2" s="592"/>
      <c r="F2" s="592"/>
      <c r="G2" s="592"/>
      <c r="H2" s="592"/>
      <c r="I2" s="492"/>
      <c r="J2" s="490" t="s">
        <v>502</v>
      </c>
      <c r="K2" s="490"/>
      <c r="L2" s="324" t="s">
        <v>75</v>
      </c>
      <c r="M2" s="333" t="s">
        <v>216</v>
      </c>
      <c r="N2" s="49"/>
      <c r="O2" s="49"/>
      <c r="Q2" s="49"/>
      <c r="R2" s="49"/>
    </row>
    <row r="3" spans="1:18" s="4" customFormat="1" ht="18" customHeight="1" x14ac:dyDescent="0.2">
      <c r="A3" s="70" t="s">
        <v>489</v>
      </c>
      <c r="B3" s="589"/>
      <c r="C3" s="589"/>
      <c r="D3" s="589"/>
      <c r="E3" s="589"/>
      <c r="F3" s="589"/>
      <c r="G3" s="589"/>
      <c r="H3" s="589"/>
      <c r="I3" s="589"/>
      <c r="J3" s="589"/>
      <c r="K3" s="589"/>
      <c r="L3" s="589"/>
      <c r="M3" s="142"/>
    </row>
    <row r="4" spans="1:18" s="4" customFormat="1" ht="18" customHeight="1" x14ac:dyDescent="0.2">
      <c r="A4" s="141"/>
      <c r="B4" s="593" t="s">
        <v>228</v>
      </c>
      <c r="C4" s="593"/>
      <c r="D4" s="593" t="s">
        <v>229</v>
      </c>
      <c r="E4" s="593"/>
      <c r="F4" s="593" t="s">
        <v>230</v>
      </c>
      <c r="G4" s="593"/>
      <c r="H4" s="593" t="s">
        <v>231</v>
      </c>
      <c r="I4" s="593"/>
      <c r="J4" s="490" t="s">
        <v>75</v>
      </c>
      <c r="K4" s="490" t="s">
        <v>218</v>
      </c>
      <c r="L4" s="490"/>
      <c r="M4" s="587"/>
    </row>
    <row r="5" spans="1:18" s="4" customFormat="1" ht="15" customHeight="1" x14ac:dyDescent="0.2">
      <c r="A5" s="12" t="s">
        <v>232</v>
      </c>
      <c r="B5" s="314" t="s">
        <v>75</v>
      </c>
      <c r="C5" s="314" t="s">
        <v>218</v>
      </c>
      <c r="D5" s="314" t="s">
        <v>75</v>
      </c>
      <c r="E5" s="314" t="s">
        <v>218</v>
      </c>
      <c r="F5" s="314" t="s">
        <v>75</v>
      </c>
      <c r="G5" s="314" t="s">
        <v>218</v>
      </c>
      <c r="H5" s="314" t="s">
        <v>75</v>
      </c>
      <c r="I5" s="314" t="s">
        <v>218</v>
      </c>
      <c r="J5" s="490"/>
      <c r="K5" s="490"/>
      <c r="L5" s="490"/>
      <c r="M5" s="588"/>
    </row>
    <row r="6" spans="1:18" s="5" customFormat="1" ht="12.75" customHeight="1" x14ac:dyDescent="0.2">
      <c r="A6" s="12" t="s">
        <v>233</v>
      </c>
      <c r="B6" s="139">
        <v>4</v>
      </c>
      <c r="C6" s="139">
        <v>1</v>
      </c>
      <c r="D6" s="139">
        <v>1</v>
      </c>
      <c r="E6" s="139">
        <v>1</v>
      </c>
      <c r="F6" s="139">
        <v>5</v>
      </c>
      <c r="G6" s="139">
        <v>2</v>
      </c>
      <c r="H6" s="139">
        <v>3</v>
      </c>
      <c r="I6" s="139">
        <v>2</v>
      </c>
      <c r="J6" s="139">
        <v>1</v>
      </c>
      <c r="K6" s="139">
        <v>1</v>
      </c>
      <c r="L6" s="143">
        <f t="shared" ref="L6:M11" si="0">SUM(B6,D6,F6,H6,J6)</f>
        <v>14</v>
      </c>
      <c r="M6" s="136">
        <f t="shared" si="0"/>
        <v>7</v>
      </c>
    </row>
    <row r="7" spans="1:18" s="5" customFormat="1" ht="12.75" customHeight="1" x14ac:dyDescent="0.2">
      <c r="A7" s="12" t="s">
        <v>234</v>
      </c>
      <c r="B7" s="139">
        <v>4</v>
      </c>
      <c r="C7" s="139">
        <v>1</v>
      </c>
      <c r="D7" s="139">
        <v>1</v>
      </c>
      <c r="E7" s="139">
        <v>0</v>
      </c>
      <c r="F7" s="139">
        <v>6</v>
      </c>
      <c r="G7" s="139">
        <v>2</v>
      </c>
      <c r="H7" s="139">
        <v>6</v>
      </c>
      <c r="I7" s="139">
        <v>2</v>
      </c>
      <c r="J7" s="139">
        <v>0</v>
      </c>
      <c r="K7" s="139">
        <v>0</v>
      </c>
      <c r="L7" s="143">
        <f t="shared" si="0"/>
        <v>17</v>
      </c>
      <c r="M7" s="136">
        <f t="shared" si="0"/>
        <v>5</v>
      </c>
    </row>
    <row r="8" spans="1:18" s="5" customFormat="1" ht="12.75" customHeight="1" x14ac:dyDescent="0.2">
      <c r="A8" s="12" t="s">
        <v>235</v>
      </c>
      <c r="B8" s="139">
        <v>0</v>
      </c>
      <c r="C8" s="139">
        <v>0</v>
      </c>
      <c r="D8" s="139">
        <v>1</v>
      </c>
      <c r="E8" s="139">
        <v>0</v>
      </c>
      <c r="F8" s="139">
        <v>1</v>
      </c>
      <c r="G8" s="139">
        <v>0</v>
      </c>
      <c r="H8" s="139">
        <v>1</v>
      </c>
      <c r="I8" s="139">
        <v>0</v>
      </c>
      <c r="J8" s="139">
        <v>0</v>
      </c>
      <c r="K8" s="139">
        <v>0</v>
      </c>
      <c r="L8" s="143">
        <f t="shared" si="0"/>
        <v>3</v>
      </c>
      <c r="M8" s="136">
        <f t="shared" si="0"/>
        <v>0</v>
      </c>
    </row>
    <row r="9" spans="1:18" s="5" customFormat="1" ht="12.75" customHeight="1" x14ac:dyDescent="0.2">
      <c r="A9" s="12" t="s">
        <v>236</v>
      </c>
      <c r="B9" s="139">
        <v>2</v>
      </c>
      <c r="C9" s="139">
        <v>1</v>
      </c>
      <c r="D9" s="139">
        <v>15</v>
      </c>
      <c r="E9" s="139">
        <v>7</v>
      </c>
      <c r="F9" s="139">
        <v>24</v>
      </c>
      <c r="G9" s="139">
        <v>12</v>
      </c>
      <c r="H9" s="139">
        <v>6</v>
      </c>
      <c r="I9" s="139">
        <v>4</v>
      </c>
      <c r="J9" s="139">
        <v>0</v>
      </c>
      <c r="K9" s="139">
        <v>0</v>
      </c>
      <c r="L9" s="143">
        <f t="shared" si="0"/>
        <v>47</v>
      </c>
      <c r="M9" s="136">
        <f t="shared" si="0"/>
        <v>24</v>
      </c>
    </row>
    <row r="10" spans="1:18" s="5" customFormat="1" ht="12.75" customHeight="1" x14ac:dyDescent="0.2">
      <c r="A10" s="336" t="s">
        <v>503</v>
      </c>
      <c r="B10" s="139">
        <v>0</v>
      </c>
      <c r="C10" s="139">
        <v>0</v>
      </c>
      <c r="D10" s="139">
        <v>0</v>
      </c>
      <c r="E10" s="139">
        <v>0</v>
      </c>
      <c r="F10" s="139">
        <v>0</v>
      </c>
      <c r="G10" s="139">
        <v>0</v>
      </c>
      <c r="H10" s="139">
        <v>0</v>
      </c>
      <c r="I10" s="139">
        <v>0</v>
      </c>
      <c r="J10" s="139">
        <v>0</v>
      </c>
      <c r="K10" s="139">
        <v>0</v>
      </c>
      <c r="L10" s="143">
        <f t="shared" si="0"/>
        <v>0</v>
      </c>
      <c r="M10" s="136">
        <f t="shared" si="0"/>
        <v>0</v>
      </c>
    </row>
    <row r="11" spans="1:18" s="5" customFormat="1" x14ac:dyDescent="0.2">
      <c r="A11" s="25" t="s">
        <v>75</v>
      </c>
      <c r="B11" s="143">
        <f>SUM(B6:B10)</f>
        <v>10</v>
      </c>
      <c r="C11" s="143">
        <f t="shared" ref="C11:K11" si="1">SUM(C6:C10)</f>
        <v>3</v>
      </c>
      <c r="D11" s="143">
        <f t="shared" si="1"/>
        <v>18</v>
      </c>
      <c r="E11" s="143">
        <f t="shared" si="1"/>
        <v>8</v>
      </c>
      <c r="F11" s="143">
        <f t="shared" si="1"/>
        <v>36</v>
      </c>
      <c r="G11" s="143">
        <f t="shared" si="1"/>
        <v>16</v>
      </c>
      <c r="H11" s="143">
        <f t="shared" si="1"/>
        <v>16</v>
      </c>
      <c r="I11" s="143">
        <f t="shared" si="1"/>
        <v>8</v>
      </c>
      <c r="J11" s="143">
        <f t="shared" si="1"/>
        <v>1</v>
      </c>
      <c r="K11" s="143">
        <f t="shared" si="1"/>
        <v>1</v>
      </c>
      <c r="L11" s="143">
        <f t="shared" si="0"/>
        <v>81</v>
      </c>
      <c r="M11" s="136">
        <f t="shared" si="0"/>
        <v>36</v>
      </c>
    </row>
    <row r="12" spans="1:18" s="5" customFormat="1" x14ac:dyDescent="0.2">
      <c r="A12" s="70" t="s">
        <v>490</v>
      </c>
      <c r="B12" s="589"/>
      <c r="C12" s="589"/>
      <c r="D12" s="589"/>
      <c r="E12" s="589"/>
      <c r="F12" s="589"/>
      <c r="G12" s="589"/>
      <c r="H12" s="589"/>
      <c r="I12" s="589"/>
      <c r="J12" s="589"/>
      <c r="K12" s="589"/>
      <c r="L12" s="589"/>
      <c r="M12" s="142"/>
    </row>
    <row r="13" spans="1:18" s="5" customFormat="1" x14ac:dyDescent="0.2">
      <c r="A13" s="140"/>
      <c r="B13" s="490" t="s">
        <v>228</v>
      </c>
      <c r="C13" s="490"/>
      <c r="D13" s="490" t="s">
        <v>229</v>
      </c>
      <c r="E13" s="490"/>
      <c r="F13" s="490" t="s">
        <v>230</v>
      </c>
      <c r="G13" s="490"/>
      <c r="H13" s="490" t="s">
        <v>231</v>
      </c>
      <c r="I13" s="490"/>
      <c r="J13" s="490" t="s">
        <v>75</v>
      </c>
      <c r="K13" s="490" t="s">
        <v>218</v>
      </c>
      <c r="L13" s="490"/>
      <c r="M13" s="587"/>
    </row>
    <row r="14" spans="1:18" s="5" customFormat="1" ht="15" customHeight="1" x14ac:dyDescent="0.2">
      <c r="A14" s="12" t="s">
        <v>232</v>
      </c>
      <c r="B14" s="314" t="s">
        <v>75</v>
      </c>
      <c r="C14" s="314" t="s">
        <v>218</v>
      </c>
      <c r="D14" s="314" t="s">
        <v>75</v>
      </c>
      <c r="E14" s="314" t="s">
        <v>218</v>
      </c>
      <c r="F14" s="314" t="s">
        <v>75</v>
      </c>
      <c r="G14" s="314" t="s">
        <v>218</v>
      </c>
      <c r="H14" s="314" t="s">
        <v>75</v>
      </c>
      <c r="I14" s="314" t="s">
        <v>218</v>
      </c>
      <c r="J14" s="490"/>
      <c r="K14" s="490"/>
      <c r="L14" s="490"/>
      <c r="M14" s="588"/>
    </row>
    <row r="15" spans="1:18" s="5" customFormat="1" x14ac:dyDescent="0.2">
      <c r="A15" s="12" t="s">
        <v>233</v>
      </c>
      <c r="B15" s="8">
        <v>1</v>
      </c>
      <c r="C15" s="8">
        <v>0</v>
      </c>
      <c r="D15" s="8">
        <v>1</v>
      </c>
      <c r="E15" s="8">
        <v>0</v>
      </c>
      <c r="F15" s="8">
        <v>0</v>
      </c>
      <c r="G15" s="8">
        <v>0</v>
      </c>
      <c r="H15" s="8">
        <v>0</v>
      </c>
      <c r="I15" s="8">
        <v>0</v>
      </c>
      <c r="J15" s="8">
        <v>3</v>
      </c>
      <c r="K15" s="8">
        <v>2</v>
      </c>
      <c r="L15" s="143">
        <f t="shared" ref="L15:M20" si="2">SUM(B15,D15,F15,H15,J15)</f>
        <v>5</v>
      </c>
      <c r="M15" s="136">
        <f t="shared" si="2"/>
        <v>2</v>
      </c>
    </row>
    <row r="16" spans="1:18" s="5" customFormat="1" x14ac:dyDescent="0.2">
      <c r="A16" s="12" t="s">
        <v>234</v>
      </c>
      <c r="B16" s="8">
        <v>1</v>
      </c>
      <c r="C16" s="8">
        <v>0</v>
      </c>
      <c r="D16" s="8">
        <v>2</v>
      </c>
      <c r="E16" s="8">
        <v>1</v>
      </c>
      <c r="F16" s="8">
        <v>9</v>
      </c>
      <c r="G16" s="8">
        <v>4</v>
      </c>
      <c r="H16" s="8">
        <v>1</v>
      </c>
      <c r="I16" s="8">
        <v>0</v>
      </c>
      <c r="J16" s="8">
        <v>1</v>
      </c>
      <c r="K16" s="8">
        <v>0</v>
      </c>
      <c r="L16" s="143">
        <f t="shared" si="2"/>
        <v>14</v>
      </c>
      <c r="M16" s="136">
        <f t="shared" si="2"/>
        <v>5</v>
      </c>
    </row>
    <row r="17" spans="1:13" s="5" customFormat="1" x14ac:dyDescent="0.2">
      <c r="A17" s="12" t="s">
        <v>235</v>
      </c>
      <c r="B17" s="8">
        <v>0</v>
      </c>
      <c r="C17" s="8">
        <v>0</v>
      </c>
      <c r="D17" s="8">
        <v>0</v>
      </c>
      <c r="E17" s="8">
        <v>0</v>
      </c>
      <c r="F17" s="8">
        <v>4</v>
      </c>
      <c r="G17" s="8">
        <v>1</v>
      </c>
      <c r="H17" s="8">
        <v>0</v>
      </c>
      <c r="I17" s="8">
        <v>0</v>
      </c>
      <c r="J17" s="8">
        <v>0</v>
      </c>
      <c r="K17" s="8">
        <v>0</v>
      </c>
      <c r="L17" s="143">
        <f t="shared" si="2"/>
        <v>4</v>
      </c>
      <c r="M17" s="136">
        <f t="shared" si="2"/>
        <v>1</v>
      </c>
    </row>
    <row r="18" spans="1:13" s="5" customFormat="1" x14ac:dyDescent="0.2">
      <c r="A18" s="12" t="s">
        <v>236</v>
      </c>
      <c r="B18" s="8">
        <v>12</v>
      </c>
      <c r="C18" s="8">
        <v>2</v>
      </c>
      <c r="D18" s="8">
        <v>14</v>
      </c>
      <c r="E18" s="8">
        <v>5</v>
      </c>
      <c r="F18" s="8">
        <v>25</v>
      </c>
      <c r="G18" s="8">
        <v>14</v>
      </c>
      <c r="H18" s="8">
        <v>5</v>
      </c>
      <c r="I18" s="8">
        <v>3</v>
      </c>
      <c r="J18" s="8">
        <v>5</v>
      </c>
      <c r="K18" s="8">
        <v>4</v>
      </c>
      <c r="L18" s="143">
        <f t="shared" si="2"/>
        <v>61</v>
      </c>
      <c r="M18" s="136">
        <f t="shared" si="2"/>
        <v>28</v>
      </c>
    </row>
    <row r="19" spans="1:13" s="5" customFormat="1" x14ac:dyDescent="0.2">
      <c r="A19" s="336" t="s">
        <v>503</v>
      </c>
      <c r="B19" s="8">
        <v>0</v>
      </c>
      <c r="C19" s="8">
        <v>0</v>
      </c>
      <c r="D19" s="8">
        <v>0</v>
      </c>
      <c r="E19" s="8">
        <v>0</v>
      </c>
      <c r="F19" s="8">
        <v>0</v>
      </c>
      <c r="G19" s="8">
        <v>0</v>
      </c>
      <c r="H19" s="8">
        <v>0</v>
      </c>
      <c r="I19" s="8">
        <v>0</v>
      </c>
      <c r="J19" s="8">
        <v>0</v>
      </c>
      <c r="K19" s="8">
        <v>0</v>
      </c>
      <c r="L19" s="143">
        <f t="shared" si="2"/>
        <v>0</v>
      </c>
      <c r="M19" s="136">
        <f t="shared" si="2"/>
        <v>0</v>
      </c>
    </row>
    <row r="20" spans="1:13" x14ac:dyDescent="0.2">
      <c r="A20" s="25" t="s">
        <v>75</v>
      </c>
      <c r="B20" s="143">
        <f t="shared" ref="B20:K20" si="3">SUM(B15:B19)</f>
        <v>14</v>
      </c>
      <c r="C20" s="143">
        <f t="shared" si="3"/>
        <v>2</v>
      </c>
      <c r="D20" s="143">
        <f t="shared" si="3"/>
        <v>17</v>
      </c>
      <c r="E20" s="143">
        <f t="shared" si="3"/>
        <v>6</v>
      </c>
      <c r="F20" s="143">
        <f t="shared" si="3"/>
        <v>38</v>
      </c>
      <c r="G20" s="143">
        <f t="shared" si="3"/>
        <v>19</v>
      </c>
      <c r="H20" s="143">
        <f t="shared" si="3"/>
        <v>6</v>
      </c>
      <c r="I20" s="143">
        <f t="shared" si="3"/>
        <v>3</v>
      </c>
      <c r="J20" s="143">
        <f t="shared" si="3"/>
        <v>9</v>
      </c>
      <c r="K20" s="143">
        <f t="shared" si="3"/>
        <v>6</v>
      </c>
      <c r="L20" s="143">
        <f t="shared" si="2"/>
        <v>84</v>
      </c>
      <c r="M20" s="136">
        <f t="shared" si="2"/>
        <v>36</v>
      </c>
    </row>
    <row r="21" spans="1:13" s="5" customFormat="1" x14ac:dyDescent="0.2">
      <c r="A21" s="70" t="s">
        <v>491</v>
      </c>
      <c r="B21" s="589"/>
      <c r="C21" s="589"/>
      <c r="D21" s="589"/>
      <c r="E21" s="589"/>
      <c r="F21" s="589"/>
      <c r="G21" s="589"/>
      <c r="H21" s="589"/>
      <c r="I21" s="589"/>
      <c r="J21" s="589"/>
      <c r="K21" s="589"/>
      <c r="L21" s="589"/>
      <c r="M21" s="142"/>
    </row>
    <row r="22" spans="1:13" s="5" customFormat="1" x14ac:dyDescent="0.2">
      <c r="A22" s="140"/>
      <c r="B22" s="490" t="s">
        <v>228</v>
      </c>
      <c r="C22" s="490"/>
      <c r="D22" s="490" t="s">
        <v>229</v>
      </c>
      <c r="E22" s="490"/>
      <c r="F22" s="490" t="s">
        <v>230</v>
      </c>
      <c r="G22" s="490"/>
      <c r="H22" s="490" t="s">
        <v>231</v>
      </c>
      <c r="I22" s="490"/>
      <c r="J22" s="490" t="s">
        <v>75</v>
      </c>
      <c r="K22" s="490" t="s">
        <v>218</v>
      </c>
      <c r="L22" s="490"/>
      <c r="M22" s="587"/>
    </row>
    <row r="23" spans="1:13" s="5" customFormat="1" ht="15" customHeight="1" x14ac:dyDescent="0.2">
      <c r="A23" s="12" t="s">
        <v>232</v>
      </c>
      <c r="B23" s="314" t="s">
        <v>75</v>
      </c>
      <c r="C23" s="314" t="s">
        <v>218</v>
      </c>
      <c r="D23" s="314" t="s">
        <v>75</v>
      </c>
      <c r="E23" s="314" t="s">
        <v>218</v>
      </c>
      <c r="F23" s="314" t="s">
        <v>75</v>
      </c>
      <c r="G23" s="314" t="s">
        <v>218</v>
      </c>
      <c r="H23" s="314" t="s">
        <v>75</v>
      </c>
      <c r="I23" s="314" t="s">
        <v>218</v>
      </c>
      <c r="J23" s="490"/>
      <c r="K23" s="490"/>
      <c r="L23" s="490"/>
      <c r="M23" s="588"/>
    </row>
    <row r="24" spans="1:13" s="5" customFormat="1" x14ac:dyDescent="0.2">
      <c r="A24" s="12" t="s">
        <v>233</v>
      </c>
      <c r="B24" s="8">
        <v>1</v>
      </c>
      <c r="C24" s="8">
        <v>0</v>
      </c>
      <c r="D24" s="8">
        <v>1</v>
      </c>
      <c r="E24" s="8">
        <v>0</v>
      </c>
      <c r="F24" s="8">
        <v>5</v>
      </c>
      <c r="G24" s="8">
        <v>3</v>
      </c>
      <c r="H24" s="8">
        <v>12</v>
      </c>
      <c r="I24" s="8">
        <v>8</v>
      </c>
      <c r="J24" s="8">
        <v>0</v>
      </c>
      <c r="K24" s="8">
        <v>0</v>
      </c>
      <c r="L24" s="143">
        <f t="shared" ref="L24:M29" si="4">SUM(B24,D24,F24,H24,J24)</f>
        <v>19</v>
      </c>
      <c r="M24" s="136">
        <f t="shared" si="4"/>
        <v>11</v>
      </c>
    </row>
    <row r="25" spans="1:13" s="5" customFormat="1" x14ac:dyDescent="0.2">
      <c r="A25" s="12" t="s">
        <v>234</v>
      </c>
      <c r="B25" s="8">
        <v>0</v>
      </c>
      <c r="C25" s="8">
        <v>0</v>
      </c>
      <c r="D25" s="8">
        <v>4</v>
      </c>
      <c r="E25" s="8">
        <v>2</v>
      </c>
      <c r="F25" s="8">
        <v>7</v>
      </c>
      <c r="G25" s="8">
        <v>4</v>
      </c>
      <c r="H25" s="8">
        <v>7</v>
      </c>
      <c r="I25" s="8">
        <v>5</v>
      </c>
      <c r="J25" s="8">
        <v>0</v>
      </c>
      <c r="K25" s="8">
        <v>0</v>
      </c>
      <c r="L25" s="143">
        <f t="shared" si="4"/>
        <v>18</v>
      </c>
      <c r="M25" s="136">
        <f t="shared" si="4"/>
        <v>11</v>
      </c>
    </row>
    <row r="26" spans="1:13" s="5" customFormat="1" x14ac:dyDescent="0.2">
      <c r="A26" s="12" t="s">
        <v>235</v>
      </c>
      <c r="B26" s="8">
        <v>0</v>
      </c>
      <c r="C26" s="8">
        <v>0</v>
      </c>
      <c r="D26" s="8">
        <v>1</v>
      </c>
      <c r="E26" s="8">
        <v>0</v>
      </c>
      <c r="F26" s="8">
        <v>2</v>
      </c>
      <c r="G26" s="8">
        <v>2</v>
      </c>
      <c r="H26" s="8">
        <v>1</v>
      </c>
      <c r="I26" s="8">
        <v>0</v>
      </c>
      <c r="J26" s="8">
        <v>0</v>
      </c>
      <c r="K26" s="8">
        <v>0</v>
      </c>
      <c r="L26" s="143">
        <f t="shared" si="4"/>
        <v>4</v>
      </c>
      <c r="M26" s="136">
        <f t="shared" si="4"/>
        <v>2</v>
      </c>
    </row>
    <row r="27" spans="1:13" s="5" customFormat="1" x14ac:dyDescent="0.2">
      <c r="A27" s="12" t="s">
        <v>236</v>
      </c>
      <c r="B27" s="8">
        <v>4</v>
      </c>
      <c r="C27" s="8">
        <v>1</v>
      </c>
      <c r="D27" s="8">
        <v>23</v>
      </c>
      <c r="E27" s="8">
        <v>12</v>
      </c>
      <c r="F27" s="8">
        <v>81</v>
      </c>
      <c r="G27" s="8">
        <v>32</v>
      </c>
      <c r="H27" s="8">
        <v>13</v>
      </c>
      <c r="I27" s="8">
        <v>7</v>
      </c>
      <c r="J27" s="8">
        <v>0</v>
      </c>
      <c r="K27" s="8">
        <v>0</v>
      </c>
      <c r="L27" s="143">
        <f t="shared" si="4"/>
        <v>121</v>
      </c>
      <c r="M27" s="136">
        <f t="shared" si="4"/>
        <v>52</v>
      </c>
    </row>
    <row r="28" spans="1:13" s="5" customFormat="1" x14ac:dyDescent="0.2">
      <c r="A28" s="336" t="s">
        <v>503</v>
      </c>
      <c r="B28" s="8">
        <v>0</v>
      </c>
      <c r="C28" s="8">
        <v>0</v>
      </c>
      <c r="D28" s="8">
        <v>0</v>
      </c>
      <c r="E28" s="8">
        <v>0</v>
      </c>
      <c r="F28" s="8">
        <v>0</v>
      </c>
      <c r="G28" s="8">
        <v>0</v>
      </c>
      <c r="H28" s="8">
        <v>0</v>
      </c>
      <c r="I28" s="8">
        <v>0</v>
      </c>
      <c r="J28" s="8">
        <v>0</v>
      </c>
      <c r="K28" s="8">
        <v>0</v>
      </c>
      <c r="L28" s="143">
        <f t="shared" si="4"/>
        <v>0</v>
      </c>
      <c r="M28" s="136">
        <f t="shared" si="4"/>
        <v>0</v>
      </c>
    </row>
    <row r="29" spans="1:13" x14ac:dyDescent="0.2">
      <c r="A29" s="25" t="s">
        <v>75</v>
      </c>
      <c r="B29" s="143">
        <f t="shared" ref="B29:K29" si="5">SUM(B24:B28)</f>
        <v>5</v>
      </c>
      <c r="C29" s="143">
        <f t="shared" si="5"/>
        <v>1</v>
      </c>
      <c r="D29" s="143">
        <f t="shared" si="5"/>
        <v>29</v>
      </c>
      <c r="E29" s="143">
        <f t="shared" si="5"/>
        <v>14</v>
      </c>
      <c r="F29" s="143">
        <f t="shared" si="5"/>
        <v>95</v>
      </c>
      <c r="G29" s="143">
        <f t="shared" si="5"/>
        <v>41</v>
      </c>
      <c r="H29" s="143">
        <f t="shared" si="5"/>
        <v>33</v>
      </c>
      <c r="I29" s="143">
        <f t="shared" si="5"/>
        <v>20</v>
      </c>
      <c r="J29" s="143">
        <f t="shared" si="5"/>
        <v>0</v>
      </c>
      <c r="K29" s="143">
        <f t="shared" si="5"/>
        <v>0</v>
      </c>
      <c r="L29" s="143">
        <f t="shared" si="4"/>
        <v>162</v>
      </c>
      <c r="M29" s="136">
        <f t="shared" si="4"/>
        <v>76</v>
      </c>
    </row>
    <row r="30" spans="1:13" ht="15" customHeight="1" x14ac:dyDescent="0.2">
      <c r="A30" s="70" t="s">
        <v>492</v>
      </c>
      <c r="B30" s="584"/>
      <c r="C30" s="585"/>
      <c r="D30" s="585"/>
      <c r="E30" s="585"/>
      <c r="F30" s="585"/>
      <c r="G30" s="585"/>
      <c r="H30" s="585"/>
      <c r="I30" s="585"/>
      <c r="J30" s="585"/>
      <c r="K30" s="585"/>
      <c r="L30" s="585"/>
      <c r="M30" s="586"/>
    </row>
    <row r="31" spans="1:13" x14ac:dyDescent="0.2">
      <c r="A31" s="140"/>
      <c r="B31" s="490" t="s">
        <v>228</v>
      </c>
      <c r="C31" s="490"/>
      <c r="D31" s="490" t="s">
        <v>229</v>
      </c>
      <c r="E31" s="490"/>
      <c r="F31" s="490" t="s">
        <v>230</v>
      </c>
      <c r="G31" s="490"/>
      <c r="H31" s="490" t="s">
        <v>231</v>
      </c>
      <c r="I31" s="490"/>
      <c r="J31" s="490" t="s">
        <v>75</v>
      </c>
      <c r="K31" s="490" t="s">
        <v>218</v>
      </c>
      <c r="L31" s="490"/>
      <c r="M31" s="587"/>
    </row>
    <row r="32" spans="1:13" ht="15" customHeight="1" x14ac:dyDescent="0.2">
      <c r="A32" s="12" t="s">
        <v>232</v>
      </c>
      <c r="B32" s="314" t="s">
        <v>75</v>
      </c>
      <c r="C32" s="314" t="s">
        <v>218</v>
      </c>
      <c r="D32" s="314" t="s">
        <v>75</v>
      </c>
      <c r="E32" s="314" t="s">
        <v>218</v>
      </c>
      <c r="F32" s="314" t="s">
        <v>75</v>
      </c>
      <c r="G32" s="314" t="s">
        <v>218</v>
      </c>
      <c r="H32" s="314" t="s">
        <v>75</v>
      </c>
      <c r="I32" s="314" t="s">
        <v>218</v>
      </c>
      <c r="J32" s="490"/>
      <c r="K32" s="490"/>
      <c r="L32" s="490"/>
      <c r="M32" s="588"/>
    </row>
    <row r="33" spans="1:13" x14ac:dyDescent="0.2">
      <c r="A33" s="12" t="s">
        <v>233</v>
      </c>
      <c r="B33" s="8">
        <v>21</v>
      </c>
      <c r="C33" s="8">
        <v>0</v>
      </c>
      <c r="D33" s="8">
        <v>7</v>
      </c>
      <c r="E33" s="8">
        <v>0</v>
      </c>
      <c r="F33" s="8">
        <v>21</v>
      </c>
      <c r="G33" s="8">
        <v>2</v>
      </c>
      <c r="H33" s="8">
        <v>6</v>
      </c>
      <c r="I33" s="8">
        <v>4</v>
      </c>
      <c r="J33" s="8">
        <v>45</v>
      </c>
      <c r="K33" s="8">
        <v>22</v>
      </c>
      <c r="L33" s="143">
        <f t="shared" ref="L33:M38" si="6">SUM(B33,D33,F33,H33,J33)</f>
        <v>100</v>
      </c>
      <c r="M33" s="136">
        <f t="shared" si="6"/>
        <v>28</v>
      </c>
    </row>
    <row r="34" spans="1:13" x14ac:dyDescent="0.2">
      <c r="A34" s="12" t="s">
        <v>234</v>
      </c>
      <c r="B34" s="8">
        <v>4</v>
      </c>
      <c r="C34" s="8">
        <v>1</v>
      </c>
      <c r="D34" s="8">
        <v>2</v>
      </c>
      <c r="E34" s="8">
        <v>1</v>
      </c>
      <c r="F34" s="8">
        <v>9</v>
      </c>
      <c r="G34" s="8">
        <v>3</v>
      </c>
      <c r="H34" s="8">
        <v>5</v>
      </c>
      <c r="I34" s="8">
        <v>2</v>
      </c>
      <c r="J34" s="8">
        <v>41</v>
      </c>
      <c r="K34" s="8">
        <v>20</v>
      </c>
      <c r="L34" s="143">
        <f t="shared" si="6"/>
        <v>61</v>
      </c>
      <c r="M34" s="136">
        <f t="shared" si="6"/>
        <v>27</v>
      </c>
    </row>
    <row r="35" spans="1:13" x14ac:dyDescent="0.2">
      <c r="A35" s="12" t="s">
        <v>235</v>
      </c>
      <c r="B35" s="8">
        <v>2</v>
      </c>
      <c r="C35" s="8">
        <v>0</v>
      </c>
      <c r="D35" s="8">
        <v>0</v>
      </c>
      <c r="E35" s="8">
        <v>0</v>
      </c>
      <c r="F35" s="8">
        <v>3</v>
      </c>
      <c r="G35" s="8">
        <v>2</v>
      </c>
      <c r="H35" s="8">
        <v>4</v>
      </c>
      <c r="I35" s="8">
        <v>2</v>
      </c>
      <c r="J35" s="8">
        <v>13</v>
      </c>
      <c r="K35" s="8">
        <v>8</v>
      </c>
      <c r="L35" s="143">
        <f t="shared" si="6"/>
        <v>22</v>
      </c>
      <c r="M35" s="136">
        <f t="shared" si="6"/>
        <v>12</v>
      </c>
    </row>
    <row r="36" spans="1:13" x14ac:dyDescent="0.2">
      <c r="A36" s="12" t="s">
        <v>236</v>
      </c>
      <c r="B36" s="8">
        <v>17</v>
      </c>
      <c r="C36" s="8">
        <v>1</v>
      </c>
      <c r="D36" s="8">
        <v>33</v>
      </c>
      <c r="E36" s="8">
        <v>10</v>
      </c>
      <c r="F36" s="8">
        <v>71</v>
      </c>
      <c r="G36" s="8">
        <v>23</v>
      </c>
      <c r="H36" s="8">
        <v>12</v>
      </c>
      <c r="I36" s="8">
        <v>8</v>
      </c>
      <c r="J36" s="8">
        <v>50</v>
      </c>
      <c r="K36" s="8">
        <v>30</v>
      </c>
      <c r="L36" s="143">
        <f t="shared" si="6"/>
        <v>183</v>
      </c>
      <c r="M36" s="136">
        <f t="shared" si="6"/>
        <v>72</v>
      </c>
    </row>
    <row r="37" spans="1:13" x14ac:dyDescent="0.2">
      <c r="A37" s="336" t="s">
        <v>503</v>
      </c>
      <c r="B37" s="8">
        <v>0</v>
      </c>
      <c r="C37" s="8">
        <v>0</v>
      </c>
      <c r="D37" s="8">
        <v>0</v>
      </c>
      <c r="E37" s="8">
        <v>0</v>
      </c>
      <c r="F37" s="8">
        <v>0</v>
      </c>
      <c r="G37" s="8">
        <v>0</v>
      </c>
      <c r="H37" s="8">
        <v>0</v>
      </c>
      <c r="I37" s="8">
        <v>0</v>
      </c>
      <c r="J37" s="8">
        <v>0</v>
      </c>
      <c r="K37" s="8">
        <v>0</v>
      </c>
      <c r="L37" s="143">
        <f t="shared" si="6"/>
        <v>0</v>
      </c>
      <c r="M37" s="136">
        <f t="shared" si="6"/>
        <v>0</v>
      </c>
    </row>
    <row r="38" spans="1:13" x14ac:dyDescent="0.2">
      <c r="A38" s="46" t="s">
        <v>75</v>
      </c>
      <c r="B38" s="143">
        <f t="shared" ref="B38:K38" si="7">SUM(B33:B37)</f>
        <v>44</v>
      </c>
      <c r="C38" s="143">
        <f t="shared" si="7"/>
        <v>2</v>
      </c>
      <c r="D38" s="143">
        <f t="shared" si="7"/>
        <v>42</v>
      </c>
      <c r="E38" s="143">
        <f t="shared" si="7"/>
        <v>11</v>
      </c>
      <c r="F38" s="143">
        <f t="shared" si="7"/>
        <v>104</v>
      </c>
      <c r="G38" s="143">
        <f t="shared" si="7"/>
        <v>30</v>
      </c>
      <c r="H38" s="143">
        <f t="shared" si="7"/>
        <v>27</v>
      </c>
      <c r="I38" s="143">
        <f t="shared" si="7"/>
        <v>16</v>
      </c>
      <c r="J38" s="143">
        <f t="shared" si="7"/>
        <v>149</v>
      </c>
      <c r="K38" s="143">
        <f t="shared" si="7"/>
        <v>80</v>
      </c>
      <c r="L38" s="143">
        <f t="shared" si="6"/>
        <v>366</v>
      </c>
      <c r="M38" s="136">
        <f t="shared" si="6"/>
        <v>139</v>
      </c>
    </row>
    <row r="39" spans="1:13" ht="25.5" x14ac:dyDescent="0.2">
      <c r="A39" s="121" t="s">
        <v>493</v>
      </c>
      <c r="B39" s="584"/>
      <c r="C39" s="585"/>
      <c r="D39" s="585"/>
      <c r="E39" s="585"/>
      <c r="F39" s="585"/>
      <c r="G39" s="585"/>
      <c r="H39" s="585"/>
      <c r="I39" s="585"/>
      <c r="J39" s="585"/>
      <c r="K39" s="585"/>
      <c r="L39" s="585"/>
      <c r="M39" s="586"/>
    </row>
    <row r="40" spans="1:13" x14ac:dyDescent="0.2">
      <c r="A40" s="140"/>
      <c r="B40" s="490" t="s">
        <v>228</v>
      </c>
      <c r="C40" s="490"/>
      <c r="D40" s="490" t="s">
        <v>229</v>
      </c>
      <c r="E40" s="490"/>
      <c r="F40" s="490" t="s">
        <v>230</v>
      </c>
      <c r="G40" s="490"/>
      <c r="H40" s="490" t="s">
        <v>231</v>
      </c>
      <c r="I40" s="490"/>
      <c r="J40" s="490" t="s">
        <v>75</v>
      </c>
      <c r="K40" s="490" t="s">
        <v>218</v>
      </c>
      <c r="L40" s="490"/>
      <c r="M40" s="587"/>
    </row>
    <row r="41" spans="1:13" ht="15" customHeight="1" x14ac:dyDescent="0.2">
      <c r="A41" s="12" t="s">
        <v>232</v>
      </c>
      <c r="B41" s="314" t="s">
        <v>75</v>
      </c>
      <c r="C41" s="314" t="s">
        <v>218</v>
      </c>
      <c r="D41" s="314" t="s">
        <v>75</v>
      </c>
      <c r="E41" s="314" t="s">
        <v>218</v>
      </c>
      <c r="F41" s="314" t="s">
        <v>75</v>
      </c>
      <c r="G41" s="314" t="s">
        <v>218</v>
      </c>
      <c r="H41" s="314" t="s">
        <v>75</v>
      </c>
      <c r="I41" s="314" t="s">
        <v>218</v>
      </c>
      <c r="J41" s="490"/>
      <c r="K41" s="490"/>
      <c r="L41" s="490"/>
      <c r="M41" s="588"/>
    </row>
    <row r="42" spans="1:13" x14ac:dyDescent="0.2">
      <c r="A42" s="12" t="s">
        <v>233</v>
      </c>
      <c r="B42" s="8">
        <v>1</v>
      </c>
      <c r="C42" s="8">
        <v>1</v>
      </c>
      <c r="D42" s="8">
        <v>0</v>
      </c>
      <c r="E42" s="8">
        <v>0</v>
      </c>
      <c r="F42" s="8">
        <v>2</v>
      </c>
      <c r="G42" s="8">
        <v>1</v>
      </c>
      <c r="H42" s="8">
        <v>1</v>
      </c>
      <c r="I42" s="8">
        <v>1</v>
      </c>
      <c r="J42" s="8">
        <v>5</v>
      </c>
      <c r="K42" s="8">
        <v>3</v>
      </c>
      <c r="L42" s="143">
        <f t="shared" ref="L42:M47" si="8">SUM(B42,D42,F42,H42,J42)</f>
        <v>9</v>
      </c>
      <c r="M42" s="136">
        <f t="shared" si="8"/>
        <v>6</v>
      </c>
    </row>
    <row r="43" spans="1:13" x14ac:dyDescent="0.2">
      <c r="A43" s="12" t="s">
        <v>234</v>
      </c>
      <c r="B43" s="8">
        <v>2</v>
      </c>
      <c r="C43" s="8">
        <v>0</v>
      </c>
      <c r="D43" s="8">
        <v>1</v>
      </c>
      <c r="E43" s="8">
        <v>0</v>
      </c>
      <c r="F43" s="8">
        <v>0</v>
      </c>
      <c r="G43" s="8">
        <v>0</v>
      </c>
      <c r="H43" s="8">
        <v>0</v>
      </c>
      <c r="I43" s="8">
        <v>0</v>
      </c>
      <c r="J43" s="8">
        <v>2</v>
      </c>
      <c r="K43" s="8">
        <v>0</v>
      </c>
      <c r="L43" s="143">
        <f t="shared" si="8"/>
        <v>5</v>
      </c>
      <c r="M43" s="136">
        <f t="shared" si="8"/>
        <v>0</v>
      </c>
    </row>
    <row r="44" spans="1:13" x14ac:dyDescent="0.2">
      <c r="A44" s="12" t="s">
        <v>235</v>
      </c>
      <c r="B44" s="8">
        <v>0</v>
      </c>
      <c r="C44" s="8">
        <v>0</v>
      </c>
      <c r="D44" s="8">
        <v>2</v>
      </c>
      <c r="E44" s="8">
        <v>1</v>
      </c>
      <c r="F44" s="8">
        <v>0</v>
      </c>
      <c r="G44" s="8">
        <v>0</v>
      </c>
      <c r="H44" s="8">
        <v>1</v>
      </c>
      <c r="I44" s="8">
        <v>1</v>
      </c>
      <c r="J44" s="8">
        <v>1</v>
      </c>
      <c r="K44" s="8">
        <v>1</v>
      </c>
      <c r="L44" s="143">
        <f t="shared" si="8"/>
        <v>4</v>
      </c>
      <c r="M44" s="136">
        <f t="shared" si="8"/>
        <v>3</v>
      </c>
    </row>
    <row r="45" spans="1:13" x14ac:dyDescent="0.2">
      <c r="A45" s="12" t="s">
        <v>236</v>
      </c>
      <c r="B45" s="8">
        <v>6</v>
      </c>
      <c r="C45" s="8">
        <v>0</v>
      </c>
      <c r="D45" s="8">
        <v>10</v>
      </c>
      <c r="E45" s="8">
        <v>1</v>
      </c>
      <c r="F45" s="8">
        <v>23</v>
      </c>
      <c r="G45" s="8">
        <v>8</v>
      </c>
      <c r="H45" s="8">
        <v>3</v>
      </c>
      <c r="I45" s="8">
        <v>3</v>
      </c>
      <c r="J45" s="8">
        <v>35</v>
      </c>
      <c r="K45" s="8">
        <v>12</v>
      </c>
      <c r="L45" s="143">
        <f t="shared" si="8"/>
        <v>77</v>
      </c>
      <c r="M45" s="136">
        <f t="shared" si="8"/>
        <v>24</v>
      </c>
    </row>
    <row r="46" spans="1:13" x14ac:dyDescent="0.2">
      <c r="A46" s="336" t="s">
        <v>503</v>
      </c>
      <c r="B46" s="8">
        <v>0</v>
      </c>
      <c r="C46" s="8">
        <v>0</v>
      </c>
      <c r="D46" s="8">
        <v>0</v>
      </c>
      <c r="E46" s="8">
        <v>0</v>
      </c>
      <c r="F46" s="8">
        <v>0</v>
      </c>
      <c r="G46" s="8">
        <v>0</v>
      </c>
      <c r="H46" s="8">
        <v>0</v>
      </c>
      <c r="I46" s="8">
        <v>0</v>
      </c>
      <c r="J46" s="8">
        <v>0</v>
      </c>
      <c r="K46" s="8">
        <v>0</v>
      </c>
      <c r="L46" s="143">
        <f t="shared" si="8"/>
        <v>0</v>
      </c>
      <c r="M46" s="136">
        <f t="shared" si="8"/>
        <v>0</v>
      </c>
    </row>
    <row r="47" spans="1:13" x14ac:dyDescent="0.2">
      <c r="A47" s="46" t="s">
        <v>75</v>
      </c>
      <c r="B47" s="143">
        <f t="shared" ref="B47:K47" si="9">SUM(B42:B46)</f>
        <v>9</v>
      </c>
      <c r="C47" s="143">
        <f t="shared" si="9"/>
        <v>1</v>
      </c>
      <c r="D47" s="143">
        <f t="shared" si="9"/>
        <v>13</v>
      </c>
      <c r="E47" s="143">
        <f t="shared" si="9"/>
        <v>2</v>
      </c>
      <c r="F47" s="143">
        <f t="shared" si="9"/>
        <v>25</v>
      </c>
      <c r="G47" s="143">
        <f t="shared" si="9"/>
        <v>9</v>
      </c>
      <c r="H47" s="143">
        <f t="shared" si="9"/>
        <v>5</v>
      </c>
      <c r="I47" s="143">
        <f t="shared" si="9"/>
        <v>5</v>
      </c>
      <c r="J47" s="143">
        <f t="shared" si="9"/>
        <v>43</v>
      </c>
      <c r="K47" s="143">
        <f t="shared" si="9"/>
        <v>16</v>
      </c>
      <c r="L47" s="143">
        <f t="shared" si="8"/>
        <v>95</v>
      </c>
      <c r="M47" s="136">
        <f t="shared" si="8"/>
        <v>33</v>
      </c>
    </row>
    <row r="48" spans="1:13" x14ac:dyDescent="0.2">
      <c r="A48" s="121" t="s">
        <v>504</v>
      </c>
      <c r="B48" s="584"/>
      <c r="C48" s="585"/>
      <c r="D48" s="585"/>
      <c r="E48" s="585"/>
      <c r="F48" s="585"/>
      <c r="G48" s="585"/>
      <c r="H48" s="585"/>
      <c r="I48" s="585"/>
      <c r="J48" s="585"/>
      <c r="K48" s="585"/>
      <c r="L48" s="585"/>
      <c r="M48" s="586"/>
    </row>
    <row r="49" spans="1:13" x14ac:dyDescent="0.2">
      <c r="A49" s="140"/>
      <c r="B49" s="490" t="s">
        <v>228</v>
      </c>
      <c r="C49" s="490"/>
      <c r="D49" s="490" t="s">
        <v>229</v>
      </c>
      <c r="E49" s="490"/>
      <c r="F49" s="490" t="s">
        <v>230</v>
      </c>
      <c r="G49" s="490"/>
      <c r="H49" s="490" t="s">
        <v>231</v>
      </c>
      <c r="I49" s="490"/>
      <c r="J49" s="490" t="s">
        <v>75</v>
      </c>
      <c r="K49" s="490" t="s">
        <v>218</v>
      </c>
      <c r="L49" s="490"/>
      <c r="M49" s="587"/>
    </row>
    <row r="50" spans="1:13" ht="15" customHeight="1" x14ac:dyDescent="0.2">
      <c r="A50" s="12" t="s">
        <v>232</v>
      </c>
      <c r="B50" s="314" t="s">
        <v>75</v>
      </c>
      <c r="C50" s="314" t="s">
        <v>218</v>
      </c>
      <c r="D50" s="314" t="s">
        <v>75</v>
      </c>
      <c r="E50" s="314" t="s">
        <v>218</v>
      </c>
      <c r="F50" s="314" t="s">
        <v>75</v>
      </c>
      <c r="G50" s="314" t="s">
        <v>218</v>
      </c>
      <c r="H50" s="314" t="s">
        <v>75</v>
      </c>
      <c r="I50" s="314" t="s">
        <v>218</v>
      </c>
      <c r="J50" s="490"/>
      <c r="K50" s="490"/>
      <c r="L50" s="490"/>
      <c r="M50" s="588"/>
    </row>
    <row r="51" spans="1:13" x14ac:dyDescent="0.2">
      <c r="A51" s="12" t="s">
        <v>233</v>
      </c>
      <c r="B51" s="8">
        <v>0</v>
      </c>
      <c r="C51" s="8">
        <v>0</v>
      </c>
      <c r="D51" s="8">
        <v>1</v>
      </c>
      <c r="E51" s="8">
        <v>0</v>
      </c>
      <c r="F51" s="8">
        <v>0</v>
      </c>
      <c r="G51" s="8">
        <v>0</v>
      </c>
      <c r="H51" s="8">
        <v>1</v>
      </c>
      <c r="I51" s="8">
        <v>0</v>
      </c>
      <c r="J51" s="8">
        <v>1</v>
      </c>
      <c r="K51" s="8">
        <v>0</v>
      </c>
      <c r="L51" s="143">
        <f t="shared" ref="L51:M56" si="10">SUM(B51,D51,F51,H51,J51)</f>
        <v>3</v>
      </c>
      <c r="M51" s="136">
        <f t="shared" si="10"/>
        <v>0</v>
      </c>
    </row>
    <row r="52" spans="1:13" x14ac:dyDescent="0.2">
      <c r="A52" s="12" t="s">
        <v>234</v>
      </c>
      <c r="B52" s="8">
        <v>0</v>
      </c>
      <c r="C52" s="8">
        <v>0</v>
      </c>
      <c r="D52" s="8">
        <v>0</v>
      </c>
      <c r="E52" s="8">
        <v>0</v>
      </c>
      <c r="F52" s="8">
        <v>5</v>
      </c>
      <c r="G52" s="8">
        <v>3</v>
      </c>
      <c r="H52" s="8">
        <v>1</v>
      </c>
      <c r="I52" s="8">
        <v>0</v>
      </c>
      <c r="J52" s="8">
        <v>1</v>
      </c>
      <c r="K52" s="8">
        <v>0</v>
      </c>
      <c r="L52" s="143">
        <f t="shared" si="10"/>
        <v>7</v>
      </c>
      <c r="M52" s="136">
        <f t="shared" si="10"/>
        <v>3</v>
      </c>
    </row>
    <row r="53" spans="1:13" x14ac:dyDescent="0.2">
      <c r="A53" s="12" t="s">
        <v>235</v>
      </c>
      <c r="B53" s="8">
        <v>0</v>
      </c>
      <c r="C53" s="8">
        <v>0</v>
      </c>
      <c r="D53" s="8">
        <v>0</v>
      </c>
      <c r="E53" s="8">
        <v>0</v>
      </c>
      <c r="F53" s="8">
        <v>1</v>
      </c>
      <c r="G53" s="8">
        <v>0</v>
      </c>
      <c r="H53" s="8">
        <v>0</v>
      </c>
      <c r="I53" s="8">
        <v>0</v>
      </c>
      <c r="J53" s="8">
        <v>0</v>
      </c>
      <c r="K53" s="8">
        <v>0</v>
      </c>
      <c r="L53" s="143">
        <f t="shared" si="10"/>
        <v>1</v>
      </c>
      <c r="M53" s="136">
        <f t="shared" si="10"/>
        <v>0</v>
      </c>
    </row>
    <row r="54" spans="1:13" x14ac:dyDescent="0.2">
      <c r="A54" s="12" t="s">
        <v>236</v>
      </c>
      <c r="B54" s="8">
        <v>4</v>
      </c>
      <c r="C54" s="8">
        <v>0</v>
      </c>
      <c r="D54" s="8">
        <v>9</v>
      </c>
      <c r="E54" s="8">
        <v>1</v>
      </c>
      <c r="F54" s="8">
        <v>18</v>
      </c>
      <c r="G54" s="8">
        <v>8</v>
      </c>
      <c r="H54" s="8">
        <v>3</v>
      </c>
      <c r="I54" s="8">
        <v>1</v>
      </c>
      <c r="J54" s="8">
        <v>1</v>
      </c>
      <c r="K54" s="8">
        <v>0</v>
      </c>
      <c r="L54" s="143">
        <f t="shared" si="10"/>
        <v>35</v>
      </c>
      <c r="M54" s="136">
        <f t="shared" si="10"/>
        <v>10</v>
      </c>
    </row>
    <row r="55" spans="1:13" x14ac:dyDescent="0.2">
      <c r="A55" s="336" t="s">
        <v>503</v>
      </c>
      <c r="B55" s="8">
        <v>0</v>
      </c>
      <c r="C55" s="8">
        <v>0</v>
      </c>
      <c r="D55" s="8">
        <v>0</v>
      </c>
      <c r="E55" s="8">
        <v>0</v>
      </c>
      <c r="F55" s="8">
        <v>0</v>
      </c>
      <c r="G55" s="8">
        <v>0</v>
      </c>
      <c r="H55" s="8">
        <v>0</v>
      </c>
      <c r="I55" s="8">
        <v>0</v>
      </c>
      <c r="J55" s="8">
        <v>0</v>
      </c>
      <c r="K55" s="8">
        <v>0</v>
      </c>
      <c r="L55" s="143">
        <f t="shared" si="10"/>
        <v>0</v>
      </c>
      <c r="M55" s="136">
        <f t="shared" si="10"/>
        <v>0</v>
      </c>
    </row>
    <row r="56" spans="1:13" x14ac:dyDescent="0.2">
      <c r="A56" s="46" t="s">
        <v>75</v>
      </c>
      <c r="B56" s="143">
        <f t="shared" ref="B56:K56" si="11">SUM(B51:B55)</f>
        <v>4</v>
      </c>
      <c r="C56" s="143">
        <f t="shared" si="11"/>
        <v>0</v>
      </c>
      <c r="D56" s="143">
        <f t="shared" si="11"/>
        <v>10</v>
      </c>
      <c r="E56" s="143">
        <f t="shared" si="11"/>
        <v>1</v>
      </c>
      <c r="F56" s="143">
        <f t="shared" si="11"/>
        <v>24</v>
      </c>
      <c r="G56" s="143">
        <f t="shared" si="11"/>
        <v>11</v>
      </c>
      <c r="H56" s="143">
        <f t="shared" si="11"/>
        <v>5</v>
      </c>
      <c r="I56" s="143">
        <f t="shared" si="11"/>
        <v>1</v>
      </c>
      <c r="J56" s="143">
        <f t="shared" si="11"/>
        <v>3</v>
      </c>
      <c r="K56" s="143">
        <f t="shared" si="11"/>
        <v>0</v>
      </c>
      <c r="L56" s="143">
        <f t="shared" si="10"/>
        <v>46</v>
      </c>
      <c r="M56" s="136">
        <f t="shared" si="10"/>
        <v>13</v>
      </c>
    </row>
    <row r="57" spans="1:13" ht="25.5" x14ac:dyDescent="0.2">
      <c r="A57" s="121" t="s">
        <v>495</v>
      </c>
      <c r="B57" s="584"/>
      <c r="C57" s="585"/>
      <c r="D57" s="585"/>
      <c r="E57" s="585"/>
      <c r="F57" s="585"/>
      <c r="G57" s="585"/>
      <c r="H57" s="585"/>
      <c r="I57" s="585"/>
      <c r="J57" s="585"/>
      <c r="K57" s="585"/>
      <c r="L57" s="585"/>
      <c r="M57" s="586"/>
    </row>
    <row r="58" spans="1:13" x14ac:dyDescent="0.2">
      <c r="A58" s="140"/>
      <c r="B58" s="490" t="s">
        <v>228</v>
      </c>
      <c r="C58" s="490"/>
      <c r="D58" s="490" t="s">
        <v>229</v>
      </c>
      <c r="E58" s="490"/>
      <c r="F58" s="490" t="s">
        <v>230</v>
      </c>
      <c r="G58" s="490"/>
      <c r="H58" s="490" t="s">
        <v>231</v>
      </c>
      <c r="I58" s="490"/>
      <c r="J58" s="490" t="s">
        <v>75</v>
      </c>
      <c r="K58" s="490" t="s">
        <v>218</v>
      </c>
      <c r="L58" s="490"/>
      <c r="M58" s="587"/>
    </row>
    <row r="59" spans="1:13" ht="15" customHeight="1" x14ac:dyDescent="0.2">
      <c r="A59" s="12" t="s">
        <v>232</v>
      </c>
      <c r="B59" s="314" t="s">
        <v>75</v>
      </c>
      <c r="C59" s="314" t="s">
        <v>218</v>
      </c>
      <c r="D59" s="314" t="s">
        <v>75</v>
      </c>
      <c r="E59" s="314" t="s">
        <v>218</v>
      </c>
      <c r="F59" s="314" t="s">
        <v>75</v>
      </c>
      <c r="G59" s="314" t="s">
        <v>218</v>
      </c>
      <c r="H59" s="314" t="s">
        <v>75</v>
      </c>
      <c r="I59" s="314" t="s">
        <v>218</v>
      </c>
      <c r="J59" s="490"/>
      <c r="K59" s="490"/>
      <c r="L59" s="490"/>
      <c r="M59" s="588"/>
    </row>
    <row r="60" spans="1:13" x14ac:dyDescent="0.2">
      <c r="A60" s="12" t="s">
        <v>233</v>
      </c>
      <c r="B60" s="8">
        <v>2</v>
      </c>
      <c r="C60" s="8">
        <v>1</v>
      </c>
      <c r="D60" s="8">
        <v>4</v>
      </c>
      <c r="E60" s="8">
        <v>1</v>
      </c>
      <c r="F60" s="8">
        <v>22</v>
      </c>
      <c r="G60" s="8">
        <v>12</v>
      </c>
      <c r="H60" s="8">
        <v>32</v>
      </c>
      <c r="I60" s="8">
        <v>17</v>
      </c>
      <c r="J60" s="8">
        <v>3</v>
      </c>
      <c r="K60" s="8">
        <v>1</v>
      </c>
      <c r="L60" s="143">
        <f t="shared" ref="L60:M65" si="12">SUM(B60,D60,F60,H60,J60)</f>
        <v>63</v>
      </c>
      <c r="M60" s="136">
        <f t="shared" si="12"/>
        <v>32</v>
      </c>
    </row>
    <row r="61" spans="1:13" x14ac:dyDescent="0.2">
      <c r="A61" s="12" t="s">
        <v>234</v>
      </c>
      <c r="B61" s="8">
        <v>3</v>
      </c>
      <c r="C61" s="8">
        <v>1</v>
      </c>
      <c r="D61" s="8">
        <v>7</v>
      </c>
      <c r="E61" s="8">
        <v>2</v>
      </c>
      <c r="F61" s="8">
        <v>10</v>
      </c>
      <c r="G61" s="8">
        <v>6</v>
      </c>
      <c r="H61" s="8">
        <v>10</v>
      </c>
      <c r="I61" s="8">
        <v>8</v>
      </c>
      <c r="J61" s="8">
        <v>0</v>
      </c>
      <c r="K61" s="8">
        <v>0</v>
      </c>
      <c r="L61" s="143">
        <f t="shared" si="12"/>
        <v>30</v>
      </c>
      <c r="M61" s="136">
        <f t="shared" si="12"/>
        <v>17</v>
      </c>
    </row>
    <row r="62" spans="1:13" x14ac:dyDescent="0.2">
      <c r="A62" s="12" t="s">
        <v>235</v>
      </c>
      <c r="B62" s="8">
        <v>2</v>
      </c>
      <c r="C62" s="8">
        <v>0</v>
      </c>
      <c r="D62" s="8">
        <v>1</v>
      </c>
      <c r="E62" s="8">
        <v>0</v>
      </c>
      <c r="F62" s="8">
        <v>7</v>
      </c>
      <c r="G62" s="8">
        <v>4</v>
      </c>
      <c r="H62" s="8">
        <v>7</v>
      </c>
      <c r="I62" s="8">
        <v>4</v>
      </c>
      <c r="J62" s="8">
        <v>0</v>
      </c>
      <c r="K62" s="8">
        <v>0</v>
      </c>
      <c r="L62" s="143">
        <f t="shared" si="12"/>
        <v>17</v>
      </c>
      <c r="M62" s="136">
        <f t="shared" si="12"/>
        <v>8</v>
      </c>
    </row>
    <row r="63" spans="1:13" x14ac:dyDescent="0.2">
      <c r="A63" s="12" t="s">
        <v>236</v>
      </c>
      <c r="B63" s="8">
        <v>2</v>
      </c>
      <c r="C63" s="8">
        <v>1</v>
      </c>
      <c r="D63" s="8">
        <v>11</v>
      </c>
      <c r="E63" s="8">
        <v>7</v>
      </c>
      <c r="F63" s="8">
        <v>32</v>
      </c>
      <c r="G63" s="8">
        <v>24</v>
      </c>
      <c r="H63" s="8">
        <v>13</v>
      </c>
      <c r="I63" s="8">
        <v>11</v>
      </c>
      <c r="J63" s="8">
        <v>0</v>
      </c>
      <c r="K63" s="8">
        <v>0</v>
      </c>
      <c r="L63" s="143">
        <f t="shared" si="12"/>
        <v>58</v>
      </c>
      <c r="M63" s="136">
        <f t="shared" si="12"/>
        <v>43</v>
      </c>
    </row>
    <row r="64" spans="1:13" x14ac:dyDescent="0.2">
      <c r="A64" s="336" t="s">
        <v>503</v>
      </c>
      <c r="B64" s="8">
        <v>0</v>
      </c>
      <c r="C64" s="8">
        <v>0</v>
      </c>
      <c r="D64" s="8">
        <v>0</v>
      </c>
      <c r="E64" s="8">
        <v>0</v>
      </c>
      <c r="F64" s="8">
        <v>0</v>
      </c>
      <c r="G64" s="8">
        <v>0</v>
      </c>
      <c r="H64" s="8">
        <v>0</v>
      </c>
      <c r="I64" s="8">
        <v>0</v>
      </c>
      <c r="J64" s="8">
        <v>0</v>
      </c>
      <c r="K64" s="8">
        <v>0</v>
      </c>
      <c r="L64" s="143">
        <f t="shared" si="12"/>
        <v>0</v>
      </c>
      <c r="M64" s="136">
        <f t="shared" si="12"/>
        <v>0</v>
      </c>
    </row>
    <row r="65" spans="1:13" x14ac:dyDescent="0.2">
      <c r="A65" s="46" t="s">
        <v>75</v>
      </c>
      <c r="B65" s="143">
        <f t="shared" ref="B65:K65" si="13">SUM(B60:B64)</f>
        <v>9</v>
      </c>
      <c r="C65" s="143">
        <f t="shared" si="13"/>
        <v>3</v>
      </c>
      <c r="D65" s="143">
        <f t="shared" si="13"/>
        <v>23</v>
      </c>
      <c r="E65" s="143">
        <f t="shared" si="13"/>
        <v>10</v>
      </c>
      <c r="F65" s="143">
        <f t="shared" si="13"/>
        <v>71</v>
      </c>
      <c r="G65" s="143">
        <f t="shared" si="13"/>
        <v>46</v>
      </c>
      <c r="H65" s="143">
        <f t="shared" si="13"/>
        <v>62</v>
      </c>
      <c r="I65" s="143">
        <f t="shared" si="13"/>
        <v>40</v>
      </c>
      <c r="J65" s="143">
        <f t="shared" si="13"/>
        <v>3</v>
      </c>
      <c r="K65" s="143">
        <f t="shared" si="13"/>
        <v>1</v>
      </c>
      <c r="L65" s="143">
        <f t="shared" si="12"/>
        <v>168</v>
      </c>
      <c r="M65" s="136">
        <f t="shared" si="12"/>
        <v>100</v>
      </c>
    </row>
    <row r="66" spans="1:13" ht="25.5" x14ac:dyDescent="0.2">
      <c r="A66" s="121" t="s">
        <v>496</v>
      </c>
      <c r="B66" s="584"/>
      <c r="C66" s="585"/>
      <c r="D66" s="585"/>
      <c r="E66" s="585"/>
      <c r="F66" s="585"/>
      <c r="G66" s="585"/>
      <c r="H66" s="585"/>
      <c r="I66" s="585"/>
      <c r="J66" s="585"/>
      <c r="K66" s="585"/>
      <c r="L66" s="585"/>
      <c r="M66" s="586"/>
    </row>
    <row r="67" spans="1:13" x14ac:dyDescent="0.2">
      <c r="A67" s="140"/>
      <c r="B67" s="490" t="s">
        <v>228</v>
      </c>
      <c r="C67" s="490"/>
      <c r="D67" s="490" t="s">
        <v>229</v>
      </c>
      <c r="E67" s="490"/>
      <c r="F67" s="490" t="s">
        <v>230</v>
      </c>
      <c r="G67" s="490"/>
      <c r="H67" s="490" t="s">
        <v>231</v>
      </c>
      <c r="I67" s="490"/>
      <c r="J67" s="490" t="s">
        <v>75</v>
      </c>
      <c r="K67" s="490" t="s">
        <v>218</v>
      </c>
      <c r="L67" s="490"/>
      <c r="M67" s="587"/>
    </row>
    <row r="68" spans="1:13" ht="15" customHeight="1" x14ac:dyDescent="0.2">
      <c r="A68" s="12" t="s">
        <v>232</v>
      </c>
      <c r="B68" s="314" t="s">
        <v>75</v>
      </c>
      <c r="C68" s="314" t="s">
        <v>218</v>
      </c>
      <c r="D68" s="314" t="s">
        <v>75</v>
      </c>
      <c r="E68" s="314" t="s">
        <v>218</v>
      </c>
      <c r="F68" s="314" t="s">
        <v>75</v>
      </c>
      <c r="G68" s="314" t="s">
        <v>218</v>
      </c>
      <c r="H68" s="314" t="s">
        <v>75</v>
      </c>
      <c r="I68" s="314" t="s">
        <v>218</v>
      </c>
      <c r="J68" s="490"/>
      <c r="K68" s="490"/>
      <c r="L68" s="490"/>
      <c r="M68" s="588"/>
    </row>
    <row r="69" spans="1:13" x14ac:dyDescent="0.2">
      <c r="A69" s="12" t="s">
        <v>233</v>
      </c>
      <c r="B69" s="8">
        <v>4</v>
      </c>
      <c r="C69" s="8">
        <v>0</v>
      </c>
      <c r="D69" s="8">
        <v>3</v>
      </c>
      <c r="E69" s="8">
        <v>0</v>
      </c>
      <c r="F69" s="8">
        <v>9</v>
      </c>
      <c r="G69" s="8">
        <v>5</v>
      </c>
      <c r="H69" s="8">
        <v>6</v>
      </c>
      <c r="I69" s="8">
        <v>0</v>
      </c>
      <c r="J69" s="8">
        <v>4</v>
      </c>
      <c r="K69" s="8">
        <v>0</v>
      </c>
      <c r="L69" s="143">
        <f t="shared" ref="L69:M74" si="14">SUM(B69,D69,F69,H69,J69)</f>
        <v>26</v>
      </c>
      <c r="M69" s="136">
        <f t="shared" si="14"/>
        <v>5</v>
      </c>
    </row>
    <row r="70" spans="1:13" x14ac:dyDescent="0.2">
      <c r="A70" s="12" t="s">
        <v>234</v>
      </c>
      <c r="B70" s="8">
        <v>2</v>
      </c>
      <c r="C70" s="8">
        <v>0</v>
      </c>
      <c r="D70" s="8">
        <v>2</v>
      </c>
      <c r="E70" s="8">
        <v>0</v>
      </c>
      <c r="F70" s="8">
        <v>8</v>
      </c>
      <c r="G70" s="8">
        <v>4</v>
      </c>
      <c r="H70" s="8">
        <v>3</v>
      </c>
      <c r="I70" s="8">
        <v>1</v>
      </c>
      <c r="J70" s="8">
        <v>0</v>
      </c>
      <c r="K70" s="8">
        <v>0</v>
      </c>
      <c r="L70" s="143">
        <f t="shared" si="14"/>
        <v>15</v>
      </c>
      <c r="M70" s="136">
        <f t="shared" si="14"/>
        <v>5</v>
      </c>
    </row>
    <row r="71" spans="1:13" x14ac:dyDescent="0.2">
      <c r="A71" s="12" t="s">
        <v>235</v>
      </c>
      <c r="B71" s="8">
        <v>0</v>
      </c>
      <c r="C71" s="8">
        <v>0</v>
      </c>
      <c r="D71" s="8">
        <v>1</v>
      </c>
      <c r="E71" s="8">
        <v>1</v>
      </c>
      <c r="F71" s="8">
        <v>3</v>
      </c>
      <c r="G71" s="8">
        <v>0</v>
      </c>
      <c r="H71" s="8">
        <v>0</v>
      </c>
      <c r="I71" s="8">
        <v>0</v>
      </c>
      <c r="J71" s="8">
        <v>1</v>
      </c>
      <c r="K71" s="8">
        <v>0</v>
      </c>
      <c r="L71" s="143">
        <f t="shared" si="14"/>
        <v>5</v>
      </c>
      <c r="M71" s="136">
        <f t="shared" si="14"/>
        <v>1</v>
      </c>
    </row>
    <row r="72" spans="1:13" x14ac:dyDescent="0.2">
      <c r="A72" s="12" t="s">
        <v>236</v>
      </c>
      <c r="B72" s="8">
        <v>8</v>
      </c>
      <c r="C72" s="8">
        <v>2</v>
      </c>
      <c r="D72" s="8">
        <v>18</v>
      </c>
      <c r="E72" s="8">
        <v>5</v>
      </c>
      <c r="F72" s="8">
        <v>55</v>
      </c>
      <c r="G72" s="8">
        <v>21</v>
      </c>
      <c r="H72" s="8">
        <v>6</v>
      </c>
      <c r="I72" s="8">
        <v>2</v>
      </c>
      <c r="J72" s="8">
        <v>1</v>
      </c>
      <c r="K72" s="8">
        <v>1</v>
      </c>
      <c r="L72" s="143">
        <f t="shared" si="14"/>
        <v>88</v>
      </c>
      <c r="M72" s="136">
        <f t="shared" si="14"/>
        <v>31</v>
      </c>
    </row>
    <row r="73" spans="1:13" x14ac:dyDescent="0.2">
      <c r="A73" s="336" t="s">
        <v>503</v>
      </c>
      <c r="B73" s="8">
        <v>0</v>
      </c>
      <c r="C73" s="8">
        <v>0</v>
      </c>
      <c r="D73" s="8">
        <v>0</v>
      </c>
      <c r="E73" s="8">
        <v>0</v>
      </c>
      <c r="F73" s="8">
        <v>0</v>
      </c>
      <c r="G73" s="8">
        <v>0</v>
      </c>
      <c r="H73" s="8">
        <v>0</v>
      </c>
      <c r="I73" s="8">
        <v>0</v>
      </c>
      <c r="J73" s="8">
        <v>0</v>
      </c>
      <c r="K73" s="8">
        <v>0</v>
      </c>
      <c r="L73" s="143">
        <f t="shared" si="14"/>
        <v>0</v>
      </c>
      <c r="M73" s="136">
        <f t="shared" si="14"/>
        <v>0</v>
      </c>
    </row>
    <row r="74" spans="1:13" x14ac:dyDescent="0.2">
      <c r="A74" s="46" t="s">
        <v>75</v>
      </c>
      <c r="B74" s="143">
        <f t="shared" ref="B74:K74" si="15">SUM(B69:B73)</f>
        <v>14</v>
      </c>
      <c r="C74" s="143">
        <f t="shared" si="15"/>
        <v>2</v>
      </c>
      <c r="D74" s="143">
        <f t="shared" si="15"/>
        <v>24</v>
      </c>
      <c r="E74" s="143">
        <f t="shared" si="15"/>
        <v>6</v>
      </c>
      <c r="F74" s="143">
        <f t="shared" si="15"/>
        <v>75</v>
      </c>
      <c r="G74" s="143">
        <f t="shared" si="15"/>
        <v>30</v>
      </c>
      <c r="H74" s="143">
        <f t="shared" si="15"/>
        <v>15</v>
      </c>
      <c r="I74" s="143">
        <f t="shared" si="15"/>
        <v>3</v>
      </c>
      <c r="J74" s="143">
        <f t="shared" si="15"/>
        <v>6</v>
      </c>
      <c r="K74" s="143">
        <f t="shared" si="15"/>
        <v>1</v>
      </c>
      <c r="L74" s="143">
        <f t="shared" si="14"/>
        <v>134</v>
      </c>
      <c r="M74" s="136">
        <f t="shared" si="14"/>
        <v>42</v>
      </c>
    </row>
    <row r="75" spans="1:13" ht="15" customHeight="1" x14ac:dyDescent="0.2">
      <c r="A75" s="121" t="s">
        <v>237</v>
      </c>
      <c r="B75" s="584"/>
      <c r="C75" s="585"/>
      <c r="D75" s="585"/>
      <c r="E75" s="585"/>
      <c r="F75" s="585"/>
      <c r="G75" s="585"/>
      <c r="H75" s="585"/>
      <c r="I75" s="585"/>
      <c r="J75" s="585"/>
      <c r="K75" s="585"/>
      <c r="L75" s="585"/>
      <c r="M75" s="586"/>
    </row>
    <row r="76" spans="1:13" x14ac:dyDescent="0.2">
      <c r="A76" s="140"/>
      <c r="B76" s="490" t="s">
        <v>228</v>
      </c>
      <c r="C76" s="490"/>
      <c r="D76" s="490" t="s">
        <v>229</v>
      </c>
      <c r="E76" s="490"/>
      <c r="F76" s="490" t="s">
        <v>230</v>
      </c>
      <c r="G76" s="490"/>
      <c r="H76" s="490" t="s">
        <v>231</v>
      </c>
      <c r="I76" s="490"/>
      <c r="J76" s="490" t="s">
        <v>75</v>
      </c>
      <c r="K76" s="490" t="s">
        <v>218</v>
      </c>
      <c r="L76" s="490"/>
      <c r="M76" s="587"/>
    </row>
    <row r="77" spans="1:13" ht="15" customHeight="1" x14ac:dyDescent="0.2">
      <c r="A77" s="12" t="s">
        <v>232</v>
      </c>
      <c r="B77" s="314" t="s">
        <v>75</v>
      </c>
      <c r="C77" s="314" t="s">
        <v>218</v>
      </c>
      <c r="D77" s="314" t="s">
        <v>75</v>
      </c>
      <c r="E77" s="314" t="s">
        <v>218</v>
      </c>
      <c r="F77" s="314" t="s">
        <v>75</v>
      </c>
      <c r="G77" s="314" t="s">
        <v>218</v>
      </c>
      <c r="H77" s="314" t="s">
        <v>75</v>
      </c>
      <c r="I77" s="314" t="s">
        <v>218</v>
      </c>
      <c r="J77" s="490"/>
      <c r="K77" s="490"/>
      <c r="L77" s="490"/>
      <c r="M77" s="588"/>
    </row>
    <row r="78" spans="1:13" x14ac:dyDescent="0.2">
      <c r="A78" s="12" t="s">
        <v>233</v>
      </c>
      <c r="B78" s="8">
        <v>0</v>
      </c>
      <c r="C78" s="8">
        <v>0</v>
      </c>
      <c r="D78" s="8">
        <v>0</v>
      </c>
      <c r="E78" s="8">
        <v>0</v>
      </c>
      <c r="F78" s="8">
        <v>0</v>
      </c>
      <c r="G78" s="8">
        <v>0</v>
      </c>
      <c r="H78" s="8">
        <v>0</v>
      </c>
      <c r="I78" s="8">
        <v>0</v>
      </c>
      <c r="J78" s="8">
        <v>0</v>
      </c>
      <c r="K78" s="8">
        <v>0</v>
      </c>
      <c r="L78" s="143">
        <f t="shared" ref="L78:M83" si="16">SUM(B78,D78,F78,H78,J78)</f>
        <v>0</v>
      </c>
      <c r="M78" s="136">
        <f t="shared" si="16"/>
        <v>0</v>
      </c>
    </row>
    <row r="79" spans="1:13" x14ac:dyDescent="0.2">
      <c r="A79" s="12" t="s">
        <v>234</v>
      </c>
      <c r="B79" s="8">
        <v>0</v>
      </c>
      <c r="C79" s="8">
        <v>0</v>
      </c>
      <c r="D79" s="8">
        <v>0</v>
      </c>
      <c r="E79" s="8">
        <v>0</v>
      </c>
      <c r="F79" s="8">
        <v>0</v>
      </c>
      <c r="G79" s="8">
        <v>0</v>
      </c>
      <c r="H79" s="8">
        <v>0</v>
      </c>
      <c r="I79" s="8">
        <v>0</v>
      </c>
      <c r="J79" s="8">
        <v>0</v>
      </c>
      <c r="K79" s="8">
        <v>0</v>
      </c>
      <c r="L79" s="143">
        <f t="shared" si="16"/>
        <v>0</v>
      </c>
      <c r="M79" s="136">
        <f t="shared" si="16"/>
        <v>0</v>
      </c>
    </row>
    <row r="80" spans="1:13" x14ac:dyDescent="0.2">
      <c r="A80" s="12" t="s">
        <v>235</v>
      </c>
      <c r="B80" s="8">
        <v>0</v>
      </c>
      <c r="C80" s="8">
        <v>0</v>
      </c>
      <c r="D80" s="8">
        <v>0</v>
      </c>
      <c r="E80" s="8">
        <v>0</v>
      </c>
      <c r="F80" s="8">
        <v>0</v>
      </c>
      <c r="G80" s="8">
        <v>0</v>
      </c>
      <c r="H80" s="8">
        <v>0</v>
      </c>
      <c r="I80" s="8">
        <v>0</v>
      </c>
      <c r="J80" s="8">
        <v>0</v>
      </c>
      <c r="K80" s="8">
        <v>0</v>
      </c>
      <c r="L80" s="143">
        <f t="shared" si="16"/>
        <v>0</v>
      </c>
      <c r="M80" s="136">
        <f t="shared" si="16"/>
        <v>0</v>
      </c>
    </row>
    <row r="81" spans="1:13" x14ac:dyDescent="0.2">
      <c r="A81" s="12" t="s">
        <v>236</v>
      </c>
      <c r="B81" s="8">
        <v>0</v>
      </c>
      <c r="C81" s="8">
        <v>0</v>
      </c>
      <c r="D81" s="8">
        <v>0</v>
      </c>
      <c r="E81" s="8">
        <v>0</v>
      </c>
      <c r="F81" s="8">
        <v>0</v>
      </c>
      <c r="G81" s="8">
        <v>0</v>
      </c>
      <c r="H81" s="8">
        <v>1</v>
      </c>
      <c r="I81" s="8">
        <v>0</v>
      </c>
      <c r="J81" s="8">
        <v>0</v>
      </c>
      <c r="K81" s="8">
        <v>0</v>
      </c>
      <c r="L81" s="143">
        <f t="shared" si="16"/>
        <v>1</v>
      </c>
      <c r="M81" s="136">
        <f t="shared" si="16"/>
        <v>0</v>
      </c>
    </row>
    <row r="82" spans="1:13" x14ac:dyDescent="0.2">
      <c r="A82" s="336" t="s">
        <v>503</v>
      </c>
      <c r="B82" s="8">
        <v>0</v>
      </c>
      <c r="C82" s="8">
        <v>0</v>
      </c>
      <c r="D82" s="8">
        <v>0</v>
      </c>
      <c r="E82" s="8">
        <v>0</v>
      </c>
      <c r="F82" s="8">
        <v>0</v>
      </c>
      <c r="G82" s="8">
        <v>0</v>
      </c>
      <c r="H82" s="8">
        <v>0</v>
      </c>
      <c r="I82" s="8">
        <v>0</v>
      </c>
      <c r="J82" s="8">
        <v>0</v>
      </c>
      <c r="K82" s="8">
        <v>0</v>
      </c>
      <c r="L82" s="143">
        <f t="shared" si="16"/>
        <v>0</v>
      </c>
      <c r="M82" s="136">
        <f t="shared" si="16"/>
        <v>0</v>
      </c>
    </row>
    <row r="83" spans="1:13" x14ac:dyDescent="0.2">
      <c r="A83" s="46" t="s">
        <v>75</v>
      </c>
      <c r="B83" s="143">
        <f t="shared" ref="B83:K83" si="17">SUM(B78:B82)</f>
        <v>0</v>
      </c>
      <c r="C83" s="143">
        <f t="shared" si="17"/>
        <v>0</v>
      </c>
      <c r="D83" s="143">
        <f t="shared" si="17"/>
        <v>0</v>
      </c>
      <c r="E83" s="143">
        <f t="shared" si="17"/>
        <v>0</v>
      </c>
      <c r="F83" s="143">
        <f t="shared" si="17"/>
        <v>0</v>
      </c>
      <c r="G83" s="143">
        <f t="shared" si="17"/>
        <v>0</v>
      </c>
      <c r="H83" s="143">
        <f t="shared" si="17"/>
        <v>1</v>
      </c>
      <c r="I83" s="143">
        <f t="shared" si="17"/>
        <v>0</v>
      </c>
      <c r="J83" s="143">
        <f t="shared" si="17"/>
        <v>0</v>
      </c>
      <c r="K83" s="143">
        <f t="shared" si="17"/>
        <v>0</v>
      </c>
      <c r="L83" s="143">
        <f t="shared" si="16"/>
        <v>1</v>
      </c>
      <c r="M83" s="136">
        <f t="shared" si="16"/>
        <v>0</v>
      </c>
    </row>
    <row r="84" spans="1:13" ht="25.5" x14ac:dyDescent="0.2">
      <c r="A84" s="121" t="s">
        <v>488</v>
      </c>
      <c r="B84" s="584"/>
      <c r="C84" s="585"/>
      <c r="D84" s="585"/>
      <c r="E84" s="585"/>
      <c r="F84" s="585"/>
      <c r="G84" s="585"/>
      <c r="H84" s="585"/>
      <c r="I84" s="585"/>
      <c r="J84" s="585"/>
      <c r="K84" s="585"/>
      <c r="L84" s="585"/>
      <c r="M84" s="586"/>
    </row>
    <row r="85" spans="1:13" x14ac:dyDescent="0.2">
      <c r="A85" s="140"/>
      <c r="B85" s="490" t="s">
        <v>228</v>
      </c>
      <c r="C85" s="490"/>
      <c r="D85" s="490" t="s">
        <v>229</v>
      </c>
      <c r="E85" s="490"/>
      <c r="F85" s="490" t="s">
        <v>230</v>
      </c>
      <c r="G85" s="490"/>
      <c r="H85" s="490" t="s">
        <v>231</v>
      </c>
      <c r="I85" s="490"/>
      <c r="J85" s="490" t="s">
        <v>75</v>
      </c>
      <c r="K85" s="490" t="s">
        <v>218</v>
      </c>
      <c r="L85" s="490"/>
      <c r="M85" s="587"/>
    </row>
    <row r="86" spans="1:13" ht="12.75" customHeight="1" x14ac:dyDescent="0.2">
      <c r="A86" s="12" t="s">
        <v>232</v>
      </c>
      <c r="B86" s="314" t="s">
        <v>75</v>
      </c>
      <c r="C86" s="314" t="s">
        <v>218</v>
      </c>
      <c r="D86" s="314" t="s">
        <v>75</v>
      </c>
      <c r="E86" s="314" t="s">
        <v>218</v>
      </c>
      <c r="F86" s="314" t="s">
        <v>75</v>
      </c>
      <c r="G86" s="314" t="s">
        <v>218</v>
      </c>
      <c r="H86" s="314" t="s">
        <v>75</v>
      </c>
      <c r="I86" s="314" t="s">
        <v>218</v>
      </c>
      <c r="J86" s="490"/>
      <c r="K86" s="490"/>
      <c r="L86" s="490"/>
      <c r="M86" s="588"/>
    </row>
    <row r="87" spans="1:13" x14ac:dyDescent="0.2">
      <c r="A87" s="12" t="s">
        <v>233</v>
      </c>
      <c r="B87" s="8">
        <f>B6+B15+B24+B33+B42+B51+B60+B69+B78</f>
        <v>34</v>
      </c>
      <c r="C87" s="8">
        <f t="shared" ref="C87:K87" si="18">C6+C15+C24+C33+C42+C51+C60+C69+C78</f>
        <v>3</v>
      </c>
      <c r="D87" s="8">
        <f t="shared" si="18"/>
        <v>18</v>
      </c>
      <c r="E87" s="8">
        <f t="shared" si="18"/>
        <v>2</v>
      </c>
      <c r="F87" s="8">
        <f t="shared" si="18"/>
        <v>64</v>
      </c>
      <c r="G87" s="8">
        <f t="shared" si="18"/>
        <v>25</v>
      </c>
      <c r="H87" s="8">
        <f t="shared" si="18"/>
        <v>61</v>
      </c>
      <c r="I87" s="8">
        <f t="shared" si="18"/>
        <v>32</v>
      </c>
      <c r="J87" s="8">
        <f t="shared" si="18"/>
        <v>62</v>
      </c>
      <c r="K87" s="8">
        <f t="shared" si="18"/>
        <v>29</v>
      </c>
      <c r="L87" s="143">
        <f t="shared" ref="L87:M92" si="19">SUM(B87,D87,F87,H87,J87)</f>
        <v>239</v>
      </c>
      <c r="M87" s="136">
        <f t="shared" si="19"/>
        <v>91</v>
      </c>
    </row>
    <row r="88" spans="1:13" x14ac:dyDescent="0.2">
      <c r="A88" s="12" t="s">
        <v>234</v>
      </c>
      <c r="B88" s="8">
        <f t="shared" ref="B88:K91" si="20">B7+B16+B25+B34+B43+B52+B61+B70+B79</f>
        <v>16</v>
      </c>
      <c r="C88" s="8">
        <f t="shared" si="20"/>
        <v>3</v>
      </c>
      <c r="D88" s="8">
        <f t="shared" si="20"/>
        <v>19</v>
      </c>
      <c r="E88" s="8">
        <f t="shared" si="20"/>
        <v>6</v>
      </c>
      <c r="F88" s="8">
        <f t="shared" si="20"/>
        <v>54</v>
      </c>
      <c r="G88" s="8">
        <f t="shared" si="20"/>
        <v>26</v>
      </c>
      <c r="H88" s="8">
        <f t="shared" si="20"/>
        <v>33</v>
      </c>
      <c r="I88" s="8">
        <f t="shared" si="20"/>
        <v>18</v>
      </c>
      <c r="J88" s="8">
        <f t="shared" si="20"/>
        <v>45</v>
      </c>
      <c r="K88" s="8">
        <f t="shared" si="20"/>
        <v>20</v>
      </c>
      <c r="L88" s="143">
        <f t="shared" si="19"/>
        <v>167</v>
      </c>
      <c r="M88" s="136">
        <f t="shared" si="19"/>
        <v>73</v>
      </c>
    </row>
    <row r="89" spans="1:13" x14ac:dyDescent="0.2">
      <c r="A89" s="12" t="s">
        <v>235</v>
      </c>
      <c r="B89" s="8">
        <f t="shared" si="20"/>
        <v>4</v>
      </c>
      <c r="C89" s="8">
        <f t="shared" si="20"/>
        <v>0</v>
      </c>
      <c r="D89" s="8">
        <f t="shared" si="20"/>
        <v>6</v>
      </c>
      <c r="E89" s="8">
        <f t="shared" si="20"/>
        <v>2</v>
      </c>
      <c r="F89" s="8">
        <f t="shared" si="20"/>
        <v>21</v>
      </c>
      <c r="G89" s="8">
        <f t="shared" si="20"/>
        <v>9</v>
      </c>
      <c r="H89" s="8">
        <f t="shared" si="20"/>
        <v>14</v>
      </c>
      <c r="I89" s="8">
        <f t="shared" si="20"/>
        <v>7</v>
      </c>
      <c r="J89" s="8">
        <f t="shared" si="20"/>
        <v>15</v>
      </c>
      <c r="K89" s="8">
        <f t="shared" si="20"/>
        <v>9</v>
      </c>
      <c r="L89" s="143">
        <f t="shared" si="19"/>
        <v>60</v>
      </c>
      <c r="M89" s="136">
        <f t="shared" si="19"/>
        <v>27</v>
      </c>
    </row>
    <row r="90" spans="1:13" x14ac:dyDescent="0.2">
      <c r="A90" s="12" t="s">
        <v>236</v>
      </c>
      <c r="B90" s="8">
        <f t="shared" si="20"/>
        <v>55</v>
      </c>
      <c r="C90" s="8">
        <f t="shared" si="20"/>
        <v>8</v>
      </c>
      <c r="D90" s="8">
        <f t="shared" si="20"/>
        <v>133</v>
      </c>
      <c r="E90" s="8">
        <f t="shared" si="20"/>
        <v>48</v>
      </c>
      <c r="F90" s="8">
        <f t="shared" si="20"/>
        <v>329</v>
      </c>
      <c r="G90" s="8">
        <f t="shared" si="20"/>
        <v>142</v>
      </c>
      <c r="H90" s="8">
        <f t="shared" si="20"/>
        <v>62</v>
      </c>
      <c r="I90" s="8">
        <f t="shared" si="20"/>
        <v>39</v>
      </c>
      <c r="J90" s="8">
        <f t="shared" si="20"/>
        <v>92</v>
      </c>
      <c r="K90" s="8">
        <f t="shared" si="20"/>
        <v>47</v>
      </c>
      <c r="L90" s="143">
        <f t="shared" si="19"/>
        <v>671</v>
      </c>
      <c r="M90" s="136">
        <f t="shared" si="19"/>
        <v>284</v>
      </c>
    </row>
    <row r="91" spans="1:13" x14ac:dyDescent="0.2">
      <c r="A91" s="336" t="s">
        <v>503</v>
      </c>
      <c r="B91" s="8">
        <f t="shared" si="20"/>
        <v>0</v>
      </c>
      <c r="C91" s="8">
        <f t="shared" si="20"/>
        <v>0</v>
      </c>
      <c r="D91" s="8">
        <f t="shared" si="20"/>
        <v>0</v>
      </c>
      <c r="E91" s="8">
        <f t="shared" si="20"/>
        <v>0</v>
      </c>
      <c r="F91" s="8">
        <f t="shared" si="20"/>
        <v>0</v>
      </c>
      <c r="G91" s="8">
        <f t="shared" si="20"/>
        <v>0</v>
      </c>
      <c r="H91" s="8">
        <f t="shared" si="20"/>
        <v>0</v>
      </c>
      <c r="I91" s="8">
        <f t="shared" si="20"/>
        <v>0</v>
      </c>
      <c r="J91" s="8">
        <f t="shared" si="20"/>
        <v>0</v>
      </c>
      <c r="K91" s="8">
        <f t="shared" si="20"/>
        <v>0</v>
      </c>
      <c r="L91" s="143">
        <f t="shared" si="19"/>
        <v>0</v>
      </c>
      <c r="M91" s="136">
        <f t="shared" si="19"/>
        <v>0</v>
      </c>
    </row>
    <row r="92" spans="1:13" ht="13.5" thickBot="1" x14ac:dyDescent="0.25">
      <c r="A92" s="46" t="s">
        <v>75</v>
      </c>
      <c r="B92" s="143">
        <f>SUM(B87:B91)</f>
        <v>109</v>
      </c>
      <c r="C92" s="143">
        <f t="shared" ref="C92:K92" si="21">SUM(C87:C91)</f>
        <v>14</v>
      </c>
      <c r="D92" s="143">
        <f t="shared" si="21"/>
        <v>176</v>
      </c>
      <c r="E92" s="143">
        <f t="shared" si="21"/>
        <v>58</v>
      </c>
      <c r="F92" s="143">
        <f t="shared" si="21"/>
        <v>468</v>
      </c>
      <c r="G92" s="143">
        <f t="shared" si="21"/>
        <v>202</v>
      </c>
      <c r="H92" s="143">
        <f t="shared" si="21"/>
        <v>170</v>
      </c>
      <c r="I92" s="143">
        <f t="shared" si="21"/>
        <v>96</v>
      </c>
      <c r="J92" s="143">
        <f t="shared" si="21"/>
        <v>214</v>
      </c>
      <c r="K92" s="143">
        <f t="shared" si="21"/>
        <v>105</v>
      </c>
      <c r="L92" s="143">
        <f t="shared" si="19"/>
        <v>1137</v>
      </c>
      <c r="M92" s="136">
        <f t="shared" si="19"/>
        <v>475</v>
      </c>
    </row>
    <row r="93" spans="1:13" ht="13.5" thickBot="1" x14ac:dyDescent="0.25">
      <c r="A93" s="73" t="s">
        <v>105</v>
      </c>
      <c r="B93" s="144">
        <f>B92</f>
        <v>109</v>
      </c>
      <c r="C93" s="144">
        <f t="shared" ref="C93:M93" si="22">C92</f>
        <v>14</v>
      </c>
      <c r="D93" s="144">
        <f t="shared" si="22"/>
        <v>176</v>
      </c>
      <c r="E93" s="144">
        <f t="shared" si="22"/>
        <v>58</v>
      </c>
      <c r="F93" s="144">
        <f t="shared" si="22"/>
        <v>468</v>
      </c>
      <c r="G93" s="144">
        <f t="shared" si="22"/>
        <v>202</v>
      </c>
      <c r="H93" s="144">
        <f t="shared" si="22"/>
        <v>170</v>
      </c>
      <c r="I93" s="144">
        <f t="shared" si="22"/>
        <v>96</v>
      </c>
      <c r="J93" s="144">
        <f t="shared" si="22"/>
        <v>214</v>
      </c>
      <c r="K93" s="144">
        <f t="shared" si="22"/>
        <v>105</v>
      </c>
      <c r="L93" s="144">
        <f t="shared" si="22"/>
        <v>1137</v>
      </c>
      <c r="M93" s="145">
        <f t="shared" si="22"/>
        <v>475</v>
      </c>
    </row>
    <row r="94" spans="1:13" x14ac:dyDescent="0.2">
      <c r="A94" s="2" t="s">
        <v>505</v>
      </c>
    </row>
    <row r="96" spans="1:13" x14ac:dyDescent="0.2">
      <c r="A96" s="1" t="s">
        <v>238</v>
      </c>
    </row>
    <row r="97" spans="1:13" ht="15" customHeight="1" x14ac:dyDescent="0.2">
      <c r="A97" s="551" t="s">
        <v>239</v>
      </c>
      <c r="B97" s="551"/>
      <c r="C97" s="551"/>
      <c r="D97" s="551"/>
      <c r="E97" s="551"/>
      <c r="F97" s="551"/>
      <c r="G97" s="551"/>
      <c r="H97" s="551"/>
      <c r="I97" s="551"/>
      <c r="J97" s="551"/>
      <c r="K97" s="551"/>
      <c r="L97" s="551"/>
      <c r="M97" s="551"/>
    </row>
    <row r="98" spans="1:13" ht="15" customHeight="1" x14ac:dyDescent="0.2">
      <c r="A98" s="519" t="s">
        <v>240</v>
      </c>
      <c r="B98" s="519"/>
      <c r="C98" s="519"/>
      <c r="D98" s="519"/>
      <c r="E98" s="519"/>
      <c r="F98" s="519"/>
      <c r="G98" s="519"/>
      <c r="H98" s="519"/>
      <c r="I98" s="519"/>
      <c r="J98" s="519"/>
      <c r="K98" s="519"/>
      <c r="L98" s="519"/>
      <c r="M98" s="519"/>
    </row>
  </sheetData>
  <mergeCells count="95">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B48:M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M66"/>
    <mergeCell ref="B67:C67"/>
    <mergeCell ref="D67:E67"/>
    <mergeCell ref="F67:G67"/>
    <mergeCell ref="H67:I67"/>
    <mergeCell ref="J67:J68"/>
    <mergeCell ref="K67:K68"/>
    <mergeCell ref="L67:L68"/>
    <mergeCell ref="M67:M68"/>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D7AB9-18B2-4DFD-A476-A7FA5528C1A6}">
  <sheetPr>
    <pageSetUpPr fitToPage="1"/>
  </sheetPr>
  <dimension ref="A1:N44"/>
  <sheetViews>
    <sheetView workbookViewId="0">
      <pane ySplit="3" topLeftCell="A4" activePane="bottomLeft" state="frozen"/>
      <selection pane="bottomLeft" activeCell="A2" sqref="A2:A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0" ht="42.75" customHeight="1" thickBot="1" x14ac:dyDescent="0.3">
      <c r="A1" s="553" t="s">
        <v>241</v>
      </c>
      <c r="B1" s="554"/>
      <c r="C1" s="554"/>
      <c r="D1" s="554"/>
      <c r="E1" s="554"/>
      <c r="F1" s="554"/>
      <c r="G1" s="554"/>
      <c r="H1" s="554"/>
      <c r="I1" s="555"/>
      <c r="J1" s="556"/>
    </row>
    <row r="2" spans="1:10" s="4" customFormat="1" ht="21.75" customHeight="1" x14ac:dyDescent="0.2">
      <c r="A2" s="594" t="s">
        <v>488</v>
      </c>
      <c r="B2" s="596" t="s">
        <v>242</v>
      </c>
      <c r="C2" s="596" t="s">
        <v>243</v>
      </c>
      <c r="D2" s="596" t="s">
        <v>244</v>
      </c>
      <c r="E2" s="596" t="s">
        <v>245</v>
      </c>
      <c r="F2" s="596" t="s">
        <v>246</v>
      </c>
      <c r="G2" s="596" t="s">
        <v>247</v>
      </c>
      <c r="H2" s="596" t="s">
        <v>248</v>
      </c>
      <c r="I2" s="596" t="s">
        <v>249</v>
      </c>
      <c r="J2" s="598" t="s">
        <v>250</v>
      </c>
    </row>
    <row r="3" spans="1:10" s="4" customFormat="1" ht="26.25" customHeight="1" thickBot="1" x14ac:dyDescent="0.25">
      <c r="A3" s="595"/>
      <c r="B3" s="597"/>
      <c r="C3" s="597"/>
      <c r="D3" s="597"/>
      <c r="E3" s="597"/>
      <c r="F3" s="597"/>
      <c r="G3" s="597"/>
      <c r="H3" s="597"/>
      <c r="I3" s="597"/>
      <c r="J3" s="599"/>
    </row>
    <row r="4" spans="1:10" s="4" customFormat="1" ht="38.25" x14ac:dyDescent="0.2">
      <c r="A4" s="178" t="s">
        <v>618</v>
      </c>
      <c r="B4" s="264">
        <v>1</v>
      </c>
      <c r="C4" s="264">
        <v>5</v>
      </c>
      <c r="D4" s="264">
        <v>40</v>
      </c>
      <c r="E4" s="264">
        <v>44</v>
      </c>
      <c r="F4" s="264">
        <v>1</v>
      </c>
      <c r="G4" s="264">
        <v>12</v>
      </c>
      <c r="H4" s="265"/>
      <c r="I4" s="271"/>
      <c r="J4" s="179">
        <f t="shared" ref="J4:J5" si="0">SUM(B4:I4)</f>
        <v>103</v>
      </c>
    </row>
    <row r="5" spans="1:10" s="4" customFormat="1" ht="13.5" thickBot="1" x14ac:dyDescent="0.25">
      <c r="A5" s="182" t="s">
        <v>251</v>
      </c>
      <c r="B5" s="129">
        <v>0</v>
      </c>
      <c r="C5" s="129">
        <v>1</v>
      </c>
      <c r="D5" s="129">
        <v>17</v>
      </c>
      <c r="E5" s="129">
        <v>11</v>
      </c>
      <c r="F5" s="129">
        <v>0</v>
      </c>
      <c r="G5" s="129">
        <v>3</v>
      </c>
      <c r="H5" s="266"/>
      <c r="I5" s="272"/>
      <c r="J5" s="130">
        <f t="shared" si="0"/>
        <v>32</v>
      </c>
    </row>
    <row r="6" spans="1:10" ht="15" customHeight="1" x14ac:dyDescent="0.25">
      <c r="A6" s="194" t="s">
        <v>489</v>
      </c>
      <c r="B6" s="195">
        <v>1</v>
      </c>
      <c r="C6" s="195">
        <v>4</v>
      </c>
      <c r="D6" s="195">
        <v>15</v>
      </c>
      <c r="E6" s="195">
        <v>32</v>
      </c>
      <c r="F6" s="195">
        <v>1</v>
      </c>
      <c r="G6" s="267"/>
      <c r="H6" s="271"/>
      <c r="I6" s="195">
        <v>8</v>
      </c>
      <c r="J6" s="196">
        <f t="shared" ref="J6:J7" si="1">SUM(B6:I6)</f>
        <v>61</v>
      </c>
    </row>
    <row r="7" spans="1:10" ht="15" customHeight="1" thickBot="1" x14ac:dyDescent="0.3">
      <c r="A7" s="182" t="s">
        <v>251</v>
      </c>
      <c r="B7" s="129">
        <v>1</v>
      </c>
      <c r="C7" s="129">
        <v>2</v>
      </c>
      <c r="D7" s="129">
        <v>4</v>
      </c>
      <c r="E7" s="129">
        <v>11</v>
      </c>
      <c r="F7" s="129">
        <v>1</v>
      </c>
      <c r="G7" s="266"/>
      <c r="H7" s="272"/>
      <c r="I7" s="129">
        <v>1</v>
      </c>
      <c r="J7" s="130">
        <f t="shared" si="1"/>
        <v>20</v>
      </c>
    </row>
    <row r="8" spans="1:10" ht="15" customHeight="1" x14ac:dyDescent="0.25">
      <c r="A8" s="194" t="s">
        <v>490</v>
      </c>
      <c r="B8" s="195">
        <v>1</v>
      </c>
      <c r="C8" s="195">
        <v>4</v>
      </c>
      <c r="D8" s="195">
        <v>11</v>
      </c>
      <c r="E8" s="195">
        <v>31</v>
      </c>
      <c r="F8" s="195">
        <v>1</v>
      </c>
      <c r="G8" s="267"/>
      <c r="H8" s="271"/>
      <c r="I8" s="195">
        <v>8</v>
      </c>
      <c r="J8" s="196">
        <f>SUM(B8:I8)</f>
        <v>56</v>
      </c>
    </row>
    <row r="9" spans="1:10" ht="15" customHeight="1" thickBot="1" x14ac:dyDescent="0.3">
      <c r="A9" s="182" t="s">
        <v>251</v>
      </c>
      <c r="B9" s="129">
        <v>0</v>
      </c>
      <c r="C9" s="129">
        <v>0</v>
      </c>
      <c r="D9" s="129">
        <v>4</v>
      </c>
      <c r="E9" s="129">
        <v>5</v>
      </c>
      <c r="F9" s="129">
        <v>1</v>
      </c>
      <c r="G9" s="266"/>
      <c r="H9" s="272"/>
      <c r="I9" s="129">
        <v>2</v>
      </c>
      <c r="J9" s="130">
        <f>SUM(B9:I9)</f>
        <v>12</v>
      </c>
    </row>
    <row r="10" spans="1:10" ht="15" customHeight="1" x14ac:dyDescent="0.25">
      <c r="A10" s="194" t="s">
        <v>491</v>
      </c>
      <c r="B10" s="389">
        <v>1</v>
      </c>
      <c r="C10" s="389">
        <v>7</v>
      </c>
      <c r="D10" s="195">
        <v>14</v>
      </c>
      <c r="E10" s="389">
        <v>34</v>
      </c>
      <c r="F10" s="389">
        <v>1</v>
      </c>
      <c r="G10" s="267"/>
      <c r="H10" s="271"/>
      <c r="I10" s="390">
        <v>17</v>
      </c>
      <c r="J10" s="196">
        <f t="shared" ref="J10:J17" si="2">SUM(B10:I10)</f>
        <v>74</v>
      </c>
    </row>
    <row r="11" spans="1:10" ht="15" customHeight="1" thickBot="1" x14ac:dyDescent="0.3">
      <c r="A11" s="182" t="s">
        <v>251</v>
      </c>
      <c r="B11" s="129">
        <v>1</v>
      </c>
      <c r="C11" s="129">
        <v>3</v>
      </c>
      <c r="D11" s="129">
        <v>7</v>
      </c>
      <c r="E11" s="129">
        <v>13</v>
      </c>
      <c r="F11" s="129">
        <v>1</v>
      </c>
      <c r="G11" s="266"/>
      <c r="H11" s="272"/>
      <c r="I11" s="391">
        <v>7</v>
      </c>
      <c r="J11" s="130">
        <f t="shared" si="2"/>
        <v>32</v>
      </c>
    </row>
    <row r="12" spans="1:10" ht="15" customHeight="1" x14ac:dyDescent="0.25">
      <c r="A12" s="194" t="s">
        <v>492</v>
      </c>
      <c r="B12" s="392">
        <v>1</v>
      </c>
      <c r="C12" s="392">
        <v>7</v>
      </c>
      <c r="D12" s="392">
        <v>13</v>
      </c>
      <c r="E12" s="392">
        <v>13</v>
      </c>
      <c r="F12" s="392">
        <v>1</v>
      </c>
      <c r="G12" s="393"/>
      <c r="H12" s="271"/>
      <c r="I12" s="392">
        <v>26</v>
      </c>
      <c r="J12" s="394">
        <f t="shared" si="2"/>
        <v>61</v>
      </c>
    </row>
    <row r="13" spans="1:10" ht="15" customHeight="1" thickBot="1" x14ac:dyDescent="0.3">
      <c r="A13" s="182" t="s">
        <v>251</v>
      </c>
      <c r="B13" s="395">
        <v>0</v>
      </c>
      <c r="C13" s="395">
        <v>4</v>
      </c>
      <c r="D13" s="395">
        <v>3</v>
      </c>
      <c r="E13" s="395">
        <v>4</v>
      </c>
      <c r="F13" s="395">
        <v>1</v>
      </c>
      <c r="G13" s="396"/>
      <c r="H13" s="397"/>
      <c r="I13" s="395">
        <v>12</v>
      </c>
      <c r="J13" s="398">
        <f t="shared" si="2"/>
        <v>24</v>
      </c>
    </row>
    <row r="14" spans="1:10" ht="15" customHeight="1" x14ac:dyDescent="0.25">
      <c r="A14" s="194" t="s">
        <v>493</v>
      </c>
      <c r="B14" s="195">
        <v>1</v>
      </c>
      <c r="C14" s="195">
        <v>4</v>
      </c>
      <c r="D14" s="195">
        <v>12</v>
      </c>
      <c r="E14" s="195">
        <v>22</v>
      </c>
      <c r="F14" s="195">
        <v>1</v>
      </c>
      <c r="G14" s="267"/>
      <c r="H14" s="271"/>
      <c r="I14" s="195">
        <v>33</v>
      </c>
      <c r="J14" s="196">
        <f t="shared" si="2"/>
        <v>73</v>
      </c>
    </row>
    <row r="15" spans="1:10" ht="15" customHeight="1" thickBot="1" x14ac:dyDescent="0.3">
      <c r="A15" s="182" t="s">
        <v>251</v>
      </c>
      <c r="B15" s="129">
        <v>0</v>
      </c>
      <c r="C15" s="129">
        <v>0</v>
      </c>
      <c r="D15" s="129">
        <v>5</v>
      </c>
      <c r="E15" s="129">
        <v>5</v>
      </c>
      <c r="F15" s="129">
        <v>1</v>
      </c>
      <c r="G15" s="266"/>
      <c r="H15" s="272"/>
      <c r="I15" s="129">
        <v>4</v>
      </c>
      <c r="J15" s="130">
        <f t="shared" si="2"/>
        <v>15</v>
      </c>
    </row>
    <row r="16" spans="1:10" ht="15" customHeight="1" x14ac:dyDescent="0.25">
      <c r="A16" s="194" t="s">
        <v>494</v>
      </c>
      <c r="B16" s="264">
        <v>1</v>
      </c>
      <c r="C16" s="264">
        <v>5</v>
      </c>
      <c r="D16" s="264">
        <v>12</v>
      </c>
      <c r="E16" s="264">
        <v>18</v>
      </c>
      <c r="F16" s="264">
        <v>1</v>
      </c>
      <c r="G16" s="399"/>
      <c r="H16" s="399"/>
      <c r="I16" s="400">
        <v>6</v>
      </c>
      <c r="J16" s="179">
        <f t="shared" si="2"/>
        <v>43</v>
      </c>
    </row>
    <row r="17" spans="1:14" ht="15" customHeight="1" thickBot="1" x14ac:dyDescent="0.3">
      <c r="A17" s="182" t="s">
        <v>251</v>
      </c>
      <c r="B17" s="129">
        <v>0</v>
      </c>
      <c r="C17" s="129">
        <v>2</v>
      </c>
      <c r="D17" s="129">
        <v>8</v>
      </c>
      <c r="E17" s="129">
        <v>5</v>
      </c>
      <c r="F17" s="129">
        <v>1</v>
      </c>
      <c r="G17" s="401"/>
      <c r="H17" s="401"/>
      <c r="I17" s="391">
        <v>3</v>
      </c>
      <c r="J17" s="130">
        <f t="shared" si="2"/>
        <v>19</v>
      </c>
    </row>
    <row r="18" spans="1:14" ht="15" customHeight="1" x14ac:dyDescent="0.25">
      <c r="A18" s="194" t="s">
        <v>495</v>
      </c>
      <c r="B18" s="195">
        <v>1</v>
      </c>
      <c r="C18" s="195">
        <v>4</v>
      </c>
      <c r="D18" s="195">
        <v>13</v>
      </c>
      <c r="E18" s="195">
        <v>25</v>
      </c>
      <c r="F18" s="195">
        <v>1</v>
      </c>
      <c r="G18" s="267"/>
      <c r="H18" s="271"/>
      <c r="I18" s="195">
        <v>6</v>
      </c>
      <c r="J18" s="196">
        <f>SUM(B18:I18)</f>
        <v>50</v>
      </c>
    </row>
    <row r="19" spans="1:14" ht="15" customHeight="1" thickBot="1" x14ac:dyDescent="0.3">
      <c r="A19" s="182" t="s">
        <v>251</v>
      </c>
      <c r="B19" s="129">
        <v>1</v>
      </c>
      <c r="C19" s="129">
        <v>2</v>
      </c>
      <c r="D19" s="129">
        <v>8</v>
      </c>
      <c r="E19" s="129">
        <v>12</v>
      </c>
      <c r="F19" s="129">
        <v>1</v>
      </c>
      <c r="G19" s="266"/>
      <c r="H19" s="272"/>
      <c r="I19" s="129">
        <v>5</v>
      </c>
      <c r="J19" s="130">
        <f>SUM(B19:I19)</f>
        <v>29</v>
      </c>
    </row>
    <row r="20" spans="1:14" ht="15" customHeight="1" x14ac:dyDescent="0.25">
      <c r="A20" s="194" t="s">
        <v>496</v>
      </c>
      <c r="B20" s="195">
        <v>1</v>
      </c>
      <c r="C20" s="195">
        <v>4</v>
      </c>
      <c r="D20" s="195">
        <v>15</v>
      </c>
      <c r="E20" s="195">
        <v>28</v>
      </c>
      <c r="F20" s="195">
        <v>1</v>
      </c>
      <c r="G20" s="267"/>
      <c r="H20" s="271"/>
      <c r="I20" s="195">
        <v>11</v>
      </c>
      <c r="J20" s="196">
        <f t="shared" ref="J20:J25" si="3">SUM(B20:I20)</f>
        <v>60</v>
      </c>
    </row>
    <row r="21" spans="1:14" ht="15" customHeight="1" thickBot="1" x14ac:dyDescent="0.3">
      <c r="A21" s="182" t="s">
        <v>251</v>
      </c>
      <c r="B21" s="129">
        <v>0</v>
      </c>
      <c r="C21" s="129">
        <v>1</v>
      </c>
      <c r="D21" s="129">
        <v>3</v>
      </c>
      <c r="E21" s="129">
        <v>3</v>
      </c>
      <c r="F21" s="129">
        <v>1</v>
      </c>
      <c r="G21" s="266"/>
      <c r="H21" s="272"/>
      <c r="I21" s="129">
        <v>3</v>
      </c>
      <c r="J21" s="130">
        <f t="shared" si="3"/>
        <v>11</v>
      </c>
    </row>
    <row r="22" spans="1:14" ht="26.25" x14ac:dyDescent="0.25">
      <c r="A22" s="178" t="s">
        <v>252</v>
      </c>
      <c r="B22" s="271"/>
      <c r="C22" s="271"/>
      <c r="D22" s="271"/>
      <c r="E22" s="271"/>
      <c r="F22" s="271"/>
      <c r="G22" s="265"/>
      <c r="H22" s="126">
        <v>0</v>
      </c>
      <c r="I22" s="126">
        <v>0</v>
      </c>
      <c r="J22" s="179">
        <f t="shared" si="3"/>
        <v>0</v>
      </c>
    </row>
    <row r="23" spans="1:14" ht="15" customHeight="1" thickBot="1" x14ac:dyDescent="0.3">
      <c r="A23" s="182" t="s">
        <v>251</v>
      </c>
      <c r="B23" s="272"/>
      <c r="C23" s="272"/>
      <c r="D23" s="272"/>
      <c r="E23" s="272"/>
      <c r="F23" s="272"/>
      <c r="G23" s="268"/>
      <c r="H23" s="132">
        <v>0</v>
      </c>
      <c r="I23" s="132">
        <v>0</v>
      </c>
      <c r="J23" s="92">
        <f t="shared" si="3"/>
        <v>0</v>
      </c>
    </row>
    <row r="24" spans="1:14" ht="15" customHeight="1" x14ac:dyDescent="0.25">
      <c r="A24" s="178" t="s">
        <v>253</v>
      </c>
      <c r="B24" s="271"/>
      <c r="C24" s="271"/>
      <c r="D24" s="271"/>
      <c r="E24" s="271"/>
      <c r="F24" s="271"/>
      <c r="G24" s="265"/>
      <c r="H24" s="126">
        <v>0</v>
      </c>
      <c r="I24" s="126">
        <v>5</v>
      </c>
      <c r="J24" s="179">
        <f t="shared" si="3"/>
        <v>5</v>
      </c>
    </row>
    <row r="25" spans="1:14" ht="15" customHeight="1" thickBot="1" x14ac:dyDescent="0.3">
      <c r="A25" s="182" t="s">
        <v>251</v>
      </c>
      <c r="B25" s="272"/>
      <c r="C25" s="272"/>
      <c r="D25" s="272"/>
      <c r="E25" s="272"/>
      <c r="F25" s="272"/>
      <c r="G25" s="266"/>
      <c r="H25" s="132">
        <v>0</v>
      </c>
      <c r="I25" s="132">
        <v>3</v>
      </c>
      <c r="J25" s="92">
        <f t="shared" si="3"/>
        <v>3</v>
      </c>
    </row>
    <row r="26" spans="1:14" ht="26.25" x14ac:dyDescent="0.25">
      <c r="A26" s="236" t="s">
        <v>254</v>
      </c>
      <c r="B26" s="197">
        <f>SUM(B6,B8,B10,B12,B14,B16,B18,B20,B22,B24)</f>
        <v>8</v>
      </c>
      <c r="C26" s="197">
        <f t="shared" ref="C26:J27" si="4">SUM(C6,C8,C10,C12,C14,C16,C18,C20,C22,C24)</f>
        <v>39</v>
      </c>
      <c r="D26" s="197">
        <f t="shared" si="4"/>
        <v>105</v>
      </c>
      <c r="E26" s="197">
        <f t="shared" si="4"/>
        <v>203</v>
      </c>
      <c r="F26" s="197">
        <f t="shared" si="4"/>
        <v>8</v>
      </c>
      <c r="G26" s="269"/>
      <c r="H26" s="197">
        <v>0</v>
      </c>
      <c r="I26" s="197">
        <v>5</v>
      </c>
      <c r="J26" s="198">
        <f t="shared" si="4"/>
        <v>483</v>
      </c>
    </row>
    <row r="27" spans="1:14" ht="15" customHeight="1" thickBot="1" x14ac:dyDescent="0.3">
      <c r="A27" s="182" t="s">
        <v>251</v>
      </c>
      <c r="B27" s="132">
        <f>SUM(B7,B9,B11,B13,B15,B17,B19,B21,B23,B25)</f>
        <v>3</v>
      </c>
      <c r="C27" s="132">
        <f t="shared" si="4"/>
        <v>14</v>
      </c>
      <c r="D27" s="132">
        <f t="shared" si="4"/>
        <v>42</v>
      </c>
      <c r="E27" s="132">
        <f t="shared" si="4"/>
        <v>58</v>
      </c>
      <c r="F27" s="132">
        <f t="shared" si="4"/>
        <v>8</v>
      </c>
      <c r="G27" s="272"/>
      <c r="H27" s="132">
        <v>0</v>
      </c>
      <c r="I27" s="132">
        <v>3</v>
      </c>
      <c r="J27" s="92">
        <f t="shared" si="4"/>
        <v>165</v>
      </c>
    </row>
    <row r="28" spans="1:14" x14ac:dyDescent="0.25">
      <c r="A28" s="270" t="s">
        <v>255</v>
      </c>
      <c r="B28" s="180">
        <f>B4+B26</f>
        <v>9</v>
      </c>
      <c r="C28" s="180">
        <f t="shared" ref="C28:J29" si="5">C4+C26</f>
        <v>44</v>
      </c>
      <c r="D28" s="180">
        <f t="shared" si="5"/>
        <v>145</v>
      </c>
      <c r="E28" s="180">
        <f t="shared" si="5"/>
        <v>247</v>
      </c>
      <c r="F28" s="180">
        <f t="shared" si="5"/>
        <v>9</v>
      </c>
      <c r="G28" s="180">
        <f t="shared" si="5"/>
        <v>12</v>
      </c>
      <c r="H28" s="180">
        <f t="shared" si="5"/>
        <v>0</v>
      </c>
      <c r="I28" s="180">
        <f t="shared" si="5"/>
        <v>5</v>
      </c>
      <c r="J28" s="127">
        <f t="shared" si="5"/>
        <v>586</v>
      </c>
    </row>
    <row r="29" spans="1:14" ht="15" customHeight="1" thickBot="1" x14ac:dyDescent="0.25">
      <c r="A29" s="182" t="s">
        <v>251</v>
      </c>
      <c r="B29" s="133">
        <f>B5+B27</f>
        <v>3</v>
      </c>
      <c r="C29" s="133">
        <f t="shared" si="5"/>
        <v>15</v>
      </c>
      <c r="D29" s="133">
        <f t="shared" si="5"/>
        <v>59</v>
      </c>
      <c r="E29" s="133">
        <f t="shared" si="5"/>
        <v>69</v>
      </c>
      <c r="F29" s="133">
        <f t="shared" si="5"/>
        <v>8</v>
      </c>
      <c r="G29" s="133">
        <f t="shared" si="5"/>
        <v>3</v>
      </c>
      <c r="H29" s="133">
        <f t="shared" si="5"/>
        <v>0</v>
      </c>
      <c r="I29" s="133">
        <f t="shared" si="5"/>
        <v>3</v>
      </c>
      <c r="J29" s="402">
        <f t="shared" si="5"/>
        <v>197</v>
      </c>
      <c r="K29" s="51"/>
      <c r="L29" s="51"/>
      <c r="M29" s="51"/>
      <c r="N29" s="51"/>
    </row>
    <row r="30" spans="1:14" ht="15" customHeight="1" x14ac:dyDescent="0.2">
      <c r="A30" s="89"/>
      <c r="B30" s="91"/>
      <c r="C30" s="91"/>
      <c r="D30" s="91"/>
      <c r="E30" s="91"/>
      <c r="F30" s="91"/>
      <c r="G30" s="91"/>
      <c r="H30" s="91"/>
      <c r="I30" s="91"/>
      <c r="J30" s="91"/>
      <c r="K30" s="51"/>
      <c r="L30" s="51"/>
      <c r="M30" s="51"/>
      <c r="N30" s="51"/>
    </row>
    <row r="31" spans="1:14" ht="40.5" customHeight="1" x14ac:dyDescent="0.2">
      <c r="A31" s="600" t="s">
        <v>256</v>
      </c>
      <c r="B31" s="600"/>
      <c r="C31" s="600"/>
      <c r="D31" s="600"/>
      <c r="E31" s="600"/>
      <c r="F31" s="600"/>
      <c r="G31" s="600"/>
      <c r="H31" s="600"/>
      <c r="I31" s="600"/>
      <c r="J31" s="600"/>
      <c r="K31" s="51"/>
      <c r="L31" s="51"/>
      <c r="M31" s="51"/>
      <c r="N31" s="51"/>
    </row>
    <row r="32" spans="1:14" ht="15" customHeight="1" x14ac:dyDescent="0.2">
      <c r="A32" s="530" t="s">
        <v>257</v>
      </c>
      <c r="B32" s="530"/>
      <c r="C32" s="530"/>
      <c r="D32" s="530"/>
      <c r="E32" s="530"/>
      <c r="F32" s="530"/>
      <c r="G32" s="530"/>
      <c r="H32" s="530"/>
      <c r="I32" s="530"/>
      <c r="J32" s="530"/>
      <c r="K32" s="51"/>
      <c r="L32" s="51"/>
      <c r="M32" s="51"/>
      <c r="N32" s="51"/>
    </row>
    <row r="33" spans="1:14" s="91" customFormat="1" ht="27.75" customHeight="1" x14ac:dyDescent="0.2">
      <c r="A33" s="512" t="s">
        <v>258</v>
      </c>
      <c r="B33" s="512"/>
      <c r="C33" s="512"/>
      <c r="D33" s="512"/>
      <c r="E33" s="512"/>
      <c r="F33" s="512"/>
      <c r="G33" s="512"/>
      <c r="H33" s="512"/>
      <c r="I33" s="512"/>
      <c r="J33" s="512"/>
      <c r="K33" s="275"/>
      <c r="L33" s="275"/>
      <c r="M33" s="275"/>
      <c r="N33" s="275"/>
    </row>
    <row r="34" spans="1:14" s="91" customFormat="1" ht="27.75" customHeight="1" x14ac:dyDescent="0.2">
      <c r="A34" s="512" t="s">
        <v>520</v>
      </c>
      <c r="B34" s="512"/>
      <c r="C34" s="512"/>
      <c r="D34" s="512"/>
      <c r="E34" s="512"/>
      <c r="F34" s="512"/>
      <c r="G34" s="512"/>
      <c r="H34" s="512"/>
      <c r="I34" s="512"/>
      <c r="J34" s="512"/>
      <c r="K34" s="275"/>
      <c r="L34" s="275"/>
      <c r="M34" s="275"/>
      <c r="N34" s="275"/>
    </row>
    <row r="35" spans="1:14" ht="15" customHeight="1" x14ac:dyDescent="0.2">
      <c r="A35" s="530" t="s">
        <v>521</v>
      </c>
      <c r="B35" s="530"/>
      <c r="C35" s="530"/>
      <c r="D35" s="530"/>
      <c r="E35" s="530"/>
      <c r="F35" s="530"/>
      <c r="G35" s="530"/>
      <c r="H35" s="530"/>
      <c r="I35" s="530"/>
      <c r="J35" s="530"/>
      <c r="K35" s="1"/>
      <c r="L35" s="1"/>
      <c r="M35" s="1"/>
      <c r="N35" s="1"/>
    </row>
    <row r="36" spans="1:14" ht="15" customHeight="1" x14ac:dyDescent="0.2">
      <c r="A36" s="1"/>
      <c r="K36" s="1"/>
      <c r="L36" s="1"/>
      <c r="M36" s="1"/>
      <c r="N36" s="1"/>
    </row>
    <row r="37" spans="1:14" ht="12.75" x14ac:dyDescent="0.2">
      <c r="A37" s="237"/>
      <c r="B37" s="237"/>
      <c r="C37" s="237"/>
      <c r="D37" s="237"/>
      <c r="E37" s="237"/>
      <c r="F37" s="237"/>
      <c r="G37" s="237"/>
      <c r="H37" s="237"/>
      <c r="I37" s="237"/>
      <c r="J37" s="237"/>
      <c r="K37" s="1"/>
      <c r="L37" s="1"/>
      <c r="M37" s="1"/>
      <c r="N37" s="1"/>
    </row>
    <row r="38" spans="1:14" ht="12.75" x14ac:dyDescent="0.2">
      <c r="A38" s="1"/>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sheetData>
  <mergeCells count="16">
    <mergeCell ref="A35:J35"/>
    <mergeCell ref="A1:J1"/>
    <mergeCell ref="A2:A3"/>
    <mergeCell ref="B2:B3"/>
    <mergeCell ref="C2:C3"/>
    <mergeCell ref="D2:D3"/>
    <mergeCell ref="E2:E3"/>
    <mergeCell ref="F2:F3"/>
    <mergeCell ref="G2:G3"/>
    <mergeCell ref="H2:H3"/>
    <mergeCell ref="I2:I3"/>
    <mergeCell ref="J2:J3"/>
    <mergeCell ref="A31:J31"/>
    <mergeCell ref="A32:J32"/>
    <mergeCell ref="A33:J33"/>
    <mergeCell ref="A34:J34"/>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BE323-C099-4EDD-8B09-5D9ADB40069A}">
  <dimension ref="A1:W108"/>
  <sheetViews>
    <sheetView zoomScaleNormal="100" workbookViewId="0">
      <pane ySplit="3" topLeftCell="A65" activePane="bottomLeft" state="frozen"/>
      <selection pane="bottomLeft" activeCell="A2" sqref="A2:A3"/>
    </sheetView>
  </sheetViews>
  <sheetFormatPr defaultRowHeight="12.75" x14ac:dyDescent="0.2"/>
  <cols>
    <col min="1" max="1" width="44.140625" style="2" customWidth="1"/>
    <col min="2" max="6" width="10.140625" style="1" customWidth="1"/>
    <col min="7" max="7" width="18" style="1" customWidth="1"/>
    <col min="8" max="8" width="14.28515625" style="1" customWidth="1"/>
    <col min="9" max="9" width="15.28515625" style="1" bestFit="1" customWidth="1"/>
    <col min="10" max="10" width="14.85546875" style="1" customWidth="1"/>
    <col min="11" max="11" width="15.140625" style="1" customWidth="1"/>
    <col min="12" max="12" width="12.5703125" style="344" bestFit="1" customWidth="1"/>
    <col min="13" max="16384" width="9.140625" style="1"/>
  </cols>
  <sheetData>
    <row r="1" spans="1:16" ht="31.5" customHeight="1" x14ac:dyDescent="0.2">
      <c r="A1" s="523" t="s">
        <v>259</v>
      </c>
      <c r="B1" s="590"/>
      <c r="C1" s="590"/>
      <c r="D1" s="590"/>
      <c r="E1" s="590"/>
      <c r="F1" s="590"/>
      <c r="G1" s="590"/>
      <c r="H1" s="590"/>
      <c r="I1" s="590"/>
      <c r="J1" s="590"/>
      <c r="K1" s="591"/>
    </row>
    <row r="2" spans="1:16" s="4" customFormat="1" ht="18.75" customHeight="1" x14ac:dyDescent="0.2">
      <c r="A2" s="525" t="s">
        <v>488</v>
      </c>
      <c r="B2" s="490" t="s">
        <v>192</v>
      </c>
      <c r="C2" s="490"/>
      <c r="D2" s="490"/>
      <c r="E2" s="490"/>
      <c r="F2" s="490"/>
      <c r="G2" s="490"/>
      <c r="H2" s="491" t="s">
        <v>506</v>
      </c>
      <c r="I2" s="592"/>
      <c r="J2" s="492"/>
      <c r="K2" s="587" t="s">
        <v>194</v>
      </c>
      <c r="L2" s="342"/>
    </row>
    <row r="3" spans="1:16" s="4" customFormat="1" ht="52.5" customHeight="1" thickBot="1" x14ac:dyDescent="0.25">
      <c r="A3" s="526"/>
      <c r="B3" s="314" t="s">
        <v>197</v>
      </c>
      <c r="C3" s="314" t="s">
        <v>198</v>
      </c>
      <c r="D3" s="314" t="s">
        <v>199</v>
      </c>
      <c r="E3" s="315" t="s">
        <v>200</v>
      </c>
      <c r="F3" s="314" t="s">
        <v>201</v>
      </c>
      <c r="G3" s="314" t="s">
        <v>217</v>
      </c>
      <c r="H3" s="314" t="s">
        <v>204</v>
      </c>
      <c r="I3" s="315" t="s">
        <v>499</v>
      </c>
      <c r="J3" s="314" t="s">
        <v>206</v>
      </c>
      <c r="K3" s="601"/>
      <c r="L3" s="356"/>
      <c r="M3" s="357"/>
      <c r="P3" s="355"/>
    </row>
    <row r="4" spans="1:16" s="5" customFormat="1" x14ac:dyDescent="0.2">
      <c r="A4" s="115" t="s">
        <v>489</v>
      </c>
      <c r="B4" s="358">
        <f>SUM(B5:B10)</f>
        <v>1.375</v>
      </c>
      <c r="C4" s="358">
        <f t="shared" ref="C4:K4" si="0">SUM(C5:C10)</f>
        <v>1.3583333333333336</v>
      </c>
      <c r="D4" s="358">
        <f t="shared" si="0"/>
        <v>0</v>
      </c>
      <c r="E4" s="358">
        <f t="shared" si="0"/>
        <v>0.69999999999999984</v>
      </c>
      <c r="F4" s="358">
        <f t="shared" si="0"/>
        <v>1.2666666666666666</v>
      </c>
      <c r="G4" s="358">
        <f t="shared" si="0"/>
        <v>0</v>
      </c>
      <c r="H4" s="358">
        <f t="shared" si="0"/>
        <v>0</v>
      </c>
      <c r="I4" s="358">
        <f>SUM(I5:I10)</f>
        <v>0.14250000000000002</v>
      </c>
      <c r="J4" s="358">
        <f>SUM(J5:J10)</f>
        <v>0</v>
      </c>
      <c r="K4" s="359">
        <f t="shared" si="0"/>
        <v>1.05</v>
      </c>
      <c r="L4" s="360"/>
      <c r="N4" s="361"/>
    </row>
    <row r="5" spans="1:16" s="5" customFormat="1" x14ac:dyDescent="0.2">
      <c r="A5" s="141" t="s">
        <v>260</v>
      </c>
      <c r="B5" s="362">
        <v>7.4999999999999997E-2</v>
      </c>
      <c r="C5" s="363"/>
      <c r="D5" s="363"/>
      <c r="E5" s="363"/>
      <c r="F5" s="363"/>
      <c r="G5" s="363"/>
      <c r="H5" s="363"/>
      <c r="I5" s="363"/>
      <c r="J5" s="363"/>
      <c r="K5" s="364"/>
      <c r="L5" s="360"/>
    </row>
    <row r="6" spans="1:16" s="5" customFormat="1" x14ac:dyDescent="0.2">
      <c r="A6" s="141" t="s">
        <v>261</v>
      </c>
      <c r="B6" s="362"/>
      <c r="C6" s="363"/>
      <c r="D6" s="363"/>
      <c r="E6" s="363"/>
      <c r="F6" s="363"/>
      <c r="G6" s="363"/>
      <c r="H6" s="363"/>
      <c r="I6" s="363"/>
      <c r="J6" s="363"/>
      <c r="K6" s="364"/>
      <c r="L6" s="360"/>
    </row>
    <row r="7" spans="1:16" s="5" customFormat="1" x14ac:dyDescent="0.2">
      <c r="A7" s="141" t="s">
        <v>262</v>
      </c>
      <c r="B7" s="362"/>
      <c r="C7" s="363"/>
      <c r="D7" s="363"/>
      <c r="E7" s="363"/>
      <c r="F7" s="363"/>
      <c r="G7" s="363"/>
      <c r="H7" s="363"/>
      <c r="I7" s="363"/>
      <c r="J7" s="363"/>
      <c r="K7" s="364"/>
      <c r="L7" s="360"/>
    </row>
    <row r="8" spans="1:16" s="5" customFormat="1" x14ac:dyDescent="0.2">
      <c r="A8" s="141" t="s">
        <v>263</v>
      </c>
      <c r="B8" s="362">
        <v>1.3</v>
      </c>
      <c r="C8" s="363">
        <v>1.3583333333333336</v>
      </c>
      <c r="D8" s="363"/>
      <c r="E8" s="363"/>
      <c r="F8" s="363">
        <v>0.26666666666666666</v>
      </c>
      <c r="G8" s="363"/>
      <c r="H8" s="363"/>
      <c r="I8" s="363"/>
      <c r="J8" s="363"/>
      <c r="K8" s="364">
        <v>1.05</v>
      </c>
      <c r="L8" s="360"/>
    </row>
    <row r="9" spans="1:16" s="5" customFormat="1" x14ac:dyDescent="0.2">
      <c r="A9" s="141" t="s">
        <v>264</v>
      </c>
      <c r="B9" s="362"/>
      <c r="C9" s="363"/>
      <c r="D9" s="363"/>
      <c r="E9" s="363">
        <v>0.69999999999999984</v>
      </c>
      <c r="F9" s="363"/>
      <c r="G9" s="363"/>
      <c r="H9" s="363"/>
      <c r="I9" s="363"/>
      <c r="J9" s="363"/>
      <c r="K9" s="364"/>
      <c r="L9" s="360"/>
    </row>
    <row r="10" spans="1:16" s="5" customFormat="1" x14ac:dyDescent="0.2">
      <c r="A10" s="141" t="s">
        <v>265</v>
      </c>
      <c r="B10" s="365"/>
      <c r="C10" s="363"/>
      <c r="D10" s="363"/>
      <c r="E10" s="363"/>
      <c r="F10" s="363">
        <v>1</v>
      </c>
      <c r="G10" s="363"/>
      <c r="H10" s="363"/>
      <c r="I10" s="363">
        <v>0.14250000000000002</v>
      </c>
      <c r="J10" s="363"/>
      <c r="K10" s="364"/>
      <c r="L10" s="360"/>
    </row>
    <row r="11" spans="1:16" s="5" customFormat="1" ht="13.5" customHeight="1" thickBot="1" x14ac:dyDescent="0.25">
      <c r="A11" s="141" t="s">
        <v>266</v>
      </c>
      <c r="B11" s="366">
        <v>0.70000000000000007</v>
      </c>
      <c r="C11" s="367">
        <v>0.94166666666666687</v>
      </c>
      <c r="D11" s="367">
        <v>0</v>
      </c>
      <c r="E11" s="367">
        <v>0</v>
      </c>
      <c r="F11" s="367">
        <v>0.26666666666666666</v>
      </c>
      <c r="G11" s="367">
        <v>0</v>
      </c>
      <c r="H11" s="367">
        <v>0</v>
      </c>
      <c r="I11" s="367">
        <v>0.14250000000000002</v>
      </c>
      <c r="J11" s="367">
        <v>0</v>
      </c>
      <c r="K11" s="368">
        <v>1.05</v>
      </c>
      <c r="L11" s="360"/>
      <c r="N11" s="361"/>
    </row>
    <row r="12" spans="1:16" s="5" customFormat="1" x14ac:dyDescent="0.2">
      <c r="A12" s="115" t="s">
        <v>490</v>
      </c>
      <c r="B12" s="358">
        <f>SUM(B13:B18)</f>
        <v>0</v>
      </c>
      <c r="C12" s="358">
        <f t="shared" ref="C12:K12" si="1">SUM(C13:C18)</f>
        <v>2</v>
      </c>
      <c r="D12" s="358">
        <f t="shared" si="1"/>
        <v>2.9416666666666664</v>
      </c>
      <c r="E12" s="358">
        <f t="shared" si="1"/>
        <v>0</v>
      </c>
      <c r="F12" s="358">
        <f t="shared" si="1"/>
        <v>2.1666666666666665</v>
      </c>
      <c r="G12" s="358">
        <f t="shared" si="1"/>
        <v>0</v>
      </c>
      <c r="H12" s="358">
        <f t="shared" si="1"/>
        <v>0.5</v>
      </c>
      <c r="I12" s="358">
        <f>SUM(I13:I18)</f>
        <v>0</v>
      </c>
      <c r="J12" s="358">
        <f>SUM(J13:J18)</f>
        <v>0</v>
      </c>
      <c r="K12" s="359">
        <f t="shared" si="1"/>
        <v>0</v>
      </c>
      <c r="L12" s="360"/>
      <c r="N12" s="361"/>
    </row>
    <row r="13" spans="1:16" s="5" customFormat="1" x14ac:dyDescent="0.2">
      <c r="A13" s="141" t="s">
        <v>260</v>
      </c>
      <c r="B13" s="362"/>
      <c r="C13" s="363">
        <v>2</v>
      </c>
      <c r="D13" s="363"/>
      <c r="E13" s="363"/>
      <c r="F13" s="363"/>
      <c r="G13" s="363"/>
      <c r="H13" s="363"/>
      <c r="I13" s="363"/>
      <c r="J13" s="363"/>
      <c r="K13" s="364"/>
      <c r="L13" s="360"/>
    </row>
    <row r="14" spans="1:16" s="5" customFormat="1" x14ac:dyDescent="0.2">
      <c r="A14" s="141" t="s">
        <v>261</v>
      </c>
      <c r="B14" s="362"/>
      <c r="C14" s="363"/>
      <c r="D14" s="363"/>
      <c r="E14" s="363"/>
      <c r="F14" s="363"/>
      <c r="G14" s="363"/>
      <c r="H14" s="363"/>
      <c r="I14" s="363"/>
      <c r="J14" s="363"/>
      <c r="K14" s="364"/>
      <c r="L14" s="360"/>
    </row>
    <row r="15" spans="1:16" s="5" customFormat="1" x14ac:dyDescent="0.2">
      <c r="A15" s="141" t="s">
        <v>262</v>
      </c>
      <c r="B15" s="362"/>
      <c r="C15" s="363"/>
      <c r="D15" s="363"/>
      <c r="E15" s="363"/>
      <c r="F15" s="363"/>
      <c r="G15" s="363"/>
      <c r="H15" s="363"/>
      <c r="I15" s="363"/>
      <c r="J15" s="363"/>
      <c r="K15" s="364"/>
      <c r="L15" s="360"/>
    </row>
    <row r="16" spans="1:16" s="5" customFormat="1" x14ac:dyDescent="0.2">
      <c r="A16" s="141" t="s">
        <v>263</v>
      </c>
      <c r="B16" s="362"/>
      <c r="C16" s="363"/>
      <c r="D16" s="363"/>
      <c r="E16" s="363"/>
      <c r="F16" s="363"/>
      <c r="G16" s="363"/>
      <c r="H16" s="363"/>
      <c r="I16" s="363"/>
      <c r="J16" s="363"/>
      <c r="K16" s="364"/>
      <c r="L16" s="360"/>
    </row>
    <row r="17" spans="1:14" s="5" customFormat="1" x14ac:dyDescent="0.2">
      <c r="A17" s="141" t="s">
        <v>264</v>
      </c>
      <c r="B17" s="362"/>
      <c r="C17" s="363"/>
      <c r="D17" s="363">
        <v>1.9416666666666664</v>
      </c>
      <c r="E17" s="363"/>
      <c r="F17" s="363">
        <v>2.1666666666666665</v>
      </c>
      <c r="G17" s="363"/>
      <c r="H17" s="363">
        <v>0.5</v>
      </c>
      <c r="I17" s="363"/>
      <c r="J17" s="363"/>
      <c r="K17" s="364"/>
      <c r="L17" s="360"/>
    </row>
    <row r="18" spans="1:14" s="5" customFormat="1" x14ac:dyDescent="0.2">
      <c r="A18" s="141" t="s">
        <v>265</v>
      </c>
      <c r="B18" s="365"/>
      <c r="C18" s="363"/>
      <c r="D18" s="363">
        <v>1</v>
      </c>
      <c r="E18" s="363"/>
      <c r="F18" s="363"/>
      <c r="G18" s="363"/>
      <c r="H18" s="363"/>
      <c r="I18" s="363"/>
      <c r="J18" s="363"/>
      <c r="K18" s="364"/>
      <c r="L18" s="360"/>
    </row>
    <row r="19" spans="1:14" s="5" customFormat="1" ht="15" customHeight="1" thickBot="1" x14ac:dyDescent="0.25">
      <c r="A19" s="141" t="s">
        <v>266</v>
      </c>
      <c r="B19" s="366">
        <v>0</v>
      </c>
      <c r="C19" s="367">
        <v>1</v>
      </c>
      <c r="D19" s="367">
        <v>1.9416666666666664</v>
      </c>
      <c r="E19" s="367">
        <v>0</v>
      </c>
      <c r="F19" s="367">
        <v>1.1666666666666667</v>
      </c>
      <c r="G19" s="367">
        <v>0</v>
      </c>
      <c r="H19" s="367">
        <v>0</v>
      </c>
      <c r="I19" s="367">
        <v>0</v>
      </c>
      <c r="J19" s="367">
        <v>0</v>
      </c>
      <c r="K19" s="368">
        <v>0</v>
      </c>
      <c r="L19" s="360"/>
      <c r="N19" s="361"/>
    </row>
    <row r="20" spans="1:14" s="5" customFormat="1" x14ac:dyDescent="0.2">
      <c r="A20" s="115" t="s">
        <v>491</v>
      </c>
      <c r="B20" s="358">
        <f>SUM(B21:B26)</f>
        <v>0.25</v>
      </c>
      <c r="C20" s="358">
        <f t="shared" ref="C20:K20" si="2">SUM(C21:C26)</f>
        <v>0</v>
      </c>
      <c r="D20" s="358">
        <f t="shared" si="2"/>
        <v>3</v>
      </c>
      <c r="E20" s="358">
        <f t="shared" si="2"/>
        <v>0</v>
      </c>
      <c r="F20" s="358">
        <f t="shared" si="2"/>
        <v>2.625</v>
      </c>
      <c r="G20" s="358">
        <f t="shared" si="2"/>
        <v>0</v>
      </c>
      <c r="H20" s="358">
        <f t="shared" si="2"/>
        <v>0</v>
      </c>
      <c r="I20" s="358">
        <f>SUM(I21:I26)</f>
        <v>0</v>
      </c>
      <c r="J20" s="358">
        <f>SUM(J21:J26)</f>
        <v>0</v>
      </c>
      <c r="K20" s="359">
        <f t="shared" si="2"/>
        <v>0.20190839694656493</v>
      </c>
      <c r="L20" s="360"/>
      <c r="N20" s="361"/>
    </row>
    <row r="21" spans="1:14" s="5" customFormat="1" x14ac:dyDescent="0.2">
      <c r="A21" s="141" t="s">
        <v>260</v>
      </c>
      <c r="B21" s="362"/>
      <c r="C21" s="363"/>
      <c r="D21" s="363"/>
      <c r="E21" s="363"/>
      <c r="F21" s="363">
        <v>1</v>
      </c>
      <c r="G21" s="363"/>
      <c r="H21" s="363"/>
      <c r="I21" s="363"/>
      <c r="J21" s="363"/>
      <c r="K21" s="364"/>
      <c r="L21" s="360"/>
    </row>
    <row r="22" spans="1:14" s="5" customFormat="1" x14ac:dyDescent="0.2">
      <c r="A22" s="141" t="s">
        <v>261</v>
      </c>
      <c r="B22" s="362"/>
      <c r="C22" s="363"/>
      <c r="D22" s="363"/>
      <c r="E22" s="363"/>
      <c r="F22" s="363"/>
      <c r="G22" s="363"/>
      <c r="H22" s="363"/>
      <c r="I22" s="363"/>
      <c r="J22" s="363"/>
      <c r="K22" s="364"/>
      <c r="L22" s="360"/>
    </row>
    <row r="23" spans="1:14" s="5" customFormat="1" x14ac:dyDescent="0.2">
      <c r="A23" s="141" t="s">
        <v>262</v>
      </c>
      <c r="B23" s="362"/>
      <c r="C23" s="363"/>
      <c r="D23" s="363"/>
      <c r="E23" s="363"/>
      <c r="F23" s="363">
        <v>0.625</v>
      </c>
      <c r="G23" s="363"/>
      <c r="H23" s="363"/>
      <c r="I23" s="363"/>
      <c r="J23" s="363"/>
      <c r="K23" s="364"/>
      <c r="L23" s="360"/>
    </row>
    <row r="24" spans="1:14" s="5" customFormat="1" x14ac:dyDescent="0.2">
      <c r="A24" s="141" t="s">
        <v>263</v>
      </c>
      <c r="B24" s="362">
        <v>0.25</v>
      </c>
      <c r="C24" s="363"/>
      <c r="D24" s="363">
        <v>1</v>
      </c>
      <c r="E24" s="363"/>
      <c r="F24" s="363"/>
      <c r="G24" s="363"/>
      <c r="H24" s="363"/>
      <c r="I24" s="363"/>
      <c r="J24" s="363"/>
      <c r="K24" s="364"/>
      <c r="L24" s="360"/>
    </row>
    <row r="25" spans="1:14" s="5" customFormat="1" x14ac:dyDescent="0.2">
      <c r="A25" s="141" t="s">
        <v>264</v>
      </c>
      <c r="B25" s="362"/>
      <c r="C25" s="363"/>
      <c r="D25" s="363"/>
      <c r="E25" s="363"/>
      <c r="F25" s="363"/>
      <c r="G25" s="363"/>
      <c r="H25" s="363"/>
      <c r="I25" s="363"/>
      <c r="J25" s="363"/>
      <c r="K25" s="364"/>
      <c r="L25" s="360"/>
    </row>
    <row r="26" spans="1:14" s="5" customFormat="1" x14ac:dyDescent="0.2">
      <c r="A26" s="141" t="s">
        <v>265</v>
      </c>
      <c r="B26" s="365"/>
      <c r="C26" s="363"/>
      <c r="D26" s="363">
        <v>2</v>
      </c>
      <c r="E26" s="363"/>
      <c r="F26" s="363">
        <v>1</v>
      </c>
      <c r="G26" s="363"/>
      <c r="H26" s="363"/>
      <c r="I26" s="363"/>
      <c r="J26" s="363"/>
      <c r="K26" s="364">
        <v>0.20190839694656493</v>
      </c>
      <c r="L26" s="360"/>
    </row>
    <row r="27" spans="1:14" s="5" customFormat="1" ht="15" customHeight="1" thickBot="1" x14ac:dyDescent="0.25">
      <c r="A27" s="141" t="s">
        <v>266</v>
      </c>
      <c r="B27" s="366">
        <v>0</v>
      </c>
      <c r="C27" s="367">
        <v>0</v>
      </c>
      <c r="D27" s="367">
        <v>2</v>
      </c>
      <c r="E27" s="367">
        <v>0</v>
      </c>
      <c r="F27" s="367">
        <v>0.95833333333333326</v>
      </c>
      <c r="G27" s="367">
        <v>0</v>
      </c>
      <c r="H27" s="367">
        <v>0</v>
      </c>
      <c r="I27" s="367">
        <v>0</v>
      </c>
      <c r="J27" s="367">
        <v>0</v>
      </c>
      <c r="K27" s="368">
        <v>1.9083969465648854E-3</v>
      </c>
      <c r="L27" s="360"/>
      <c r="N27" s="361"/>
    </row>
    <row r="28" spans="1:14" s="5" customFormat="1" x14ac:dyDescent="0.2">
      <c r="A28" s="115" t="s">
        <v>492</v>
      </c>
      <c r="B28" s="358">
        <f>SUM(B29:B34)</f>
        <v>1.1500000000000001</v>
      </c>
      <c r="C28" s="358">
        <f t="shared" ref="C28:K28" si="3">SUM(C29:C34)</f>
        <v>2.1583333333333332</v>
      </c>
      <c r="D28" s="358">
        <f t="shared" si="3"/>
        <v>5.5150000000000006</v>
      </c>
      <c r="E28" s="358">
        <f t="shared" si="3"/>
        <v>2.6999999999999997</v>
      </c>
      <c r="F28" s="358">
        <f t="shared" si="3"/>
        <v>0</v>
      </c>
      <c r="G28" s="358">
        <f t="shared" si="3"/>
        <v>1.4166666666666667</v>
      </c>
      <c r="H28" s="358">
        <f t="shared" si="3"/>
        <v>10.862500000000001</v>
      </c>
      <c r="I28" s="358">
        <f>SUM(I29:I34)</f>
        <v>25.130833333333335</v>
      </c>
      <c r="J28" s="358">
        <f>SUM(J29:J34)</f>
        <v>0.41000000000000003</v>
      </c>
      <c r="K28" s="359">
        <f t="shared" si="3"/>
        <v>4.62972010178117</v>
      </c>
      <c r="L28" s="360"/>
      <c r="N28" s="361"/>
    </row>
    <row r="29" spans="1:14" s="5" customFormat="1" x14ac:dyDescent="0.2">
      <c r="A29" s="141" t="s">
        <v>260</v>
      </c>
      <c r="B29" s="362"/>
      <c r="C29" s="363"/>
      <c r="D29" s="363">
        <v>0.30000000000000004</v>
      </c>
      <c r="E29" s="363"/>
      <c r="F29" s="363"/>
      <c r="G29" s="363"/>
      <c r="H29" s="363"/>
      <c r="I29" s="363">
        <v>0.40000000000000008</v>
      </c>
      <c r="J29" s="363"/>
      <c r="K29" s="364"/>
      <c r="L29" s="360"/>
    </row>
    <row r="30" spans="1:14" s="5" customFormat="1" x14ac:dyDescent="0.2">
      <c r="A30" s="141" t="s">
        <v>261</v>
      </c>
      <c r="B30" s="362"/>
      <c r="C30" s="363"/>
      <c r="D30" s="363"/>
      <c r="E30" s="363"/>
      <c r="F30" s="363"/>
      <c r="G30" s="363"/>
      <c r="H30" s="363"/>
      <c r="I30" s="363">
        <v>1.37</v>
      </c>
      <c r="J30" s="363"/>
      <c r="K30" s="364"/>
      <c r="L30" s="360"/>
    </row>
    <row r="31" spans="1:14" s="5" customFormat="1" x14ac:dyDescent="0.2">
      <c r="A31" s="141" t="s">
        <v>262</v>
      </c>
      <c r="B31" s="362">
        <v>0.25000000000000006</v>
      </c>
      <c r="C31" s="363">
        <v>0.10000000000000002</v>
      </c>
      <c r="D31" s="363"/>
      <c r="E31" s="363"/>
      <c r="F31" s="363"/>
      <c r="G31" s="363"/>
      <c r="H31" s="363"/>
      <c r="I31" s="363">
        <v>0</v>
      </c>
      <c r="J31" s="363"/>
      <c r="K31" s="364"/>
      <c r="L31" s="360"/>
    </row>
    <row r="32" spans="1:14" s="5" customFormat="1" x14ac:dyDescent="0.2">
      <c r="A32" s="141" t="s">
        <v>263</v>
      </c>
      <c r="B32" s="362"/>
      <c r="C32" s="363">
        <v>1.0583333333333333</v>
      </c>
      <c r="D32" s="363">
        <v>1.2233333333333332</v>
      </c>
      <c r="E32" s="363">
        <v>0.28333333333333327</v>
      </c>
      <c r="F32" s="363"/>
      <c r="G32" s="363">
        <v>0.41666666666666674</v>
      </c>
      <c r="H32" s="363">
        <v>0.66666666666666663</v>
      </c>
      <c r="I32" s="363">
        <v>1.7166666666666668</v>
      </c>
      <c r="J32" s="363"/>
      <c r="K32" s="364">
        <v>1.4624999999999999</v>
      </c>
      <c r="L32" s="360"/>
    </row>
    <row r="33" spans="1:14" s="5" customFormat="1" x14ac:dyDescent="0.2">
      <c r="A33" s="141" t="s">
        <v>264</v>
      </c>
      <c r="B33" s="362">
        <v>0.20000000000000004</v>
      </c>
      <c r="C33" s="363"/>
      <c r="D33" s="363">
        <v>5.8333333333333341E-2</v>
      </c>
      <c r="E33" s="363">
        <v>2</v>
      </c>
      <c r="F33" s="363"/>
      <c r="G33" s="363"/>
      <c r="H33" s="363">
        <v>3.416666666666667</v>
      </c>
      <c r="I33" s="363">
        <v>9.798333333333332</v>
      </c>
      <c r="J33" s="363">
        <v>2.9166666666666671E-2</v>
      </c>
      <c r="K33" s="364">
        <v>1.5116666666666665</v>
      </c>
      <c r="L33" s="360"/>
    </row>
    <row r="34" spans="1:14" s="5" customFormat="1" x14ac:dyDescent="0.2">
      <c r="A34" s="141" t="s">
        <v>265</v>
      </c>
      <c r="B34" s="365">
        <v>0.70000000000000007</v>
      </c>
      <c r="C34" s="363">
        <v>1</v>
      </c>
      <c r="D34" s="363">
        <v>3.9333333333333336</v>
      </c>
      <c r="E34" s="363">
        <v>0.41666666666666669</v>
      </c>
      <c r="F34" s="363"/>
      <c r="G34" s="363">
        <v>1</v>
      </c>
      <c r="H34" s="363">
        <v>6.7791666666666668</v>
      </c>
      <c r="I34" s="363">
        <v>11.845833333333333</v>
      </c>
      <c r="J34" s="363">
        <v>0.38083333333333336</v>
      </c>
      <c r="K34" s="364">
        <v>1.6555534351145036</v>
      </c>
      <c r="L34" s="360"/>
    </row>
    <row r="35" spans="1:14" s="5" customFormat="1" ht="15" customHeight="1" thickBot="1" x14ac:dyDescent="0.25">
      <c r="A35" s="141" t="s">
        <v>266</v>
      </c>
      <c r="B35" s="366">
        <v>0</v>
      </c>
      <c r="C35" s="367">
        <v>1.0583333333333333</v>
      </c>
      <c r="D35" s="367">
        <v>1.2816666666666665</v>
      </c>
      <c r="E35" s="367">
        <v>1.7</v>
      </c>
      <c r="F35" s="367">
        <v>0</v>
      </c>
      <c r="G35" s="367">
        <v>0.41666666666666674</v>
      </c>
      <c r="H35" s="367">
        <v>2.9058333333333333</v>
      </c>
      <c r="I35" s="367">
        <v>13.619999999999997</v>
      </c>
      <c r="J35" s="367">
        <v>0.38083333333333336</v>
      </c>
      <c r="K35" s="368">
        <v>2.3574999999999999</v>
      </c>
      <c r="L35" s="360"/>
      <c r="N35" s="361"/>
    </row>
    <row r="36" spans="1:14" s="5" customFormat="1" x14ac:dyDescent="0.2">
      <c r="A36" s="115" t="s">
        <v>493</v>
      </c>
      <c r="B36" s="358">
        <f>SUM(B37:B42)</f>
        <v>0</v>
      </c>
      <c r="C36" s="358">
        <f t="shared" ref="C36:K36" si="4">SUM(C37:C42)</f>
        <v>1.6999999999999997</v>
      </c>
      <c r="D36" s="358">
        <f t="shared" si="4"/>
        <v>3.8833333333333324</v>
      </c>
      <c r="E36" s="358">
        <f t="shared" si="4"/>
        <v>0</v>
      </c>
      <c r="F36" s="358">
        <f t="shared" si="4"/>
        <v>0</v>
      </c>
      <c r="G36" s="358">
        <f t="shared" si="4"/>
        <v>0</v>
      </c>
      <c r="H36" s="358">
        <f t="shared" si="4"/>
        <v>9.0708333333333329</v>
      </c>
      <c r="I36" s="358">
        <f>SUM(I37:I42)</f>
        <v>11.545</v>
      </c>
      <c r="J36" s="358">
        <f>SUM(J37:J42)</f>
        <v>0</v>
      </c>
      <c r="K36" s="359">
        <f t="shared" si="4"/>
        <v>9.5441666666666638</v>
      </c>
      <c r="L36" s="360"/>
      <c r="N36" s="361"/>
    </row>
    <row r="37" spans="1:14" s="5" customFormat="1" x14ac:dyDescent="0.2">
      <c r="A37" s="141" t="s">
        <v>260</v>
      </c>
      <c r="B37" s="362"/>
      <c r="C37" s="363"/>
      <c r="D37" s="363"/>
      <c r="E37" s="363"/>
      <c r="F37" s="363"/>
      <c r="G37" s="363"/>
      <c r="H37" s="363">
        <v>0.94999999999999984</v>
      </c>
      <c r="I37" s="363">
        <v>0.16666666666666663</v>
      </c>
      <c r="J37" s="363"/>
      <c r="K37" s="364">
        <v>0.15</v>
      </c>
      <c r="L37" s="360"/>
    </row>
    <row r="38" spans="1:14" s="5" customFormat="1" x14ac:dyDescent="0.2">
      <c r="A38" s="141" t="s">
        <v>261</v>
      </c>
      <c r="B38" s="362"/>
      <c r="C38" s="363"/>
      <c r="D38" s="363"/>
      <c r="E38" s="363"/>
      <c r="F38" s="363"/>
      <c r="G38" s="363"/>
      <c r="H38" s="363"/>
      <c r="I38" s="363"/>
      <c r="J38" s="363"/>
      <c r="K38" s="364">
        <v>0.10000000000000002</v>
      </c>
      <c r="L38" s="360"/>
    </row>
    <row r="39" spans="1:14" s="5" customFormat="1" x14ac:dyDescent="0.2">
      <c r="A39" s="141" t="s">
        <v>262</v>
      </c>
      <c r="B39" s="362"/>
      <c r="C39" s="363"/>
      <c r="D39" s="363"/>
      <c r="E39" s="363"/>
      <c r="F39" s="363"/>
      <c r="G39" s="363"/>
      <c r="H39" s="363"/>
      <c r="I39" s="363"/>
      <c r="J39" s="363"/>
      <c r="K39" s="364"/>
      <c r="L39" s="360"/>
    </row>
    <row r="40" spans="1:14" s="5" customFormat="1" x14ac:dyDescent="0.2">
      <c r="A40" s="141" t="s">
        <v>263</v>
      </c>
      <c r="B40" s="362"/>
      <c r="C40" s="363">
        <v>0.69999999999999984</v>
      </c>
      <c r="D40" s="363">
        <v>1</v>
      </c>
      <c r="E40" s="363"/>
      <c r="F40" s="363"/>
      <c r="G40" s="363"/>
      <c r="H40" s="363"/>
      <c r="I40" s="363"/>
      <c r="J40" s="363"/>
      <c r="K40" s="364">
        <v>1</v>
      </c>
      <c r="L40" s="360"/>
    </row>
    <row r="41" spans="1:14" s="5" customFormat="1" x14ac:dyDescent="0.2">
      <c r="A41" s="141" t="s">
        <v>264</v>
      </c>
      <c r="B41" s="362"/>
      <c r="C41" s="363"/>
      <c r="D41" s="363"/>
      <c r="E41" s="363"/>
      <c r="F41" s="363"/>
      <c r="G41" s="363"/>
      <c r="H41" s="363">
        <v>0.91666666666666663</v>
      </c>
      <c r="I41" s="363">
        <v>0.75000000000000011</v>
      </c>
      <c r="J41" s="363"/>
      <c r="K41" s="364">
        <v>0.85833333333333339</v>
      </c>
      <c r="L41" s="360"/>
    </row>
    <row r="42" spans="1:14" s="5" customFormat="1" x14ac:dyDescent="0.2">
      <c r="A42" s="141" t="s">
        <v>265</v>
      </c>
      <c r="B42" s="365"/>
      <c r="C42" s="363">
        <v>1</v>
      </c>
      <c r="D42" s="363">
        <v>2.8833333333333324</v>
      </c>
      <c r="E42" s="363"/>
      <c r="F42" s="363"/>
      <c r="G42" s="363"/>
      <c r="H42" s="363">
        <v>7.2041666666666666</v>
      </c>
      <c r="I42" s="363">
        <v>10.628333333333334</v>
      </c>
      <c r="J42" s="363"/>
      <c r="K42" s="364">
        <v>7.4358333333333304</v>
      </c>
      <c r="L42" s="360"/>
    </row>
    <row r="43" spans="1:14" s="5" customFormat="1" ht="15" customHeight="1" thickBot="1" x14ac:dyDescent="0.25">
      <c r="A43" s="141" t="s">
        <v>266</v>
      </c>
      <c r="B43" s="366">
        <v>0</v>
      </c>
      <c r="C43" s="367">
        <v>0.69999999999999984</v>
      </c>
      <c r="D43" s="367">
        <v>0.99999999999999956</v>
      </c>
      <c r="E43" s="367">
        <v>0</v>
      </c>
      <c r="F43" s="367">
        <v>0</v>
      </c>
      <c r="G43" s="367">
        <v>0</v>
      </c>
      <c r="H43" s="367">
        <v>3.4874999999999994</v>
      </c>
      <c r="I43" s="367">
        <v>5.0341666666666676</v>
      </c>
      <c r="J43" s="367"/>
      <c r="K43" s="369">
        <v>4.9466666666666672</v>
      </c>
      <c r="L43" s="360"/>
      <c r="N43" s="361"/>
    </row>
    <row r="44" spans="1:14" s="5" customFormat="1" x14ac:dyDescent="0.2">
      <c r="A44" s="115" t="s">
        <v>494</v>
      </c>
      <c r="B44" s="358">
        <f>SUM(B45:B50)</f>
        <v>0</v>
      </c>
      <c r="C44" s="358">
        <f t="shared" ref="C44:K44" si="5">SUM(C45:C50)</f>
        <v>0</v>
      </c>
      <c r="D44" s="358">
        <f t="shared" si="5"/>
        <v>3</v>
      </c>
      <c r="E44" s="358">
        <f t="shared" si="5"/>
        <v>0</v>
      </c>
      <c r="F44" s="358">
        <f t="shared" si="5"/>
        <v>0</v>
      </c>
      <c r="G44" s="358">
        <f t="shared" si="5"/>
        <v>0</v>
      </c>
      <c r="H44" s="358">
        <f t="shared" si="5"/>
        <v>0.75</v>
      </c>
      <c r="I44" s="358">
        <f>SUM(I45:I50)</f>
        <v>0.25</v>
      </c>
      <c r="J44" s="358">
        <f>SUM(J45:J50)</f>
        <v>0</v>
      </c>
      <c r="K44" s="359">
        <f t="shared" si="5"/>
        <v>1.5</v>
      </c>
      <c r="L44" s="360"/>
      <c r="N44" s="361"/>
    </row>
    <row r="45" spans="1:14" s="5" customFormat="1" x14ac:dyDescent="0.2">
      <c r="A45" s="141" t="s">
        <v>260</v>
      </c>
      <c r="B45" s="362"/>
      <c r="C45" s="363"/>
      <c r="D45" s="363"/>
      <c r="E45" s="363"/>
      <c r="F45" s="363"/>
      <c r="G45" s="363"/>
      <c r="H45" s="363"/>
      <c r="I45" s="363"/>
      <c r="J45" s="363"/>
      <c r="K45" s="364"/>
      <c r="L45" s="360"/>
    </row>
    <row r="46" spans="1:14" s="5" customFormat="1" x14ac:dyDescent="0.2">
      <c r="A46" s="141" t="s">
        <v>261</v>
      </c>
      <c r="B46" s="362"/>
      <c r="C46" s="363"/>
      <c r="D46" s="363"/>
      <c r="E46" s="363"/>
      <c r="F46" s="363"/>
      <c r="G46" s="363"/>
      <c r="H46" s="363"/>
      <c r="I46" s="363"/>
      <c r="J46" s="363"/>
      <c r="K46" s="364"/>
      <c r="L46" s="360"/>
    </row>
    <row r="47" spans="1:14" s="5" customFormat="1" x14ac:dyDescent="0.2">
      <c r="A47" s="141" t="s">
        <v>262</v>
      </c>
      <c r="B47" s="362"/>
      <c r="C47" s="363"/>
      <c r="D47" s="363"/>
      <c r="E47" s="363"/>
      <c r="F47" s="363"/>
      <c r="G47" s="363"/>
      <c r="H47" s="363"/>
      <c r="I47" s="363"/>
      <c r="J47" s="363"/>
      <c r="K47" s="364"/>
      <c r="L47" s="360"/>
    </row>
    <row r="48" spans="1:14" s="5" customFormat="1" x14ac:dyDescent="0.2">
      <c r="A48" s="141" t="s">
        <v>263</v>
      </c>
      <c r="B48" s="362"/>
      <c r="C48" s="363"/>
      <c r="D48" s="363">
        <v>2</v>
      </c>
      <c r="E48" s="363"/>
      <c r="F48" s="363"/>
      <c r="G48" s="363"/>
      <c r="H48" s="363"/>
      <c r="I48" s="363">
        <v>0.25</v>
      </c>
      <c r="J48" s="363"/>
      <c r="K48" s="364"/>
      <c r="L48" s="360"/>
    </row>
    <row r="49" spans="1:14" s="5" customFormat="1" x14ac:dyDescent="0.2">
      <c r="A49" s="141" t="s">
        <v>264</v>
      </c>
      <c r="B49" s="362"/>
      <c r="C49" s="363"/>
      <c r="D49" s="363">
        <v>1</v>
      </c>
      <c r="E49" s="363"/>
      <c r="F49" s="363"/>
      <c r="G49" s="363"/>
      <c r="H49" s="363">
        <v>0.43000000000000005</v>
      </c>
      <c r="I49" s="363"/>
      <c r="J49" s="363"/>
      <c r="K49" s="364"/>
      <c r="L49" s="360"/>
    </row>
    <row r="50" spans="1:14" s="5" customFormat="1" x14ac:dyDescent="0.2">
      <c r="A50" s="141" t="s">
        <v>265</v>
      </c>
      <c r="B50" s="365"/>
      <c r="C50" s="363"/>
      <c r="D50" s="363"/>
      <c r="E50" s="363"/>
      <c r="F50" s="363"/>
      <c r="G50" s="363"/>
      <c r="H50" s="363">
        <v>0.32</v>
      </c>
      <c r="I50" s="363"/>
      <c r="J50" s="363"/>
      <c r="K50" s="364">
        <v>1.5</v>
      </c>
      <c r="L50" s="360"/>
    </row>
    <row r="51" spans="1:14" s="5" customFormat="1" ht="15" customHeight="1" thickBot="1" x14ac:dyDescent="0.25">
      <c r="A51" s="141" t="s">
        <v>266</v>
      </c>
      <c r="B51" s="366">
        <v>0</v>
      </c>
      <c r="C51" s="367">
        <v>0</v>
      </c>
      <c r="D51" s="367">
        <v>1</v>
      </c>
      <c r="E51" s="367">
        <v>0</v>
      </c>
      <c r="F51" s="367">
        <v>0</v>
      </c>
      <c r="G51" s="367">
        <v>0</v>
      </c>
      <c r="H51" s="367">
        <v>0</v>
      </c>
      <c r="I51" s="367">
        <v>0</v>
      </c>
      <c r="J51" s="367">
        <v>0</v>
      </c>
      <c r="K51" s="368">
        <v>1.5</v>
      </c>
      <c r="L51" s="360"/>
      <c r="N51" s="361"/>
    </row>
    <row r="52" spans="1:14" s="5" customFormat="1" x14ac:dyDescent="0.2">
      <c r="A52" s="115" t="s">
        <v>495</v>
      </c>
      <c r="B52" s="358">
        <f>SUM(B53:B58)</f>
        <v>1.5</v>
      </c>
      <c r="C52" s="358">
        <f t="shared" ref="C52:K52" si="6">SUM(C53:C58)</f>
        <v>0.435</v>
      </c>
      <c r="D52" s="358">
        <f t="shared" si="6"/>
        <v>0.25</v>
      </c>
      <c r="E52" s="358">
        <f t="shared" si="6"/>
        <v>0.59749999999999992</v>
      </c>
      <c r="F52" s="358">
        <f t="shared" si="6"/>
        <v>0</v>
      </c>
      <c r="G52" s="358">
        <f t="shared" si="6"/>
        <v>0</v>
      </c>
      <c r="H52" s="358">
        <f t="shared" si="6"/>
        <v>4.1666666666666664E-2</v>
      </c>
      <c r="I52" s="358">
        <f>SUM(I53:I58)</f>
        <v>0</v>
      </c>
      <c r="J52" s="358">
        <f>SUM(J53:J58)</f>
        <v>0</v>
      </c>
      <c r="K52" s="359">
        <f t="shared" si="6"/>
        <v>0.5</v>
      </c>
      <c r="L52" s="360"/>
      <c r="N52" s="361"/>
    </row>
    <row r="53" spans="1:14" s="5" customFormat="1" x14ac:dyDescent="0.2">
      <c r="A53" s="141" t="s">
        <v>260</v>
      </c>
      <c r="B53" s="362">
        <v>1</v>
      </c>
      <c r="C53" s="363"/>
      <c r="D53" s="363"/>
      <c r="E53" s="363"/>
      <c r="F53" s="363"/>
      <c r="G53" s="363"/>
      <c r="H53" s="363"/>
      <c r="I53" s="363"/>
      <c r="J53" s="363"/>
      <c r="K53" s="364"/>
      <c r="L53" s="360"/>
    </row>
    <row r="54" spans="1:14" s="5" customFormat="1" x14ac:dyDescent="0.2">
      <c r="A54" s="141" t="s">
        <v>261</v>
      </c>
      <c r="B54" s="362"/>
      <c r="C54" s="363"/>
      <c r="D54" s="363"/>
      <c r="E54" s="363"/>
      <c r="F54" s="363"/>
      <c r="G54" s="363"/>
      <c r="H54" s="363"/>
      <c r="I54" s="363"/>
      <c r="J54" s="363"/>
      <c r="K54" s="364"/>
      <c r="L54" s="360"/>
    </row>
    <row r="55" spans="1:14" s="5" customFormat="1" x14ac:dyDescent="0.2">
      <c r="A55" s="141" t="s">
        <v>262</v>
      </c>
      <c r="B55" s="362"/>
      <c r="C55" s="363"/>
      <c r="D55" s="363"/>
      <c r="E55" s="363"/>
      <c r="F55" s="363"/>
      <c r="G55" s="363"/>
      <c r="H55" s="363"/>
      <c r="I55" s="363"/>
      <c r="J55" s="363"/>
      <c r="K55" s="364"/>
      <c r="L55" s="360"/>
    </row>
    <row r="56" spans="1:14" s="5" customFormat="1" x14ac:dyDescent="0.2">
      <c r="A56" s="141" t="s">
        <v>263</v>
      </c>
      <c r="B56" s="362">
        <v>0.5</v>
      </c>
      <c r="C56" s="363">
        <v>0.435</v>
      </c>
      <c r="D56" s="363"/>
      <c r="E56" s="363">
        <v>0.34749999999999998</v>
      </c>
      <c r="F56" s="363"/>
      <c r="G56" s="363"/>
      <c r="H56" s="363">
        <v>4.1666666666666664E-2</v>
      </c>
      <c r="I56" s="363"/>
      <c r="J56" s="363"/>
      <c r="K56" s="364"/>
      <c r="L56" s="360"/>
    </row>
    <row r="57" spans="1:14" s="5" customFormat="1" x14ac:dyDescent="0.2">
      <c r="A57" s="141" t="s">
        <v>264</v>
      </c>
      <c r="B57" s="362"/>
      <c r="C57" s="363"/>
      <c r="D57" s="363"/>
      <c r="E57" s="363"/>
      <c r="F57" s="363"/>
      <c r="G57" s="363"/>
      <c r="H57" s="363"/>
      <c r="I57" s="363"/>
      <c r="J57" s="363"/>
      <c r="K57" s="364">
        <v>0.5</v>
      </c>
      <c r="L57" s="360"/>
    </row>
    <row r="58" spans="1:14" s="5" customFormat="1" x14ac:dyDescent="0.2">
      <c r="A58" s="141" t="s">
        <v>265</v>
      </c>
      <c r="B58" s="365"/>
      <c r="C58" s="363"/>
      <c r="D58" s="363">
        <v>0.25</v>
      </c>
      <c r="E58" s="363">
        <v>0.25</v>
      </c>
      <c r="F58" s="363"/>
      <c r="G58" s="363"/>
      <c r="H58" s="363"/>
      <c r="I58" s="363"/>
      <c r="J58" s="363"/>
      <c r="K58" s="364"/>
      <c r="L58" s="360"/>
    </row>
    <row r="59" spans="1:14" s="5" customFormat="1" ht="15" customHeight="1" thickBot="1" x14ac:dyDescent="0.25">
      <c r="A59" s="141" t="s">
        <v>266</v>
      </c>
      <c r="B59" s="366">
        <v>0</v>
      </c>
      <c r="C59" s="367">
        <v>0</v>
      </c>
      <c r="D59" s="367">
        <v>0.25</v>
      </c>
      <c r="E59" s="367">
        <v>0.33833333333333332</v>
      </c>
      <c r="F59" s="367">
        <v>0</v>
      </c>
      <c r="G59" s="367">
        <v>0</v>
      </c>
      <c r="H59" s="367">
        <v>0</v>
      </c>
      <c r="I59" s="367">
        <v>0</v>
      </c>
      <c r="J59" s="367">
        <v>0</v>
      </c>
      <c r="K59" s="368">
        <v>0</v>
      </c>
      <c r="L59" s="360"/>
      <c r="N59" s="361"/>
    </row>
    <row r="60" spans="1:14" s="5" customFormat="1" x14ac:dyDescent="0.2">
      <c r="A60" s="115" t="s">
        <v>496</v>
      </c>
      <c r="B60" s="358">
        <f>SUM(B61:B66)</f>
        <v>0.70000000000000007</v>
      </c>
      <c r="C60" s="358">
        <f t="shared" ref="C60:K60" si="7">SUM(C61:C66)</f>
        <v>0.18333333333333335</v>
      </c>
      <c r="D60" s="358">
        <f t="shared" si="7"/>
        <v>1.1499999999999999</v>
      </c>
      <c r="E60" s="358">
        <f t="shared" si="7"/>
        <v>0.5</v>
      </c>
      <c r="F60" s="358">
        <f t="shared" si="7"/>
        <v>0.33333333333333331</v>
      </c>
      <c r="G60" s="358">
        <f t="shared" si="7"/>
        <v>0</v>
      </c>
      <c r="H60" s="358">
        <f t="shared" si="7"/>
        <v>0.14000000000000001</v>
      </c>
      <c r="I60" s="358">
        <f>SUM(I61:I66)</f>
        <v>0.20000000000000007</v>
      </c>
      <c r="J60" s="358">
        <f>SUM(J61:J66)</f>
        <v>0</v>
      </c>
      <c r="K60" s="359">
        <f t="shared" si="7"/>
        <v>1.1241666666666668</v>
      </c>
      <c r="L60" s="360"/>
      <c r="N60" s="361"/>
    </row>
    <row r="61" spans="1:14" s="5" customFormat="1" x14ac:dyDescent="0.2">
      <c r="A61" s="141" t="s">
        <v>260</v>
      </c>
      <c r="B61" s="362"/>
      <c r="C61" s="363"/>
      <c r="D61" s="363"/>
      <c r="E61" s="363"/>
      <c r="F61" s="363"/>
      <c r="G61" s="363"/>
      <c r="H61" s="363"/>
      <c r="I61" s="363"/>
      <c r="J61" s="363"/>
      <c r="K61" s="364"/>
      <c r="L61" s="360"/>
    </row>
    <row r="62" spans="1:14" s="5" customFormat="1" x14ac:dyDescent="0.2">
      <c r="A62" s="141" t="s">
        <v>261</v>
      </c>
      <c r="B62" s="362">
        <v>0.5</v>
      </c>
      <c r="C62" s="363">
        <v>0.18333333333333335</v>
      </c>
      <c r="D62" s="363"/>
      <c r="E62" s="363"/>
      <c r="F62" s="363"/>
      <c r="G62" s="363"/>
      <c r="H62" s="363"/>
      <c r="I62" s="363"/>
      <c r="J62" s="363"/>
      <c r="K62" s="364"/>
      <c r="L62" s="360"/>
    </row>
    <row r="63" spans="1:14" s="5" customFormat="1" x14ac:dyDescent="0.2">
      <c r="A63" s="141" t="s">
        <v>262</v>
      </c>
      <c r="B63" s="362"/>
      <c r="C63" s="363"/>
      <c r="D63" s="363"/>
      <c r="E63" s="363"/>
      <c r="F63" s="363"/>
      <c r="G63" s="363"/>
      <c r="H63" s="363"/>
      <c r="I63" s="363"/>
      <c r="J63" s="363"/>
      <c r="K63" s="364"/>
      <c r="L63" s="360"/>
    </row>
    <row r="64" spans="1:14" s="5" customFormat="1" x14ac:dyDescent="0.2">
      <c r="A64" s="141" t="s">
        <v>263</v>
      </c>
      <c r="B64" s="362">
        <v>0.20000000000000004</v>
      </c>
      <c r="C64" s="363"/>
      <c r="D64" s="363">
        <v>0.15</v>
      </c>
      <c r="E64" s="363"/>
      <c r="F64" s="363"/>
      <c r="G64" s="363"/>
      <c r="H64" s="363"/>
      <c r="I64" s="363"/>
      <c r="J64" s="363"/>
      <c r="K64" s="364">
        <v>0.11666666666666668</v>
      </c>
      <c r="L64" s="360"/>
    </row>
    <row r="65" spans="1:14" s="5" customFormat="1" x14ac:dyDescent="0.2">
      <c r="A65" s="141" t="s">
        <v>264</v>
      </c>
      <c r="B65" s="362"/>
      <c r="C65" s="363"/>
      <c r="D65" s="363"/>
      <c r="E65" s="363"/>
      <c r="F65" s="363">
        <v>0.33333333333333331</v>
      </c>
      <c r="G65" s="363"/>
      <c r="H65" s="363"/>
      <c r="I65" s="363"/>
      <c r="J65" s="363"/>
      <c r="K65" s="364">
        <v>0.12416666666666666</v>
      </c>
      <c r="L65" s="360"/>
    </row>
    <row r="66" spans="1:14" s="5" customFormat="1" x14ac:dyDescent="0.2">
      <c r="A66" s="141" t="s">
        <v>265</v>
      </c>
      <c r="B66" s="365"/>
      <c r="C66" s="363"/>
      <c r="D66" s="363">
        <v>1</v>
      </c>
      <c r="E66" s="363">
        <v>0.5</v>
      </c>
      <c r="F66" s="363"/>
      <c r="G66" s="363"/>
      <c r="H66" s="363">
        <v>0.14000000000000001</v>
      </c>
      <c r="I66" s="363">
        <v>0.20000000000000007</v>
      </c>
      <c r="J66" s="363"/>
      <c r="K66" s="364">
        <v>0.88333333333333341</v>
      </c>
      <c r="L66" s="360"/>
    </row>
    <row r="67" spans="1:14" s="5" customFormat="1" ht="15" customHeight="1" thickBot="1" x14ac:dyDescent="0.25">
      <c r="A67" s="141" t="s">
        <v>266</v>
      </c>
      <c r="B67" s="366">
        <v>0</v>
      </c>
      <c r="C67" s="367">
        <v>0</v>
      </c>
      <c r="D67" s="367">
        <v>8.3333333333333329E-2</v>
      </c>
      <c r="E67" s="367">
        <v>0</v>
      </c>
      <c r="F67" s="367">
        <v>0.33333333333333331</v>
      </c>
      <c r="G67" s="367">
        <v>0</v>
      </c>
      <c r="H67" s="367">
        <v>0</v>
      </c>
      <c r="I67" s="367">
        <v>0</v>
      </c>
      <c r="J67" s="367">
        <v>0</v>
      </c>
      <c r="K67" s="368">
        <v>0.32416666666666671</v>
      </c>
      <c r="L67" s="360"/>
      <c r="N67" s="361"/>
    </row>
    <row r="68" spans="1:14" s="5" customFormat="1" ht="12.75" customHeight="1" x14ac:dyDescent="0.2">
      <c r="A68" s="178" t="s">
        <v>207</v>
      </c>
      <c r="B68" s="358">
        <f>SUM(B70:B74)</f>
        <v>0</v>
      </c>
      <c r="C68" s="358">
        <f t="shared" ref="C68:K68" si="8">SUM(C70:C74)</f>
        <v>0</v>
      </c>
      <c r="D68" s="358">
        <f t="shared" si="8"/>
        <v>0</v>
      </c>
      <c r="E68" s="358">
        <f t="shared" si="8"/>
        <v>0</v>
      </c>
      <c r="F68" s="358">
        <f t="shared" si="8"/>
        <v>0.29166666666666669</v>
      </c>
      <c r="G68" s="358">
        <f t="shared" si="8"/>
        <v>0</v>
      </c>
      <c r="H68" s="358">
        <f t="shared" si="8"/>
        <v>0</v>
      </c>
      <c r="I68" s="358">
        <f>SUM(I70:I74)</f>
        <v>0</v>
      </c>
      <c r="J68" s="358">
        <f>SUM(J70:J74)</f>
        <v>0</v>
      </c>
      <c r="K68" s="359">
        <f t="shared" si="8"/>
        <v>5.9300254452926211</v>
      </c>
      <c r="L68" s="360"/>
      <c r="N68" s="361"/>
    </row>
    <row r="69" spans="1:14" s="5" customFormat="1" ht="12.75" customHeight="1" x14ac:dyDescent="0.2">
      <c r="A69" s="141" t="s">
        <v>260</v>
      </c>
      <c r="B69" s="362"/>
      <c r="C69" s="363"/>
      <c r="D69" s="363"/>
      <c r="E69" s="363"/>
      <c r="F69" s="363"/>
      <c r="G69" s="363"/>
      <c r="H69" s="363"/>
      <c r="I69" s="363"/>
      <c r="J69" s="363"/>
      <c r="K69" s="364"/>
      <c r="L69" s="360"/>
    </row>
    <row r="70" spans="1:14" s="5" customFormat="1" ht="12.75" customHeight="1" x14ac:dyDescent="0.2">
      <c r="A70" s="141" t="s">
        <v>261</v>
      </c>
      <c r="B70" s="362"/>
      <c r="C70" s="363"/>
      <c r="D70" s="363"/>
      <c r="E70" s="363"/>
      <c r="F70" s="363"/>
      <c r="G70" s="363"/>
      <c r="H70" s="363"/>
      <c r="I70" s="363"/>
      <c r="J70" s="363"/>
      <c r="K70" s="364"/>
      <c r="L70" s="360"/>
    </row>
    <row r="71" spans="1:14" s="5" customFormat="1" ht="12.75" customHeight="1" x14ac:dyDescent="0.2">
      <c r="A71" s="141" t="s">
        <v>262</v>
      </c>
      <c r="B71" s="362"/>
      <c r="C71" s="363"/>
      <c r="D71" s="363"/>
      <c r="E71" s="363"/>
      <c r="F71" s="363">
        <v>0.29166666666666669</v>
      </c>
      <c r="G71" s="363"/>
      <c r="H71" s="363"/>
      <c r="I71" s="363"/>
      <c r="J71" s="363"/>
      <c r="K71" s="364"/>
      <c r="L71" s="360"/>
    </row>
    <row r="72" spans="1:14" s="5" customFormat="1" ht="12.75" customHeight="1" x14ac:dyDescent="0.2">
      <c r="A72" s="141" t="s">
        <v>263</v>
      </c>
      <c r="B72" s="362"/>
      <c r="C72" s="363"/>
      <c r="D72" s="363"/>
      <c r="E72" s="363"/>
      <c r="F72" s="363"/>
      <c r="G72" s="363"/>
      <c r="H72" s="363"/>
      <c r="I72" s="363"/>
      <c r="J72" s="363"/>
      <c r="K72" s="364">
        <v>2.3333333333333335</v>
      </c>
      <c r="L72" s="360"/>
    </row>
    <row r="73" spans="1:14" s="5" customFormat="1" ht="12.75" customHeight="1" x14ac:dyDescent="0.2">
      <c r="A73" s="141" t="s">
        <v>264</v>
      </c>
      <c r="B73" s="362"/>
      <c r="C73" s="363"/>
      <c r="D73" s="363"/>
      <c r="E73" s="363"/>
      <c r="F73" s="363"/>
      <c r="G73" s="363"/>
      <c r="H73" s="363"/>
      <c r="I73" s="363"/>
      <c r="J73" s="363"/>
      <c r="K73" s="364">
        <v>1</v>
      </c>
      <c r="L73" s="360"/>
    </row>
    <row r="74" spans="1:14" s="5" customFormat="1" ht="12.75" customHeight="1" x14ac:dyDescent="0.2">
      <c r="A74" s="141" t="s">
        <v>265</v>
      </c>
      <c r="B74" s="365"/>
      <c r="C74" s="363"/>
      <c r="D74" s="363"/>
      <c r="E74" s="363"/>
      <c r="F74" s="363"/>
      <c r="G74" s="363"/>
      <c r="H74" s="363"/>
      <c r="I74" s="363"/>
      <c r="J74" s="363"/>
      <c r="K74" s="364">
        <v>2.5966921119592876</v>
      </c>
      <c r="L74" s="360"/>
      <c r="N74" s="361"/>
    </row>
    <row r="75" spans="1:14" s="5" customFormat="1" ht="12.75" customHeight="1" thickBot="1" x14ac:dyDescent="0.25">
      <c r="A75" s="141" t="s">
        <v>266</v>
      </c>
      <c r="B75" s="366">
        <v>0</v>
      </c>
      <c r="C75" s="367">
        <v>0</v>
      </c>
      <c r="D75" s="367">
        <v>0</v>
      </c>
      <c r="E75" s="367">
        <v>0</v>
      </c>
      <c r="F75" s="367">
        <v>0.29166666666666669</v>
      </c>
      <c r="G75" s="367">
        <v>0</v>
      </c>
      <c r="H75" s="367">
        <v>0</v>
      </c>
      <c r="I75" s="367">
        <v>0</v>
      </c>
      <c r="J75" s="367">
        <v>0</v>
      </c>
      <c r="K75" s="368">
        <v>3.9300254452926211</v>
      </c>
      <c r="L75" s="360"/>
    </row>
    <row r="76" spans="1:14" x14ac:dyDescent="0.2">
      <c r="A76" s="208" t="s">
        <v>105</v>
      </c>
      <c r="B76" s="370">
        <f>B4+B12+B20+B28+B36+B44+B52+B60+B68</f>
        <v>4.9750000000000005</v>
      </c>
      <c r="C76" s="370">
        <f t="shared" ref="C76:K83" si="9">C4+C12+C20+C28+C36+C44+C52+C60+C68</f>
        <v>7.835</v>
      </c>
      <c r="D76" s="370">
        <f t="shared" si="9"/>
        <v>19.739999999999998</v>
      </c>
      <c r="E76" s="370">
        <f t="shared" si="9"/>
        <v>4.4974999999999996</v>
      </c>
      <c r="F76" s="370">
        <f t="shared" si="9"/>
        <v>6.6833333333333336</v>
      </c>
      <c r="G76" s="370">
        <f t="shared" si="9"/>
        <v>1.4166666666666667</v>
      </c>
      <c r="H76" s="370">
        <f t="shared" si="9"/>
        <v>21.365000000000002</v>
      </c>
      <c r="I76" s="370">
        <f t="shared" si="9"/>
        <v>37.268333333333338</v>
      </c>
      <c r="J76" s="370">
        <f t="shared" si="9"/>
        <v>0.41000000000000003</v>
      </c>
      <c r="K76" s="371">
        <f t="shared" si="9"/>
        <v>24.479987277353686</v>
      </c>
    </row>
    <row r="77" spans="1:14" x14ac:dyDescent="0.2">
      <c r="A77" s="141" t="s">
        <v>260</v>
      </c>
      <c r="B77" s="362">
        <f>B5+B13+B21+B29+B37+B45+B53+B61+B69</f>
        <v>1.075</v>
      </c>
      <c r="C77" s="362">
        <f t="shared" si="9"/>
        <v>2</v>
      </c>
      <c r="D77" s="362">
        <f t="shared" si="9"/>
        <v>0.30000000000000004</v>
      </c>
      <c r="E77" s="362">
        <f t="shared" si="9"/>
        <v>0</v>
      </c>
      <c r="F77" s="362">
        <f t="shared" si="9"/>
        <v>1</v>
      </c>
      <c r="G77" s="362">
        <f t="shared" si="9"/>
        <v>0</v>
      </c>
      <c r="H77" s="362">
        <f t="shared" si="9"/>
        <v>0.94999999999999984</v>
      </c>
      <c r="I77" s="362">
        <f t="shared" si="9"/>
        <v>0.56666666666666665</v>
      </c>
      <c r="J77" s="362">
        <f t="shared" si="9"/>
        <v>0</v>
      </c>
      <c r="K77" s="372">
        <f t="shared" si="9"/>
        <v>0.15</v>
      </c>
      <c r="L77" s="360"/>
      <c r="M77" s="5"/>
    </row>
    <row r="78" spans="1:14" x14ac:dyDescent="0.2">
      <c r="A78" s="141" t="s">
        <v>261</v>
      </c>
      <c r="B78" s="362">
        <f t="shared" ref="B78:K83" si="10">B6+B14+B22+B30+B38+B46+B54+B62+B70</f>
        <v>0.5</v>
      </c>
      <c r="C78" s="362">
        <f t="shared" si="10"/>
        <v>0.18333333333333335</v>
      </c>
      <c r="D78" s="362">
        <f t="shared" si="10"/>
        <v>0</v>
      </c>
      <c r="E78" s="362">
        <f t="shared" si="10"/>
        <v>0</v>
      </c>
      <c r="F78" s="362">
        <f t="shared" si="10"/>
        <v>0</v>
      </c>
      <c r="G78" s="362">
        <f t="shared" si="10"/>
        <v>0</v>
      </c>
      <c r="H78" s="362">
        <f t="shared" si="10"/>
        <v>0</v>
      </c>
      <c r="I78" s="362">
        <f t="shared" si="9"/>
        <v>1.37</v>
      </c>
      <c r="J78" s="362">
        <f t="shared" si="9"/>
        <v>0</v>
      </c>
      <c r="K78" s="372">
        <f t="shared" si="10"/>
        <v>0.10000000000000002</v>
      </c>
      <c r="L78" s="360"/>
      <c r="M78" s="5"/>
    </row>
    <row r="79" spans="1:14" x14ac:dyDescent="0.2">
      <c r="A79" s="141" t="s">
        <v>262</v>
      </c>
      <c r="B79" s="362">
        <f t="shared" si="10"/>
        <v>0.25000000000000006</v>
      </c>
      <c r="C79" s="362">
        <f t="shared" si="10"/>
        <v>0.10000000000000002</v>
      </c>
      <c r="D79" s="362">
        <f t="shared" si="10"/>
        <v>0</v>
      </c>
      <c r="E79" s="362">
        <f t="shared" si="10"/>
        <v>0</v>
      </c>
      <c r="F79" s="362">
        <f t="shared" si="10"/>
        <v>0.91666666666666674</v>
      </c>
      <c r="G79" s="362">
        <f t="shared" si="10"/>
        <v>0</v>
      </c>
      <c r="H79" s="362">
        <f t="shared" si="10"/>
        <v>0</v>
      </c>
      <c r="I79" s="362">
        <f t="shared" si="9"/>
        <v>0</v>
      </c>
      <c r="J79" s="362">
        <f t="shared" si="9"/>
        <v>0</v>
      </c>
      <c r="K79" s="372">
        <f t="shared" si="10"/>
        <v>0</v>
      </c>
      <c r="L79" s="360"/>
      <c r="M79" s="5"/>
    </row>
    <row r="80" spans="1:14" x14ac:dyDescent="0.2">
      <c r="A80" s="141" t="s">
        <v>263</v>
      </c>
      <c r="B80" s="362">
        <f t="shared" si="10"/>
        <v>2.25</v>
      </c>
      <c r="C80" s="362">
        <f t="shared" si="10"/>
        <v>3.5516666666666667</v>
      </c>
      <c r="D80" s="362">
        <f t="shared" si="10"/>
        <v>5.3733333333333331</v>
      </c>
      <c r="E80" s="362">
        <f t="shared" si="10"/>
        <v>0.63083333333333325</v>
      </c>
      <c r="F80" s="362">
        <f t="shared" si="10"/>
        <v>0.26666666666666666</v>
      </c>
      <c r="G80" s="362">
        <f t="shared" si="10"/>
        <v>0.41666666666666674</v>
      </c>
      <c r="H80" s="362">
        <f t="shared" si="10"/>
        <v>0.70833333333333326</v>
      </c>
      <c r="I80" s="362">
        <f t="shared" si="9"/>
        <v>1.9666666666666668</v>
      </c>
      <c r="J80" s="362">
        <f t="shared" si="9"/>
        <v>0</v>
      </c>
      <c r="K80" s="372">
        <f t="shared" si="10"/>
        <v>5.9625000000000004</v>
      </c>
      <c r="L80" s="360"/>
      <c r="M80" s="5"/>
    </row>
    <row r="81" spans="1:23" x14ac:dyDescent="0.2">
      <c r="A81" s="141" t="s">
        <v>264</v>
      </c>
      <c r="B81" s="362">
        <f t="shared" si="10"/>
        <v>0.20000000000000004</v>
      </c>
      <c r="C81" s="362">
        <f t="shared" si="10"/>
        <v>0</v>
      </c>
      <c r="D81" s="362">
        <f t="shared" si="10"/>
        <v>3</v>
      </c>
      <c r="E81" s="362">
        <f t="shared" si="10"/>
        <v>2.6999999999999997</v>
      </c>
      <c r="F81" s="362">
        <f t="shared" si="10"/>
        <v>2.5</v>
      </c>
      <c r="G81" s="362">
        <f t="shared" si="10"/>
        <v>0</v>
      </c>
      <c r="H81" s="362">
        <f t="shared" si="10"/>
        <v>5.2633333333333336</v>
      </c>
      <c r="I81" s="362">
        <f t="shared" si="9"/>
        <v>10.548333333333332</v>
      </c>
      <c r="J81" s="362">
        <f t="shared" si="9"/>
        <v>2.9166666666666671E-2</v>
      </c>
      <c r="K81" s="372">
        <f t="shared" si="10"/>
        <v>3.9941666666666666</v>
      </c>
      <c r="L81" s="360"/>
      <c r="M81" s="5"/>
    </row>
    <row r="82" spans="1:23" x14ac:dyDescent="0.2">
      <c r="A82" s="141" t="s">
        <v>265</v>
      </c>
      <c r="B82" s="362">
        <f t="shared" si="10"/>
        <v>0.70000000000000007</v>
      </c>
      <c r="C82" s="362">
        <f t="shared" si="10"/>
        <v>2</v>
      </c>
      <c r="D82" s="362">
        <f t="shared" si="10"/>
        <v>11.066666666666666</v>
      </c>
      <c r="E82" s="362">
        <f t="shared" si="10"/>
        <v>1.1666666666666667</v>
      </c>
      <c r="F82" s="362">
        <f t="shared" si="10"/>
        <v>2</v>
      </c>
      <c r="G82" s="362">
        <f t="shared" si="10"/>
        <v>1</v>
      </c>
      <c r="H82" s="362">
        <f t="shared" si="10"/>
        <v>14.443333333333335</v>
      </c>
      <c r="I82" s="362">
        <f t="shared" si="9"/>
        <v>22.816666666666666</v>
      </c>
      <c r="J82" s="362">
        <f t="shared" si="9"/>
        <v>0.38083333333333336</v>
      </c>
      <c r="K82" s="372">
        <f t="shared" si="10"/>
        <v>14.273320610687019</v>
      </c>
      <c r="L82" s="360"/>
      <c r="M82" s="5"/>
    </row>
    <row r="83" spans="1:23" ht="14.25" customHeight="1" thickBot="1" x14ac:dyDescent="0.25">
      <c r="A83" s="209" t="s">
        <v>266</v>
      </c>
      <c r="B83" s="373">
        <f>B11+B19+B27+B35+B43+B51+B59+B67+B75</f>
        <v>0.70000000000000007</v>
      </c>
      <c r="C83" s="373">
        <f t="shared" si="10"/>
        <v>3.6999999999999997</v>
      </c>
      <c r="D83" s="373">
        <f t="shared" si="10"/>
        <v>7.5566666666666658</v>
      </c>
      <c r="E83" s="373">
        <f t="shared" si="10"/>
        <v>2.0383333333333331</v>
      </c>
      <c r="F83" s="373">
        <f t="shared" si="10"/>
        <v>3.0166666666666666</v>
      </c>
      <c r="G83" s="373">
        <f t="shared" si="10"/>
        <v>0.41666666666666674</v>
      </c>
      <c r="H83" s="373">
        <f t="shared" si="10"/>
        <v>6.3933333333333326</v>
      </c>
      <c r="I83" s="373">
        <f t="shared" si="9"/>
        <v>18.796666666666667</v>
      </c>
      <c r="J83" s="373">
        <f t="shared" si="9"/>
        <v>0.38083333333333336</v>
      </c>
      <c r="K83" s="374">
        <f t="shared" si="10"/>
        <v>14.11026717557252</v>
      </c>
      <c r="L83" s="360"/>
      <c r="M83" s="5"/>
    </row>
    <row r="84" spans="1:23" x14ac:dyDescent="0.2">
      <c r="B84" s="210"/>
    </row>
    <row r="85" spans="1:23" ht="12.75" customHeight="1" x14ac:dyDescent="0.2">
      <c r="A85" s="530" t="s">
        <v>184</v>
      </c>
      <c r="B85" s="530"/>
      <c r="C85" s="530"/>
      <c r="D85" s="530"/>
      <c r="E85" s="530"/>
      <c r="F85" s="530"/>
      <c r="G85" s="530"/>
      <c r="H85" s="530"/>
      <c r="I85" s="530"/>
      <c r="J85" s="530"/>
      <c r="K85" s="530"/>
    </row>
    <row r="86" spans="1:23" ht="15" customHeight="1" x14ac:dyDescent="0.2">
      <c r="A86" s="512" t="s">
        <v>210</v>
      </c>
      <c r="B86" s="512"/>
      <c r="C86" s="512"/>
      <c r="D86" s="512"/>
      <c r="E86" s="512"/>
      <c r="F86" s="512"/>
      <c r="G86" s="512"/>
      <c r="H86" s="512"/>
      <c r="I86" s="512"/>
      <c r="J86" s="512"/>
      <c r="K86" s="512"/>
    </row>
    <row r="87" spans="1:23" ht="45" customHeight="1" x14ac:dyDescent="0.2">
      <c r="A87" s="551" t="s">
        <v>226</v>
      </c>
      <c r="B87" s="551"/>
      <c r="C87" s="551"/>
      <c r="D87" s="551"/>
      <c r="E87" s="551"/>
      <c r="F87" s="551"/>
      <c r="G87" s="551"/>
      <c r="H87" s="551"/>
      <c r="I87" s="551"/>
      <c r="J87" s="551"/>
      <c r="K87" s="551"/>
      <c r="L87" s="353"/>
      <c r="M87" s="82"/>
      <c r="N87" s="82"/>
      <c r="O87" s="82"/>
      <c r="P87" s="82"/>
      <c r="Q87" s="82"/>
      <c r="R87" s="82"/>
      <c r="S87" s="82"/>
      <c r="T87" s="82"/>
      <c r="U87" s="82"/>
      <c r="V87" s="82"/>
    </row>
    <row r="88" spans="1:23" ht="30" customHeight="1" x14ac:dyDescent="0.2">
      <c r="A88" s="551" t="s">
        <v>212</v>
      </c>
      <c r="B88" s="551"/>
      <c r="C88" s="551"/>
      <c r="D88" s="551"/>
      <c r="E88" s="551"/>
      <c r="F88" s="551"/>
      <c r="G88" s="551"/>
      <c r="H88" s="551"/>
      <c r="I88" s="551"/>
      <c r="J88" s="551"/>
      <c r="K88" s="551"/>
      <c r="L88" s="353"/>
      <c r="M88" s="82"/>
      <c r="N88" s="82"/>
      <c r="O88" s="82"/>
      <c r="P88" s="82"/>
      <c r="Q88" s="82"/>
      <c r="R88" s="82"/>
      <c r="S88" s="82"/>
      <c r="T88" s="82"/>
      <c r="U88" s="82"/>
      <c r="V88" s="82"/>
      <c r="W88" s="82"/>
    </row>
    <row r="89" spans="1:23" x14ac:dyDescent="0.2">
      <c r="A89" s="551" t="s">
        <v>507</v>
      </c>
      <c r="B89" s="551"/>
      <c r="C89" s="551"/>
      <c r="D89" s="551"/>
      <c r="E89" s="551"/>
      <c r="F89" s="551"/>
      <c r="G89" s="551"/>
      <c r="H89" s="551"/>
      <c r="I89" s="551"/>
      <c r="J89" s="551"/>
      <c r="K89" s="551"/>
      <c r="L89" s="551"/>
      <c r="M89" s="551"/>
    </row>
    <row r="90" spans="1:23" ht="26.25" customHeight="1" x14ac:dyDescent="0.2">
      <c r="A90" s="512" t="s">
        <v>508</v>
      </c>
      <c r="B90" s="512"/>
      <c r="C90" s="512"/>
      <c r="D90" s="512"/>
      <c r="E90" s="512"/>
      <c r="F90" s="512"/>
      <c r="G90" s="512"/>
      <c r="H90" s="512"/>
      <c r="I90" s="512"/>
      <c r="J90" s="512"/>
      <c r="K90" s="512"/>
    </row>
    <row r="91" spans="1:23" x14ac:dyDescent="0.2">
      <c r="A91" s="550"/>
      <c r="B91" s="550"/>
      <c r="C91" s="550"/>
      <c r="D91" s="550"/>
      <c r="E91" s="550"/>
      <c r="F91" s="550"/>
      <c r="G91" s="550"/>
      <c r="H91" s="550"/>
      <c r="I91" s="550"/>
      <c r="J91" s="550"/>
      <c r="K91" s="550"/>
      <c r="L91" s="550"/>
    </row>
    <row r="92" spans="1:23" x14ac:dyDescent="0.2">
      <c r="B92" s="210"/>
    </row>
    <row r="93" spans="1:23" x14ac:dyDescent="0.2">
      <c r="B93" s="210"/>
    </row>
    <row r="94" spans="1:23" x14ac:dyDescent="0.2">
      <c r="B94" s="210"/>
    </row>
    <row r="95" spans="1:23" x14ac:dyDescent="0.2">
      <c r="B95" s="210"/>
    </row>
    <row r="96" spans="1:23" x14ac:dyDescent="0.2">
      <c r="B96" s="210"/>
    </row>
    <row r="97" spans="2:2" x14ac:dyDescent="0.2">
      <c r="B97" s="210"/>
    </row>
    <row r="98" spans="2:2" x14ac:dyDescent="0.2">
      <c r="B98" s="210"/>
    </row>
    <row r="99" spans="2:2" x14ac:dyDescent="0.2">
      <c r="B99" s="210"/>
    </row>
    <row r="100" spans="2:2" x14ac:dyDescent="0.2">
      <c r="B100" s="210"/>
    </row>
    <row r="101" spans="2:2" x14ac:dyDescent="0.2">
      <c r="B101" s="210"/>
    </row>
    <row r="102" spans="2:2" x14ac:dyDescent="0.2">
      <c r="B102" s="210"/>
    </row>
    <row r="103" spans="2:2" x14ac:dyDescent="0.2">
      <c r="B103" s="210"/>
    </row>
    <row r="104" spans="2:2" x14ac:dyDescent="0.2">
      <c r="B104" s="210"/>
    </row>
    <row r="105" spans="2:2" x14ac:dyDescent="0.2">
      <c r="B105" s="210"/>
    </row>
    <row r="106" spans="2:2" x14ac:dyDescent="0.2">
      <c r="B106" s="210"/>
    </row>
    <row r="107" spans="2:2" x14ac:dyDescent="0.2">
      <c r="B107" s="210"/>
    </row>
    <row r="108" spans="2:2" x14ac:dyDescent="0.2">
      <c r="B108" s="210"/>
    </row>
  </sheetData>
  <mergeCells count="12">
    <mergeCell ref="A91:L91"/>
    <mergeCell ref="A1:K1"/>
    <mergeCell ref="A2:A3"/>
    <mergeCell ref="B2:G2"/>
    <mergeCell ref="H2:J2"/>
    <mergeCell ref="K2:K3"/>
    <mergeCell ref="A85:K85"/>
    <mergeCell ref="A86:K86"/>
    <mergeCell ref="A87:K87"/>
    <mergeCell ref="A88:K88"/>
    <mergeCell ref="A89:M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E6920-E6F1-4D11-8363-880EBE072238}">
  <dimension ref="A1:H55"/>
  <sheetViews>
    <sheetView zoomScaleNormal="100" workbookViewId="0">
      <pane ySplit="4" topLeftCell="A23" activePane="bottomLeft" state="frozen"/>
      <selection pane="bottomLeft" activeCell="K40" sqref="K40"/>
    </sheetView>
  </sheetViews>
  <sheetFormatPr defaultColWidth="9.140625" defaultRowHeight="12.75" x14ac:dyDescent="0.2"/>
  <cols>
    <col min="1" max="1" width="33.28515625" style="2" customWidth="1"/>
    <col min="2" max="2" width="7.42578125" style="1" customWidth="1"/>
    <col min="3" max="3" width="10.7109375" style="1" customWidth="1"/>
    <col min="4" max="4" width="16.85546875" style="1" customWidth="1"/>
    <col min="5" max="5" width="14.5703125" style="415" customWidth="1"/>
    <col min="6" max="16384" width="9.140625" style="1"/>
  </cols>
  <sheetData>
    <row r="1" spans="1:5" ht="42.75" customHeight="1" x14ac:dyDescent="0.2">
      <c r="A1" s="602" t="s">
        <v>267</v>
      </c>
      <c r="B1" s="603"/>
      <c r="C1" s="604"/>
      <c r="D1" s="604"/>
      <c r="E1" s="605"/>
    </row>
    <row r="2" spans="1:5" s="4" customFormat="1" ht="38.25" customHeight="1" x14ac:dyDescent="0.2">
      <c r="A2" s="613" t="s">
        <v>488</v>
      </c>
      <c r="B2" s="606" t="s">
        <v>268</v>
      </c>
      <c r="C2" s="607"/>
      <c r="D2" s="608"/>
      <c r="E2" s="609" t="s">
        <v>269</v>
      </c>
    </row>
    <row r="3" spans="1:5" s="4" customFormat="1" ht="15" customHeight="1" x14ac:dyDescent="0.2">
      <c r="A3" s="614"/>
      <c r="B3" s="612" t="s">
        <v>270</v>
      </c>
      <c r="C3" s="612"/>
      <c r="D3" s="527" t="s">
        <v>271</v>
      </c>
      <c r="E3" s="610"/>
    </row>
    <row r="4" spans="1:5" s="4" customFormat="1" ht="51" x14ac:dyDescent="0.2">
      <c r="A4" s="615"/>
      <c r="B4" s="331" t="s">
        <v>112</v>
      </c>
      <c r="C4" s="331" t="s">
        <v>272</v>
      </c>
      <c r="D4" s="527"/>
      <c r="E4" s="611"/>
    </row>
    <row r="5" spans="1:5" s="5" customFormat="1" x14ac:dyDescent="0.2">
      <c r="A5" s="70" t="s">
        <v>489</v>
      </c>
      <c r="B5" s="29">
        <v>2</v>
      </c>
      <c r="C5" s="48">
        <v>0</v>
      </c>
      <c r="D5" s="48">
        <v>0</v>
      </c>
      <c r="E5" s="403"/>
    </row>
    <row r="6" spans="1:5" s="5" customFormat="1" x14ac:dyDescent="0.2">
      <c r="A6" s="28" t="s">
        <v>273</v>
      </c>
      <c r="B6" s="404">
        <v>0</v>
      </c>
      <c r="C6" s="405">
        <v>0</v>
      </c>
      <c r="D6" s="405">
        <v>0</v>
      </c>
      <c r="E6" s="406"/>
    </row>
    <row r="7" spans="1:5" s="5" customFormat="1" x14ac:dyDescent="0.2">
      <c r="A7" s="28" t="s">
        <v>251</v>
      </c>
      <c r="B7" s="404">
        <v>0</v>
      </c>
      <c r="C7" s="405">
        <v>0</v>
      </c>
      <c r="D7" s="405">
        <v>0</v>
      </c>
      <c r="E7" s="406"/>
    </row>
    <row r="8" spans="1:5" s="5" customFormat="1" x14ac:dyDescent="0.2">
      <c r="A8" s="28" t="s">
        <v>274</v>
      </c>
      <c r="B8" s="404">
        <v>2</v>
      </c>
      <c r="C8" s="405">
        <v>0</v>
      </c>
      <c r="D8" s="405">
        <v>0</v>
      </c>
      <c r="E8" s="406">
        <v>43.5</v>
      </c>
    </row>
    <row r="9" spans="1:5" s="5" customFormat="1" x14ac:dyDescent="0.2">
      <c r="A9" s="28" t="s">
        <v>251</v>
      </c>
      <c r="B9" s="404">
        <v>0</v>
      </c>
      <c r="C9" s="405">
        <v>0</v>
      </c>
      <c r="D9" s="405">
        <v>0</v>
      </c>
      <c r="E9" s="406"/>
    </row>
    <row r="10" spans="1:5" s="5" customFormat="1" x14ac:dyDescent="0.2">
      <c r="A10" s="70" t="s">
        <v>490</v>
      </c>
      <c r="B10" s="29"/>
      <c r="C10" s="48"/>
      <c r="D10" s="48">
        <v>1</v>
      </c>
      <c r="E10" s="403"/>
    </row>
    <row r="11" spans="1:5" s="5" customFormat="1" x14ac:dyDescent="0.2">
      <c r="A11" s="28" t="s">
        <v>273</v>
      </c>
      <c r="B11" s="405">
        <v>0</v>
      </c>
      <c r="C11" s="405">
        <v>0</v>
      </c>
      <c r="D11" s="93">
        <v>1</v>
      </c>
      <c r="E11" s="407"/>
    </row>
    <row r="12" spans="1:5" s="5" customFormat="1" x14ac:dyDescent="0.2">
      <c r="A12" s="28" t="s">
        <v>251</v>
      </c>
      <c r="B12" s="405">
        <v>0</v>
      </c>
      <c r="C12" s="405">
        <v>0</v>
      </c>
      <c r="D12" s="93">
        <v>0</v>
      </c>
      <c r="E12" s="407"/>
    </row>
    <row r="13" spans="1:5" s="5" customFormat="1" x14ac:dyDescent="0.2">
      <c r="A13" s="28" t="s">
        <v>274</v>
      </c>
      <c r="B13" s="405">
        <v>0</v>
      </c>
      <c r="C13" s="405">
        <v>0</v>
      </c>
      <c r="D13" s="404">
        <v>0</v>
      </c>
      <c r="E13" s="406"/>
    </row>
    <row r="14" spans="1:5" s="5" customFormat="1" x14ac:dyDescent="0.2">
      <c r="A14" s="28" t="s">
        <v>251</v>
      </c>
      <c r="B14" s="405">
        <v>0</v>
      </c>
      <c r="C14" s="405">
        <v>0</v>
      </c>
      <c r="D14" s="404">
        <v>0</v>
      </c>
      <c r="E14" s="406"/>
    </row>
    <row r="15" spans="1:5" s="5" customFormat="1" x14ac:dyDescent="0.2">
      <c r="A15" s="70" t="s">
        <v>491</v>
      </c>
      <c r="B15" s="29"/>
      <c r="C15" s="48"/>
      <c r="D15" s="48"/>
      <c r="E15" s="403"/>
    </row>
    <row r="16" spans="1:5" s="5" customFormat="1" x14ac:dyDescent="0.2">
      <c r="A16" s="28" t="s">
        <v>273</v>
      </c>
      <c r="B16" s="405">
        <v>0</v>
      </c>
      <c r="C16" s="405">
        <v>0</v>
      </c>
      <c r="D16" s="404">
        <v>0</v>
      </c>
      <c r="E16" s="407"/>
    </row>
    <row r="17" spans="1:5" s="5" customFormat="1" x14ac:dyDescent="0.2">
      <c r="A17" s="28" t="s">
        <v>251</v>
      </c>
      <c r="B17" s="405">
        <v>0</v>
      </c>
      <c r="C17" s="405">
        <v>0</v>
      </c>
      <c r="D17" s="404">
        <v>0</v>
      </c>
      <c r="E17" s="407"/>
    </row>
    <row r="18" spans="1:5" s="5" customFormat="1" x14ac:dyDescent="0.2">
      <c r="A18" s="28" t="s">
        <v>274</v>
      </c>
      <c r="B18" s="405">
        <v>0</v>
      </c>
      <c r="C18" s="405">
        <v>0</v>
      </c>
      <c r="D18" s="404">
        <v>0</v>
      </c>
      <c r="E18" s="406"/>
    </row>
    <row r="19" spans="1:5" s="5" customFormat="1" x14ac:dyDescent="0.2">
      <c r="A19" s="28" t="s">
        <v>251</v>
      </c>
      <c r="B19" s="405">
        <v>0</v>
      </c>
      <c r="C19" s="405">
        <v>0</v>
      </c>
      <c r="D19" s="404">
        <v>0</v>
      </c>
      <c r="E19" s="406"/>
    </row>
    <row r="20" spans="1:5" s="5" customFormat="1" x14ac:dyDescent="0.2">
      <c r="A20" s="70" t="s">
        <v>492</v>
      </c>
      <c r="B20" s="29">
        <v>5</v>
      </c>
      <c r="C20" s="48">
        <v>3</v>
      </c>
      <c r="D20" s="48">
        <v>1</v>
      </c>
      <c r="E20" s="403"/>
    </row>
    <row r="21" spans="1:5" s="5" customFormat="1" x14ac:dyDescent="0.2">
      <c r="A21" s="28" t="s">
        <v>273</v>
      </c>
      <c r="B21" s="404">
        <v>1</v>
      </c>
      <c r="C21" s="405">
        <v>1</v>
      </c>
      <c r="D21" s="405">
        <v>0</v>
      </c>
      <c r="E21" s="406">
        <v>52</v>
      </c>
    </row>
    <row r="22" spans="1:5" s="5" customFormat="1" x14ac:dyDescent="0.2">
      <c r="A22" s="28" t="s">
        <v>251</v>
      </c>
      <c r="B22" s="404">
        <v>0</v>
      </c>
      <c r="C22" s="405">
        <v>0</v>
      </c>
      <c r="D22" s="405">
        <v>0</v>
      </c>
      <c r="E22" s="406"/>
    </row>
    <row r="23" spans="1:5" s="5" customFormat="1" x14ac:dyDescent="0.2">
      <c r="A23" s="28" t="s">
        <v>274</v>
      </c>
      <c r="B23" s="404">
        <v>4</v>
      </c>
      <c r="C23" s="405">
        <v>2</v>
      </c>
      <c r="D23" s="405">
        <v>1</v>
      </c>
      <c r="E23" s="406">
        <v>41.5</v>
      </c>
    </row>
    <row r="24" spans="1:5" s="5" customFormat="1" x14ac:dyDescent="0.2">
      <c r="A24" s="28" t="s">
        <v>251</v>
      </c>
      <c r="B24" s="404">
        <v>1</v>
      </c>
      <c r="C24" s="405">
        <v>0</v>
      </c>
      <c r="D24" s="405">
        <v>0</v>
      </c>
      <c r="E24" s="406">
        <v>40</v>
      </c>
    </row>
    <row r="25" spans="1:5" s="5" customFormat="1" x14ac:dyDescent="0.2">
      <c r="A25" s="70" t="s">
        <v>493</v>
      </c>
      <c r="B25" s="29"/>
      <c r="C25" s="48"/>
      <c r="D25" s="48"/>
      <c r="E25" s="403"/>
    </row>
    <row r="26" spans="1:5" s="5" customFormat="1" x14ac:dyDescent="0.2">
      <c r="A26" s="28" t="s">
        <v>273</v>
      </c>
      <c r="B26" s="405">
        <v>0</v>
      </c>
      <c r="C26" s="405">
        <v>0</v>
      </c>
      <c r="D26" s="93">
        <v>1</v>
      </c>
      <c r="E26" s="407"/>
    </row>
    <row r="27" spans="1:5" s="5" customFormat="1" x14ac:dyDescent="0.2">
      <c r="A27" s="28" t="s">
        <v>251</v>
      </c>
      <c r="B27" s="405">
        <v>0</v>
      </c>
      <c r="C27" s="405">
        <v>0</v>
      </c>
      <c r="D27" s="93">
        <v>0</v>
      </c>
      <c r="E27" s="407"/>
    </row>
    <row r="28" spans="1:5" s="5" customFormat="1" x14ac:dyDescent="0.2">
      <c r="A28" s="28" t="s">
        <v>274</v>
      </c>
      <c r="B28" s="405">
        <v>0</v>
      </c>
      <c r="C28" s="405">
        <v>0</v>
      </c>
      <c r="D28" s="405">
        <v>0</v>
      </c>
      <c r="E28" s="406"/>
    </row>
    <row r="29" spans="1:5" s="5" customFormat="1" x14ac:dyDescent="0.2">
      <c r="A29" s="28" t="s">
        <v>251</v>
      </c>
      <c r="B29" s="405">
        <v>0</v>
      </c>
      <c r="C29" s="405">
        <v>0</v>
      </c>
      <c r="D29" s="405">
        <v>0</v>
      </c>
      <c r="E29" s="406"/>
    </row>
    <row r="30" spans="1:5" s="5" customFormat="1" x14ac:dyDescent="0.2">
      <c r="A30" s="70" t="s">
        <v>494</v>
      </c>
      <c r="B30" s="29">
        <v>2</v>
      </c>
      <c r="C30" s="48">
        <v>2</v>
      </c>
      <c r="D30" s="48"/>
      <c r="E30" s="403"/>
    </row>
    <row r="31" spans="1:5" s="5" customFormat="1" x14ac:dyDescent="0.2">
      <c r="A31" s="28" t="s">
        <v>273</v>
      </c>
      <c r="B31" s="405">
        <v>0</v>
      </c>
      <c r="C31" s="405">
        <v>0</v>
      </c>
      <c r="D31" s="405">
        <v>0</v>
      </c>
      <c r="E31" s="407"/>
    </row>
    <row r="32" spans="1:5" s="5" customFormat="1" x14ac:dyDescent="0.2">
      <c r="A32" s="28" t="s">
        <v>251</v>
      </c>
      <c r="B32" s="405">
        <v>0</v>
      </c>
      <c r="C32" s="405">
        <v>0</v>
      </c>
      <c r="D32" s="405">
        <v>0</v>
      </c>
      <c r="E32" s="407"/>
    </row>
    <row r="33" spans="1:5" s="5" customFormat="1" x14ac:dyDescent="0.2">
      <c r="A33" s="28" t="s">
        <v>274</v>
      </c>
      <c r="B33" s="404">
        <v>1</v>
      </c>
      <c r="C33" s="405">
        <v>1</v>
      </c>
      <c r="D33" s="405">
        <v>0</v>
      </c>
      <c r="E33" s="407">
        <v>53</v>
      </c>
    </row>
    <row r="34" spans="1:5" s="5" customFormat="1" x14ac:dyDescent="0.2">
      <c r="A34" s="28" t="s">
        <v>251</v>
      </c>
      <c r="B34" s="404">
        <v>0</v>
      </c>
      <c r="C34" s="405">
        <v>0</v>
      </c>
      <c r="D34" s="405">
        <v>0</v>
      </c>
      <c r="E34" s="407"/>
    </row>
    <row r="35" spans="1:5" s="5" customFormat="1" x14ac:dyDescent="0.2">
      <c r="A35" s="70" t="s">
        <v>495</v>
      </c>
      <c r="B35" s="29"/>
      <c r="C35" s="48"/>
      <c r="D35" s="48"/>
      <c r="E35" s="403"/>
    </row>
    <row r="36" spans="1:5" s="5" customFormat="1" x14ac:dyDescent="0.2">
      <c r="A36" s="28" t="s">
        <v>273</v>
      </c>
      <c r="B36" s="405">
        <v>0</v>
      </c>
      <c r="C36" s="405">
        <v>0</v>
      </c>
      <c r="D36" s="405">
        <v>0</v>
      </c>
      <c r="E36" s="407"/>
    </row>
    <row r="37" spans="1:5" s="5" customFormat="1" x14ac:dyDescent="0.2">
      <c r="A37" s="28" t="s">
        <v>251</v>
      </c>
      <c r="B37" s="405">
        <v>0</v>
      </c>
      <c r="C37" s="405">
        <v>0</v>
      </c>
      <c r="D37" s="405">
        <v>0</v>
      </c>
      <c r="E37" s="407"/>
    </row>
    <row r="38" spans="1:5" s="5" customFormat="1" x14ac:dyDescent="0.2">
      <c r="A38" s="28" t="s">
        <v>274</v>
      </c>
      <c r="B38" s="405">
        <v>0</v>
      </c>
      <c r="C38" s="405">
        <v>0</v>
      </c>
      <c r="D38" s="405">
        <v>0</v>
      </c>
      <c r="E38" s="407"/>
    </row>
    <row r="39" spans="1:5" s="5" customFormat="1" x14ac:dyDescent="0.2">
      <c r="A39" s="28" t="s">
        <v>251</v>
      </c>
      <c r="B39" s="405">
        <v>0</v>
      </c>
      <c r="C39" s="405">
        <v>0</v>
      </c>
      <c r="D39" s="405">
        <v>0</v>
      </c>
      <c r="E39" s="407"/>
    </row>
    <row r="40" spans="1:5" s="5" customFormat="1" ht="14.1" customHeight="1" x14ac:dyDescent="0.2">
      <c r="A40" s="70" t="s">
        <v>496</v>
      </c>
      <c r="B40" s="408">
        <v>1</v>
      </c>
      <c r="C40" s="409">
        <v>1</v>
      </c>
      <c r="D40" s="409"/>
      <c r="E40" s="410"/>
    </row>
    <row r="41" spans="1:5" s="5" customFormat="1" ht="14.1" customHeight="1" x14ac:dyDescent="0.2">
      <c r="A41" s="28" t="s">
        <v>273</v>
      </c>
      <c r="B41" s="404">
        <v>0</v>
      </c>
      <c r="C41" s="404">
        <v>0</v>
      </c>
      <c r="D41" s="404">
        <v>0</v>
      </c>
      <c r="E41" s="406"/>
    </row>
    <row r="42" spans="1:5" s="5" customFormat="1" ht="14.1" customHeight="1" x14ac:dyDescent="0.2">
      <c r="A42" s="28" t="s">
        <v>251</v>
      </c>
      <c r="B42" s="404">
        <v>0</v>
      </c>
      <c r="C42" s="404">
        <v>0</v>
      </c>
      <c r="D42" s="404">
        <v>0</v>
      </c>
      <c r="E42" s="406"/>
    </row>
    <row r="43" spans="1:5" s="5" customFormat="1" x14ac:dyDescent="0.2">
      <c r="A43" s="28" t="s">
        <v>274</v>
      </c>
      <c r="B43" s="404">
        <v>1</v>
      </c>
      <c r="C43" s="405">
        <v>1</v>
      </c>
      <c r="D43" s="404">
        <v>0</v>
      </c>
      <c r="E43" s="406">
        <v>37</v>
      </c>
    </row>
    <row r="44" spans="1:5" s="5" customFormat="1" x14ac:dyDescent="0.2">
      <c r="A44" s="28" t="s">
        <v>251</v>
      </c>
      <c r="B44" s="404">
        <v>0</v>
      </c>
      <c r="C44" s="405">
        <v>0</v>
      </c>
      <c r="D44" s="404">
        <v>0</v>
      </c>
      <c r="E44" s="406"/>
    </row>
    <row r="45" spans="1:5" x14ac:dyDescent="0.2">
      <c r="A45" s="25" t="s">
        <v>275</v>
      </c>
      <c r="B45" s="411">
        <f>B6+B11+B16+B21+B26+B31+B36+B41</f>
        <v>1</v>
      </c>
      <c r="C45" s="411">
        <f t="shared" ref="C45:D48" si="0">C6+C11+C16+C21+C26+C31+C36+C41</f>
        <v>1</v>
      </c>
      <c r="D45" s="411">
        <f t="shared" si="0"/>
        <v>2</v>
      </c>
      <c r="E45" s="412">
        <v>52</v>
      </c>
    </row>
    <row r="46" spans="1:5" x14ac:dyDescent="0.2">
      <c r="A46" s="12" t="s">
        <v>251</v>
      </c>
      <c r="B46" s="9">
        <f>B7+B12+B17+B22+B27+B32+B37+B42</f>
        <v>0</v>
      </c>
      <c r="C46" s="9">
        <f t="shared" si="0"/>
        <v>0</v>
      </c>
      <c r="D46" s="9">
        <f t="shared" si="0"/>
        <v>0</v>
      </c>
      <c r="E46" s="406"/>
    </row>
    <row r="47" spans="1:5" x14ac:dyDescent="0.2">
      <c r="A47" s="25" t="s">
        <v>276</v>
      </c>
      <c r="B47" s="411">
        <f>B8+B13+B18+B23+B28+B33+B38+B43</f>
        <v>8</v>
      </c>
      <c r="C47" s="411">
        <f t="shared" si="0"/>
        <v>4</v>
      </c>
      <c r="D47" s="411">
        <f t="shared" si="0"/>
        <v>1</v>
      </c>
      <c r="E47" s="412">
        <v>42.9</v>
      </c>
    </row>
    <row r="48" spans="1:5" ht="13.5" thickBot="1" x14ac:dyDescent="0.25">
      <c r="A48" s="38" t="s">
        <v>251</v>
      </c>
      <c r="B48" s="413">
        <f>B9+B14+B19+B24+B29+B34+B39+B44</f>
        <v>1</v>
      </c>
      <c r="C48" s="413">
        <f t="shared" si="0"/>
        <v>0</v>
      </c>
      <c r="D48" s="413">
        <f t="shared" si="0"/>
        <v>0</v>
      </c>
      <c r="E48" s="414">
        <v>40</v>
      </c>
    </row>
    <row r="50" spans="1:8" ht="38.25" customHeight="1" x14ac:dyDescent="0.2">
      <c r="A50" s="551" t="s">
        <v>277</v>
      </c>
      <c r="B50" s="551"/>
      <c r="C50" s="551"/>
      <c r="D50" s="551"/>
      <c r="E50" s="551"/>
      <c r="F50" s="82"/>
      <c r="G50" s="82"/>
      <c r="H50" s="82"/>
    </row>
    <row r="51" spans="1:8" ht="31.5" customHeight="1" x14ac:dyDescent="0.2">
      <c r="A51" s="551" t="s">
        <v>278</v>
      </c>
      <c r="B51" s="551"/>
      <c r="C51" s="551"/>
      <c r="D51" s="551"/>
      <c r="E51" s="551"/>
      <c r="F51" s="321"/>
      <c r="G51" s="321"/>
      <c r="H51" s="321"/>
    </row>
    <row r="52" spans="1:8" ht="31.5" customHeight="1" x14ac:dyDescent="0.2">
      <c r="A52" s="551" t="s">
        <v>279</v>
      </c>
      <c r="B52" s="551"/>
      <c r="C52" s="551"/>
      <c r="D52" s="551"/>
      <c r="E52" s="551"/>
      <c r="F52" s="321"/>
      <c r="G52" s="321"/>
      <c r="H52" s="321"/>
    </row>
    <row r="53" spans="1:8" x14ac:dyDescent="0.2">
      <c r="A53" s="466" t="s">
        <v>280</v>
      </c>
      <c r="B53" s="466"/>
      <c r="C53" s="466"/>
      <c r="D53" s="466"/>
      <c r="E53" s="466"/>
    </row>
    <row r="55" spans="1:8" x14ac:dyDescent="0.2">
      <c r="A55" s="49"/>
    </row>
  </sheetData>
  <mergeCells count="10">
    <mergeCell ref="A50:E50"/>
    <mergeCell ref="A51:E51"/>
    <mergeCell ref="A52:E52"/>
    <mergeCell ref="A53:E53"/>
    <mergeCell ref="A1:E1"/>
    <mergeCell ref="B2:D2"/>
    <mergeCell ref="E2:E4"/>
    <mergeCell ref="B3:C3"/>
    <mergeCell ref="D3:D4"/>
    <mergeCell ref="A2:A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16" t="s">
        <v>281</v>
      </c>
      <c r="B1" s="603"/>
      <c r="C1" s="603"/>
      <c r="D1" s="603"/>
      <c r="E1" s="605"/>
    </row>
    <row r="2" spans="1:15" s="4" customFormat="1" ht="38.25" customHeight="1" x14ac:dyDescent="0.2">
      <c r="A2" s="12" t="s">
        <v>488</v>
      </c>
      <c r="B2" s="580" t="s">
        <v>282</v>
      </c>
      <c r="C2" s="580"/>
      <c r="D2" s="314"/>
      <c r="E2" s="578" t="s">
        <v>75</v>
      </c>
    </row>
    <row r="3" spans="1:15" s="4" customFormat="1" ht="41.25" customHeight="1" x14ac:dyDescent="0.2">
      <c r="A3" s="12"/>
      <c r="B3" s="314" t="s">
        <v>75</v>
      </c>
      <c r="C3" s="6" t="s">
        <v>283</v>
      </c>
      <c r="D3" s="314" t="s">
        <v>284</v>
      </c>
      <c r="E3" s="578"/>
    </row>
    <row r="4" spans="1:15" ht="12.75" customHeight="1" x14ac:dyDescent="0.2">
      <c r="A4" s="15" t="s">
        <v>285</v>
      </c>
      <c r="B4" s="448">
        <v>15</v>
      </c>
      <c r="C4" s="449">
        <v>5</v>
      </c>
      <c r="D4" s="449">
        <v>34</v>
      </c>
      <c r="E4" s="450">
        <f t="shared" ref="E4:E9" si="0">SUM(B4,D4)</f>
        <v>49</v>
      </c>
    </row>
    <row r="5" spans="1:15" ht="12.75" customHeight="1" x14ac:dyDescent="0.2">
      <c r="A5" s="15" t="s">
        <v>286</v>
      </c>
      <c r="B5" s="448">
        <v>34</v>
      </c>
      <c r="C5" s="449">
        <v>0</v>
      </c>
      <c r="D5" s="449">
        <v>273</v>
      </c>
      <c r="E5" s="450">
        <f t="shared" si="0"/>
        <v>307</v>
      </c>
    </row>
    <row r="6" spans="1:15" ht="25.5" x14ac:dyDescent="0.2">
      <c r="A6" s="15" t="s">
        <v>287</v>
      </c>
      <c r="B6" s="448">
        <v>36</v>
      </c>
      <c r="C6" s="449">
        <v>2</v>
      </c>
      <c r="D6" s="449">
        <v>185</v>
      </c>
      <c r="E6" s="450">
        <f t="shared" si="0"/>
        <v>221</v>
      </c>
    </row>
    <row r="7" spans="1:15" ht="38.25" x14ac:dyDescent="0.2">
      <c r="A7" s="15" t="s">
        <v>288</v>
      </c>
      <c r="B7" s="448">
        <v>39</v>
      </c>
      <c r="C7" s="449">
        <v>0</v>
      </c>
      <c r="D7" s="449">
        <v>742</v>
      </c>
      <c r="E7" s="450">
        <f t="shared" si="0"/>
        <v>781</v>
      </c>
    </row>
    <row r="8" spans="1:15" ht="38.25" x14ac:dyDescent="0.2">
      <c r="A8" s="15" t="s">
        <v>289</v>
      </c>
      <c r="B8" s="448">
        <v>42</v>
      </c>
      <c r="C8" s="449">
        <v>2</v>
      </c>
      <c r="D8" s="449">
        <v>213</v>
      </c>
      <c r="E8" s="450">
        <f t="shared" si="0"/>
        <v>255</v>
      </c>
    </row>
    <row r="9" spans="1:15" ht="13.5" thickBot="1" x14ac:dyDescent="0.25">
      <c r="A9" s="131" t="s">
        <v>290</v>
      </c>
      <c r="B9" s="283">
        <v>45293</v>
      </c>
      <c r="C9" s="451">
        <v>7363</v>
      </c>
      <c r="D9" s="451">
        <v>99080.644</v>
      </c>
      <c r="E9" s="452">
        <f t="shared" si="0"/>
        <v>144373.644</v>
      </c>
    </row>
    <row r="10" spans="1:15" x14ac:dyDescent="0.2">
      <c r="A10" s="89"/>
      <c r="B10" s="90"/>
      <c r="C10" s="91"/>
      <c r="D10" s="91"/>
      <c r="E10" s="91"/>
    </row>
    <row r="11" spans="1:15" x14ac:dyDescent="0.2">
      <c r="A11" s="551" t="s">
        <v>291</v>
      </c>
      <c r="B11" s="551"/>
      <c r="C11" s="551"/>
      <c r="D11" s="551"/>
      <c r="E11" s="551"/>
    </row>
    <row r="12" spans="1:15" ht="39.950000000000003" customHeight="1" x14ac:dyDescent="0.2">
      <c r="A12" s="512" t="s">
        <v>292</v>
      </c>
      <c r="B12" s="512"/>
      <c r="C12" s="512"/>
      <c r="D12" s="512"/>
      <c r="E12" s="512"/>
    </row>
    <row r="13" spans="1:15" ht="38.25" customHeight="1" x14ac:dyDescent="0.2">
      <c r="A13" s="512" t="s">
        <v>293</v>
      </c>
      <c r="B13" s="512"/>
      <c r="C13" s="512"/>
      <c r="D13" s="512"/>
      <c r="E13" s="512"/>
    </row>
    <row r="14" spans="1:15" ht="30.75" customHeight="1" x14ac:dyDescent="0.2">
      <c r="A14" s="551" t="s">
        <v>294</v>
      </c>
      <c r="B14" s="551"/>
      <c r="C14" s="551"/>
      <c r="D14" s="551"/>
      <c r="E14" s="551"/>
      <c r="F14" s="82"/>
      <c r="G14" s="82"/>
      <c r="H14" s="82"/>
      <c r="I14" s="82"/>
      <c r="J14" s="82"/>
      <c r="K14" s="82"/>
      <c r="L14" s="82"/>
      <c r="M14" s="82"/>
      <c r="N14" s="82"/>
      <c r="O14" s="82"/>
    </row>
    <row r="15" spans="1:15" ht="30" customHeight="1" x14ac:dyDescent="0.2">
      <c r="A15" s="551" t="s">
        <v>295</v>
      </c>
      <c r="B15" s="551"/>
      <c r="C15" s="551"/>
      <c r="D15" s="551"/>
      <c r="E15" s="551"/>
      <c r="F15" s="82"/>
      <c r="G15" s="82"/>
      <c r="H15" s="82"/>
      <c r="I15" s="82"/>
      <c r="J15" s="82"/>
      <c r="K15" s="82"/>
      <c r="L15" s="82"/>
      <c r="M15" s="82"/>
      <c r="N15" s="82"/>
      <c r="O15" s="82"/>
    </row>
    <row r="16" spans="1:15" ht="30" customHeight="1" x14ac:dyDescent="0.2">
      <c r="A16" s="503" t="s">
        <v>296</v>
      </c>
      <c r="B16" s="503"/>
      <c r="C16" s="503"/>
      <c r="D16" s="503"/>
      <c r="E16" s="503"/>
      <c r="F16" s="52"/>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68921-CED0-4E1C-8B99-D801415CE675}">
  <dimension ref="A1:M91"/>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51.85546875" style="89" customWidth="1"/>
    <col min="2" max="2" width="16" style="89" bestFit="1" customWidth="1"/>
    <col min="3" max="5" width="13" style="89" customWidth="1"/>
    <col min="6" max="6" width="11.28515625" style="89" customWidth="1"/>
    <col min="7" max="10" width="15.42578125" style="89" customWidth="1"/>
    <col min="11" max="13" width="9.140625" style="91"/>
    <col min="14" max="14" width="16.5703125" style="91" bestFit="1" customWidth="1"/>
    <col min="15" max="16384" width="9.140625" style="91"/>
  </cols>
  <sheetData>
    <row r="1" spans="1:13" ht="42" customHeight="1" x14ac:dyDescent="0.25">
      <c r="A1" s="617" t="s">
        <v>297</v>
      </c>
      <c r="B1" s="618"/>
      <c r="C1" s="618"/>
      <c r="D1" s="618"/>
      <c r="E1" s="618"/>
      <c r="F1" s="618"/>
      <c r="G1" s="618"/>
      <c r="H1" s="618"/>
      <c r="I1" s="618"/>
      <c r="J1" s="618"/>
      <c r="K1" s="619"/>
      <c r="L1" s="285"/>
    </row>
    <row r="2" spans="1:13" s="286" customFormat="1" ht="15" customHeight="1" thickBot="1" x14ac:dyDescent="0.25">
      <c r="A2" s="453" t="s">
        <v>488</v>
      </c>
      <c r="B2" s="620" t="s">
        <v>298</v>
      </c>
      <c r="C2" s="621"/>
      <c r="D2" s="486"/>
      <c r="E2" s="484" t="s">
        <v>299</v>
      </c>
      <c r="F2" s="622"/>
      <c r="G2" s="623" t="s">
        <v>300</v>
      </c>
      <c r="H2" s="625" t="s">
        <v>301</v>
      </c>
      <c r="I2" s="623" t="s">
        <v>302</v>
      </c>
      <c r="J2" s="625" t="s">
        <v>303</v>
      </c>
      <c r="K2" s="627" t="s">
        <v>304</v>
      </c>
    </row>
    <row r="3" spans="1:13" s="286" customFormat="1" ht="38.25" customHeight="1" x14ac:dyDescent="0.2">
      <c r="A3" s="287" t="s">
        <v>305</v>
      </c>
      <c r="B3" s="323" t="s">
        <v>112</v>
      </c>
      <c r="C3" s="335" t="s">
        <v>306</v>
      </c>
      <c r="D3" s="322" t="s">
        <v>307</v>
      </c>
      <c r="E3" s="322" t="s">
        <v>307</v>
      </c>
      <c r="F3" s="332" t="s">
        <v>112</v>
      </c>
      <c r="G3" s="624"/>
      <c r="H3" s="626"/>
      <c r="I3" s="624"/>
      <c r="J3" s="626"/>
      <c r="K3" s="628"/>
    </row>
    <row r="4" spans="1:13" s="286" customFormat="1" x14ac:dyDescent="0.2">
      <c r="A4" s="288" t="s">
        <v>308</v>
      </c>
      <c r="B4" s="96"/>
      <c r="C4" s="97"/>
      <c r="D4" s="97"/>
      <c r="E4" s="152"/>
      <c r="F4" s="98"/>
      <c r="G4" s="99">
        <v>4</v>
      </c>
      <c r="H4" s="100">
        <v>1</v>
      </c>
      <c r="I4" s="99">
        <v>0</v>
      </c>
      <c r="J4" s="100"/>
      <c r="K4" s="101">
        <f t="shared" ref="K4:K21" si="0">SUM(B4,F4:J4)</f>
        <v>5</v>
      </c>
      <c r="M4" s="91"/>
    </row>
    <row r="5" spans="1:13" s="286" customFormat="1" x14ac:dyDescent="0.2">
      <c r="A5" s="288" t="s">
        <v>309</v>
      </c>
      <c r="B5" s="96"/>
      <c r="C5" s="97"/>
      <c r="D5" s="97"/>
      <c r="E5" s="152"/>
      <c r="F5" s="98">
        <v>1</v>
      </c>
      <c r="G5" s="99">
        <v>1</v>
      </c>
      <c r="H5" s="100"/>
      <c r="I5" s="99">
        <v>2</v>
      </c>
      <c r="J5" s="100"/>
      <c r="K5" s="101">
        <f t="shared" si="0"/>
        <v>4</v>
      </c>
      <c r="M5" s="91"/>
    </row>
    <row r="6" spans="1:13" s="286" customFormat="1" x14ac:dyDescent="0.2">
      <c r="A6" s="288" t="s">
        <v>310</v>
      </c>
      <c r="B6" s="96"/>
      <c r="C6" s="97"/>
      <c r="D6" s="97"/>
      <c r="E6" s="152"/>
      <c r="F6" s="98"/>
      <c r="G6" s="99">
        <v>2</v>
      </c>
      <c r="H6" s="100"/>
      <c r="I6" s="99">
        <v>0</v>
      </c>
      <c r="J6" s="100"/>
      <c r="K6" s="101">
        <f t="shared" si="0"/>
        <v>2</v>
      </c>
      <c r="M6" s="91"/>
    </row>
    <row r="7" spans="1:13" s="286" customFormat="1" x14ac:dyDescent="0.2">
      <c r="A7" s="288" t="s">
        <v>311</v>
      </c>
      <c r="B7" s="96">
        <v>4</v>
      </c>
      <c r="C7" s="97"/>
      <c r="D7" s="97"/>
      <c r="E7" s="152"/>
      <c r="F7" s="98"/>
      <c r="G7" s="99">
        <v>4</v>
      </c>
      <c r="H7" s="100"/>
      <c r="I7" s="99">
        <v>1</v>
      </c>
      <c r="J7" s="100"/>
      <c r="K7" s="101">
        <f t="shared" si="0"/>
        <v>9</v>
      </c>
      <c r="M7" s="91"/>
    </row>
    <row r="8" spans="1:13" s="286" customFormat="1" x14ac:dyDescent="0.2">
      <c r="A8" s="288" t="s">
        <v>312</v>
      </c>
      <c r="B8" s="96">
        <v>7</v>
      </c>
      <c r="C8" s="97"/>
      <c r="D8" s="97"/>
      <c r="E8" s="152"/>
      <c r="F8" s="98">
        <v>2</v>
      </c>
      <c r="G8" s="99">
        <v>3</v>
      </c>
      <c r="H8" s="100"/>
      <c r="I8" s="99">
        <v>2</v>
      </c>
      <c r="J8" s="100"/>
      <c r="K8" s="101">
        <f t="shared" si="0"/>
        <v>14</v>
      </c>
      <c r="M8" s="91"/>
    </row>
    <row r="9" spans="1:13" s="286" customFormat="1" x14ac:dyDescent="0.2">
      <c r="A9" s="288" t="s">
        <v>313</v>
      </c>
      <c r="B9" s="96">
        <v>1</v>
      </c>
      <c r="C9" s="97"/>
      <c r="D9" s="97"/>
      <c r="E9" s="152"/>
      <c r="F9" s="98"/>
      <c r="G9" s="99"/>
      <c r="H9" s="100"/>
      <c r="I9" s="99"/>
      <c r="J9" s="100"/>
      <c r="K9" s="101">
        <f t="shared" si="0"/>
        <v>1</v>
      </c>
      <c r="M9" s="91"/>
    </row>
    <row r="10" spans="1:13" s="286" customFormat="1" x14ac:dyDescent="0.2">
      <c r="A10" s="288" t="s">
        <v>314</v>
      </c>
      <c r="B10" s="96"/>
      <c r="C10" s="97"/>
      <c r="D10" s="97"/>
      <c r="E10" s="152"/>
      <c r="F10" s="98"/>
      <c r="G10" s="99">
        <v>4</v>
      </c>
      <c r="H10" s="100">
        <v>1</v>
      </c>
      <c r="I10" s="99">
        <v>1</v>
      </c>
      <c r="J10" s="100"/>
      <c r="K10" s="101">
        <f t="shared" si="0"/>
        <v>6</v>
      </c>
      <c r="M10" s="91"/>
    </row>
    <row r="11" spans="1:13" s="286" customFormat="1" x14ac:dyDescent="0.2">
      <c r="A11" s="288" t="s">
        <v>315</v>
      </c>
      <c r="B11" s="96"/>
      <c r="C11" s="97"/>
      <c r="D11" s="97"/>
      <c r="E11" s="152"/>
      <c r="F11" s="98">
        <v>9</v>
      </c>
      <c r="G11" s="99">
        <v>0</v>
      </c>
      <c r="H11" s="100">
        <v>2</v>
      </c>
      <c r="I11" s="99">
        <v>1</v>
      </c>
      <c r="J11" s="100"/>
      <c r="K11" s="101">
        <f t="shared" si="0"/>
        <v>12</v>
      </c>
      <c r="M11" s="91"/>
    </row>
    <row r="12" spans="1:13" s="286" customFormat="1" x14ac:dyDescent="0.2">
      <c r="A12" s="288" t="s">
        <v>316</v>
      </c>
      <c r="B12" s="96">
        <v>1</v>
      </c>
      <c r="C12" s="97"/>
      <c r="D12" s="97"/>
      <c r="E12" s="152"/>
      <c r="F12" s="98">
        <v>4</v>
      </c>
      <c r="G12" s="99">
        <v>4</v>
      </c>
      <c r="H12" s="100"/>
      <c r="I12" s="99">
        <v>0</v>
      </c>
      <c r="J12" s="100"/>
      <c r="K12" s="101">
        <f t="shared" si="0"/>
        <v>9</v>
      </c>
      <c r="M12" s="91"/>
    </row>
    <row r="13" spans="1:13" s="286" customFormat="1" x14ac:dyDescent="0.2">
      <c r="A13" s="288" t="s">
        <v>317</v>
      </c>
      <c r="B13" s="96">
        <v>2</v>
      </c>
      <c r="C13" s="97"/>
      <c r="D13" s="97"/>
      <c r="E13" s="152"/>
      <c r="F13" s="98"/>
      <c r="G13" s="99">
        <v>6</v>
      </c>
      <c r="H13" s="100">
        <v>3</v>
      </c>
      <c r="I13" s="99">
        <v>0</v>
      </c>
      <c r="J13" s="100"/>
      <c r="K13" s="101">
        <f t="shared" si="0"/>
        <v>11</v>
      </c>
      <c r="M13" s="91"/>
    </row>
    <row r="14" spans="1:13" s="286" customFormat="1" x14ac:dyDescent="0.2">
      <c r="A14" s="288" t="s">
        <v>318</v>
      </c>
      <c r="B14" s="96"/>
      <c r="C14" s="97"/>
      <c r="D14" s="97"/>
      <c r="E14" s="152"/>
      <c r="F14" s="98"/>
      <c r="G14" s="99">
        <v>0</v>
      </c>
      <c r="H14" s="100"/>
      <c r="I14" s="99">
        <v>1</v>
      </c>
      <c r="J14" s="100"/>
      <c r="K14" s="101">
        <f t="shared" si="0"/>
        <v>1</v>
      </c>
      <c r="M14" s="91"/>
    </row>
    <row r="15" spans="1:13" s="286" customFormat="1" x14ac:dyDescent="0.2">
      <c r="A15" s="288" t="s">
        <v>319</v>
      </c>
      <c r="B15" s="96"/>
      <c r="C15" s="97"/>
      <c r="D15" s="97"/>
      <c r="E15" s="152"/>
      <c r="F15" s="98"/>
      <c r="G15" s="99">
        <v>1</v>
      </c>
      <c r="H15" s="100"/>
      <c r="I15" s="99">
        <v>1</v>
      </c>
      <c r="J15" s="100"/>
      <c r="K15" s="101">
        <f t="shared" si="0"/>
        <v>2</v>
      </c>
      <c r="M15" s="91"/>
    </row>
    <row r="16" spans="1:13" s="286" customFormat="1" x14ac:dyDescent="0.2">
      <c r="A16" s="288" t="s">
        <v>320</v>
      </c>
      <c r="B16" s="96">
        <v>2</v>
      </c>
      <c r="C16" s="97"/>
      <c r="D16" s="97"/>
      <c r="E16" s="152"/>
      <c r="F16" s="98"/>
      <c r="G16" s="99">
        <v>9</v>
      </c>
      <c r="H16" s="100"/>
      <c r="I16" s="99">
        <v>9</v>
      </c>
      <c r="J16" s="100"/>
      <c r="K16" s="101">
        <f t="shared" si="0"/>
        <v>20</v>
      </c>
      <c r="M16" s="91"/>
    </row>
    <row r="17" spans="1:13" s="286" customFormat="1" x14ac:dyDescent="0.2">
      <c r="A17" s="288" t="s">
        <v>321</v>
      </c>
      <c r="B17" s="96"/>
      <c r="C17" s="97"/>
      <c r="D17" s="97"/>
      <c r="E17" s="152"/>
      <c r="F17" s="98"/>
      <c r="G17" s="99">
        <v>1</v>
      </c>
      <c r="H17" s="100"/>
      <c r="I17" s="99">
        <v>0</v>
      </c>
      <c r="J17" s="100"/>
      <c r="K17" s="101">
        <f t="shared" si="0"/>
        <v>1</v>
      </c>
      <c r="M17" s="91"/>
    </row>
    <row r="18" spans="1:13" s="286" customFormat="1" x14ac:dyDescent="0.2">
      <c r="A18" s="288" t="s">
        <v>322</v>
      </c>
      <c r="B18" s="96">
        <v>3</v>
      </c>
      <c r="C18" s="97"/>
      <c r="D18" s="97"/>
      <c r="E18" s="152"/>
      <c r="F18" s="98">
        <v>2</v>
      </c>
      <c r="G18" s="99">
        <v>4</v>
      </c>
      <c r="H18" s="100"/>
      <c r="I18" s="99">
        <v>2</v>
      </c>
      <c r="J18" s="100"/>
      <c r="K18" s="101">
        <f t="shared" si="0"/>
        <v>11</v>
      </c>
      <c r="M18" s="91"/>
    </row>
    <row r="19" spans="1:13" s="286" customFormat="1" x14ac:dyDescent="0.2">
      <c r="A19" s="288" t="s">
        <v>323</v>
      </c>
      <c r="B19" s="96"/>
      <c r="C19" s="97"/>
      <c r="D19" s="97"/>
      <c r="E19" s="152"/>
      <c r="F19" s="98"/>
      <c r="G19" s="99">
        <v>0</v>
      </c>
      <c r="H19" s="100"/>
      <c r="I19" s="99">
        <v>1</v>
      </c>
      <c r="J19" s="100"/>
      <c r="K19" s="101">
        <f t="shared" si="0"/>
        <v>1</v>
      </c>
      <c r="M19" s="91"/>
    </row>
    <row r="20" spans="1:13" s="286" customFormat="1" x14ac:dyDescent="0.2">
      <c r="A20" s="288" t="s">
        <v>324</v>
      </c>
      <c r="B20" s="96">
        <v>3</v>
      </c>
      <c r="C20" s="97"/>
      <c r="D20" s="97"/>
      <c r="E20" s="152"/>
      <c r="F20" s="98">
        <v>4</v>
      </c>
      <c r="G20" s="99">
        <v>7</v>
      </c>
      <c r="H20" s="100"/>
      <c r="I20" s="99">
        <v>3</v>
      </c>
      <c r="J20" s="100"/>
      <c r="K20" s="101">
        <f t="shared" si="0"/>
        <v>17</v>
      </c>
      <c r="M20" s="91"/>
    </row>
    <row r="21" spans="1:13" s="286" customFormat="1" x14ac:dyDescent="0.2">
      <c r="A21" s="288" t="s">
        <v>325</v>
      </c>
      <c r="B21" s="96">
        <v>17</v>
      </c>
      <c r="C21" s="97"/>
      <c r="D21" s="97"/>
      <c r="E21" s="152"/>
      <c r="F21" s="98">
        <v>12</v>
      </c>
      <c r="G21" s="99">
        <v>16</v>
      </c>
      <c r="H21" s="100">
        <v>1</v>
      </c>
      <c r="I21" s="99">
        <v>9</v>
      </c>
      <c r="J21" s="100"/>
      <c r="K21" s="101">
        <f t="shared" si="0"/>
        <v>55</v>
      </c>
      <c r="M21" s="91"/>
    </row>
    <row r="22" spans="1:13" s="286" customFormat="1" x14ac:dyDescent="0.2">
      <c r="A22" s="288" t="s">
        <v>326</v>
      </c>
      <c r="B22" s="96"/>
      <c r="C22" s="97"/>
      <c r="D22" s="97"/>
      <c r="E22" s="152"/>
      <c r="F22" s="98"/>
      <c r="G22" s="99">
        <v>2</v>
      </c>
      <c r="H22" s="100"/>
      <c r="I22" s="99">
        <v>0</v>
      </c>
      <c r="J22" s="100"/>
      <c r="K22" s="101">
        <f t="shared" ref="K22:K47" si="1">SUM(B22,F22:J22)</f>
        <v>2</v>
      </c>
      <c r="M22" s="91"/>
    </row>
    <row r="23" spans="1:13" s="286" customFormat="1" x14ac:dyDescent="0.2">
      <c r="A23" s="288" t="s">
        <v>327</v>
      </c>
      <c r="B23" s="96"/>
      <c r="C23" s="97"/>
      <c r="D23" s="97"/>
      <c r="E23" s="152"/>
      <c r="F23" s="98"/>
      <c r="G23" s="99">
        <v>1</v>
      </c>
      <c r="H23" s="100"/>
      <c r="I23" s="99">
        <v>0</v>
      </c>
      <c r="J23" s="100"/>
      <c r="K23" s="101">
        <f t="shared" si="1"/>
        <v>1</v>
      </c>
      <c r="M23" s="91"/>
    </row>
    <row r="24" spans="1:13" s="286" customFormat="1" x14ac:dyDescent="0.2">
      <c r="A24" s="288" t="s">
        <v>328</v>
      </c>
      <c r="B24" s="96">
        <v>1</v>
      </c>
      <c r="C24" s="97"/>
      <c r="D24" s="97"/>
      <c r="E24" s="152"/>
      <c r="F24" s="98">
        <v>2</v>
      </c>
      <c r="G24" s="99">
        <v>7</v>
      </c>
      <c r="H24" s="100"/>
      <c r="I24" s="99">
        <v>5</v>
      </c>
      <c r="J24" s="100"/>
      <c r="K24" s="101">
        <f t="shared" si="1"/>
        <v>15</v>
      </c>
      <c r="M24" s="91"/>
    </row>
    <row r="25" spans="1:13" s="286" customFormat="1" x14ac:dyDescent="0.2">
      <c r="A25" s="288" t="s">
        <v>329</v>
      </c>
      <c r="B25" s="96"/>
      <c r="C25" s="97"/>
      <c r="D25" s="97"/>
      <c r="E25" s="152"/>
      <c r="F25" s="98"/>
      <c r="G25" s="99">
        <v>1</v>
      </c>
      <c r="H25" s="100"/>
      <c r="I25" s="99">
        <v>0</v>
      </c>
      <c r="J25" s="100"/>
      <c r="K25" s="101">
        <f t="shared" si="1"/>
        <v>1</v>
      </c>
      <c r="M25" s="91"/>
    </row>
    <row r="26" spans="1:13" s="286" customFormat="1" x14ac:dyDescent="0.2">
      <c r="A26" s="288" t="s">
        <v>330</v>
      </c>
      <c r="B26" s="96">
        <v>1</v>
      </c>
      <c r="C26" s="97"/>
      <c r="D26" s="97"/>
      <c r="E26" s="152"/>
      <c r="F26" s="98"/>
      <c r="G26" s="99"/>
      <c r="H26" s="100"/>
      <c r="I26" s="99"/>
      <c r="J26" s="100"/>
      <c r="K26" s="101">
        <f t="shared" si="1"/>
        <v>1</v>
      </c>
      <c r="M26" s="91"/>
    </row>
    <row r="27" spans="1:13" s="286" customFormat="1" x14ac:dyDescent="0.2">
      <c r="A27" s="288" t="s">
        <v>331</v>
      </c>
      <c r="B27" s="96"/>
      <c r="C27" s="97"/>
      <c r="D27" s="97"/>
      <c r="E27" s="152"/>
      <c r="F27" s="98">
        <v>1</v>
      </c>
      <c r="G27" s="99"/>
      <c r="H27" s="100"/>
      <c r="I27" s="99"/>
      <c r="J27" s="100"/>
      <c r="K27" s="101">
        <f t="shared" si="1"/>
        <v>1</v>
      </c>
      <c r="M27" s="91"/>
    </row>
    <row r="28" spans="1:13" s="286" customFormat="1" x14ac:dyDescent="0.2">
      <c r="A28" s="288" t="s">
        <v>332</v>
      </c>
      <c r="B28" s="96"/>
      <c r="C28" s="97"/>
      <c r="D28" s="97"/>
      <c r="E28" s="152"/>
      <c r="F28" s="98"/>
      <c r="G28" s="99">
        <v>5</v>
      </c>
      <c r="H28" s="100"/>
      <c r="I28" s="99">
        <v>15</v>
      </c>
      <c r="J28" s="100"/>
      <c r="K28" s="101">
        <f t="shared" si="1"/>
        <v>20</v>
      </c>
      <c r="M28" s="91"/>
    </row>
    <row r="29" spans="1:13" s="286" customFormat="1" x14ac:dyDescent="0.2">
      <c r="A29" s="303" t="s">
        <v>333</v>
      </c>
      <c r="B29" s="96">
        <v>1</v>
      </c>
      <c r="C29" s="97"/>
      <c r="D29" s="97"/>
      <c r="E29" s="152"/>
      <c r="F29" s="98"/>
      <c r="G29" s="99">
        <v>3</v>
      </c>
      <c r="H29" s="100"/>
      <c r="I29" s="99">
        <v>3</v>
      </c>
      <c r="J29" s="100"/>
      <c r="K29" s="101">
        <f t="shared" si="1"/>
        <v>7</v>
      </c>
      <c r="M29" s="91"/>
    </row>
    <row r="30" spans="1:13" s="286" customFormat="1" x14ac:dyDescent="0.2">
      <c r="A30" s="288" t="s">
        <v>334</v>
      </c>
      <c r="B30" s="96">
        <v>24</v>
      </c>
      <c r="C30" s="97"/>
      <c r="D30" s="97"/>
      <c r="E30" s="152"/>
      <c r="F30" s="98">
        <v>11</v>
      </c>
      <c r="G30" s="99">
        <v>22</v>
      </c>
      <c r="H30" s="100"/>
      <c r="I30" s="99">
        <v>10</v>
      </c>
      <c r="J30" s="100"/>
      <c r="K30" s="101">
        <f t="shared" si="1"/>
        <v>67</v>
      </c>
      <c r="M30" s="91"/>
    </row>
    <row r="31" spans="1:13" s="286" customFormat="1" x14ac:dyDescent="0.2">
      <c r="A31" s="288" t="s">
        <v>335</v>
      </c>
      <c r="B31" s="96">
        <v>5</v>
      </c>
      <c r="C31" s="97"/>
      <c r="D31" s="97"/>
      <c r="E31" s="152"/>
      <c r="F31" s="98">
        <v>4</v>
      </c>
      <c r="G31" s="99">
        <v>4</v>
      </c>
      <c r="H31" s="100"/>
      <c r="I31" s="99">
        <v>3</v>
      </c>
      <c r="J31" s="100"/>
      <c r="K31" s="101">
        <f t="shared" si="1"/>
        <v>16</v>
      </c>
      <c r="M31" s="91"/>
    </row>
    <row r="32" spans="1:13" s="286" customFormat="1" x14ac:dyDescent="0.2">
      <c r="A32" s="288" t="s">
        <v>336</v>
      </c>
      <c r="B32" s="96"/>
      <c r="C32" s="97"/>
      <c r="D32" s="97"/>
      <c r="E32" s="152"/>
      <c r="F32" s="98"/>
      <c r="G32" s="99">
        <v>2</v>
      </c>
      <c r="H32" s="100"/>
      <c r="I32" s="99">
        <v>1</v>
      </c>
      <c r="J32" s="100"/>
      <c r="K32" s="101">
        <f t="shared" si="1"/>
        <v>3</v>
      </c>
      <c r="M32" s="91"/>
    </row>
    <row r="33" spans="1:13" s="286" customFormat="1" x14ac:dyDescent="0.2">
      <c r="A33" s="288" t="s">
        <v>337</v>
      </c>
      <c r="B33" s="96">
        <v>2</v>
      </c>
      <c r="C33" s="97"/>
      <c r="D33" s="97"/>
      <c r="E33" s="152"/>
      <c r="F33" s="98"/>
      <c r="G33" s="99"/>
      <c r="H33" s="100">
        <v>1</v>
      </c>
      <c r="I33" s="99"/>
      <c r="J33" s="100"/>
      <c r="K33" s="101">
        <f t="shared" si="1"/>
        <v>3</v>
      </c>
      <c r="M33" s="91"/>
    </row>
    <row r="34" spans="1:13" s="286" customFormat="1" x14ac:dyDescent="0.2">
      <c r="A34" s="288" t="s">
        <v>338</v>
      </c>
      <c r="B34" s="96">
        <v>3</v>
      </c>
      <c r="C34" s="97"/>
      <c r="D34" s="97"/>
      <c r="E34" s="152"/>
      <c r="F34" s="98">
        <v>1</v>
      </c>
      <c r="G34" s="99">
        <v>3</v>
      </c>
      <c r="H34" s="100"/>
      <c r="I34" s="99">
        <v>3</v>
      </c>
      <c r="J34" s="100"/>
      <c r="K34" s="101">
        <f t="shared" si="1"/>
        <v>10</v>
      </c>
      <c r="M34" s="91"/>
    </row>
    <row r="35" spans="1:13" s="286" customFormat="1" x14ac:dyDescent="0.2">
      <c r="A35" s="288" t="s">
        <v>339</v>
      </c>
      <c r="B35" s="96"/>
      <c r="C35" s="97"/>
      <c r="D35" s="97"/>
      <c r="E35" s="152"/>
      <c r="F35" s="98"/>
      <c r="G35" s="99">
        <v>1</v>
      </c>
      <c r="H35" s="100"/>
      <c r="I35" s="99">
        <v>0</v>
      </c>
      <c r="J35" s="100"/>
      <c r="K35" s="101">
        <f t="shared" si="1"/>
        <v>1</v>
      </c>
      <c r="M35" s="91"/>
    </row>
    <row r="36" spans="1:13" s="286" customFormat="1" x14ac:dyDescent="0.2">
      <c r="A36" s="288" t="s">
        <v>340</v>
      </c>
      <c r="B36" s="96"/>
      <c r="C36" s="97"/>
      <c r="D36" s="97"/>
      <c r="E36" s="152"/>
      <c r="F36" s="98"/>
      <c r="G36" s="99">
        <v>1</v>
      </c>
      <c r="H36" s="100"/>
      <c r="I36" s="99">
        <v>2</v>
      </c>
      <c r="J36" s="100"/>
      <c r="K36" s="101">
        <f t="shared" si="1"/>
        <v>3</v>
      </c>
      <c r="M36" s="91"/>
    </row>
    <row r="37" spans="1:13" s="286" customFormat="1" x14ac:dyDescent="0.2">
      <c r="A37" s="288" t="s">
        <v>341</v>
      </c>
      <c r="B37" s="96">
        <v>4</v>
      </c>
      <c r="C37" s="97"/>
      <c r="D37" s="97"/>
      <c r="E37" s="152"/>
      <c r="F37" s="98">
        <v>1</v>
      </c>
      <c r="G37" s="99">
        <v>1</v>
      </c>
      <c r="H37" s="100"/>
      <c r="I37" s="99">
        <v>0</v>
      </c>
      <c r="J37" s="100"/>
      <c r="K37" s="101">
        <f t="shared" si="1"/>
        <v>6</v>
      </c>
      <c r="M37" s="91"/>
    </row>
    <row r="38" spans="1:13" s="286" customFormat="1" x14ac:dyDescent="0.2">
      <c r="A38" s="288" t="s">
        <v>342</v>
      </c>
      <c r="B38" s="96"/>
      <c r="C38" s="97"/>
      <c r="D38" s="97"/>
      <c r="E38" s="152"/>
      <c r="F38" s="98"/>
      <c r="G38" s="99">
        <v>0</v>
      </c>
      <c r="H38" s="100"/>
      <c r="I38" s="99">
        <v>1</v>
      </c>
      <c r="J38" s="100"/>
      <c r="K38" s="101">
        <f t="shared" si="1"/>
        <v>1</v>
      </c>
      <c r="M38" s="91"/>
    </row>
    <row r="39" spans="1:13" s="286" customFormat="1" x14ac:dyDescent="0.2">
      <c r="A39" s="288" t="s">
        <v>343</v>
      </c>
      <c r="B39" s="96"/>
      <c r="C39" s="97"/>
      <c r="D39" s="97"/>
      <c r="E39" s="152"/>
      <c r="F39" s="98"/>
      <c r="G39" s="99">
        <v>0</v>
      </c>
      <c r="H39" s="100"/>
      <c r="I39" s="99">
        <v>1</v>
      </c>
      <c r="J39" s="100"/>
      <c r="K39" s="101">
        <f t="shared" si="1"/>
        <v>1</v>
      </c>
      <c r="M39" s="91"/>
    </row>
    <row r="40" spans="1:13" s="286" customFormat="1" x14ac:dyDescent="0.2">
      <c r="A40" s="288" t="s">
        <v>344</v>
      </c>
      <c r="B40" s="96"/>
      <c r="C40" s="97"/>
      <c r="D40" s="97"/>
      <c r="E40" s="152"/>
      <c r="F40" s="98">
        <v>1</v>
      </c>
      <c r="G40" s="99"/>
      <c r="H40" s="100"/>
      <c r="I40" s="99"/>
      <c r="J40" s="100"/>
      <c r="K40" s="101">
        <f t="shared" si="1"/>
        <v>1</v>
      </c>
      <c r="M40" s="91"/>
    </row>
    <row r="41" spans="1:13" s="286" customFormat="1" x14ac:dyDescent="0.2">
      <c r="A41" s="288" t="s">
        <v>345</v>
      </c>
      <c r="B41" s="96">
        <v>8</v>
      </c>
      <c r="C41" s="97"/>
      <c r="D41" s="97"/>
      <c r="E41" s="152"/>
      <c r="F41" s="98">
        <v>7</v>
      </c>
      <c r="G41" s="99">
        <v>1</v>
      </c>
      <c r="H41" s="100">
        <v>3</v>
      </c>
      <c r="I41" s="99">
        <v>5</v>
      </c>
      <c r="J41" s="100"/>
      <c r="K41" s="101">
        <f t="shared" si="1"/>
        <v>24</v>
      </c>
      <c r="M41" s="91"/>
    </row>
    <row r="42" spans="1:13" s="286" customFormat="1" x14ac:dyDescent="0.2">
      <c r="A42" s="288" t="s">
        <v>346</v>
      </c>
      <c r="B42" s="96">
        <v>4</v>
      </c>
      <c r="C42" s="97"/>
      <c r="D42" s="97"/>
      <c r="E42" s="152"/>
      <c r="F42" s="98">
        <v>7</v>
      </c>
      <c r="G42" s="99">
        <v>4</v>
      </c>
      <c r="H42" s="100"/>
      <c r="I42" s="99">
        <v>1</v>
      </c>
      <c r="J42" s="100"/>
      <c r="K42" s="101">
        <f t="shared" si="1"/>
        <v>16</v>
      </c>
      <c r="M42" s="91"/>
    </row>
    <row r="43" spans="1:13" s="286" customFormat="1" x14ac:dyDescent="0.2">
      <c r="A43" s="288" t="s">
        <v>347</v>
      </c>
      <c r="B43" s="96">
        <v>1</v>
      </c>
      <c r="C43" s="97"/>
      <c r="D43" s="97"/>
      <c r="E43" s="152"/>
      <c r="F43" s="98"/>
      <c r="G43" s="99"/>
      <c r="H43" s="100"/>
      <c r="I43" s="99"/>
      <c r="J43" s="100"/>
      <c r="K43" s="101">
        <f t="shared" si="1"/>
        <v>1</v>
      </c>
      <c r="M43" s="91"/>
    </row>
    <row r="44" spans="1:13" s="286" customFormat="1" x14ac:dyDescent="0.2">
      <c r="A44" s="288" t="s">
        <v>348</v>
      </c>
      <c r="B44" s="96">
        <v>2</v>
      </c>
      <c r="C44" s="97"/>
      <c r="D44" s="97"/>
      <c r="E44" s="152"/>
      <c r="F44" s="98">
        <v>9</v>
      </c>
      <c r="G44" s="99">
        <v>3</v>
      </c>
      <c r="H44" s="100">
        <v>2</v>
      </c>
      <c r="I44" s="99">
        <v>7</v>
      </c>
      <c r="J44" s="100"/>
      <c r="K44" s="101">
        <f t="shared" si="1"/>
        <v>23</v>
      </c>
      <c r="M44" s="91"/>
    </row>
    <row r="45" spans="1:13" s="286" customFormat="1" x14ac:dyDescent="0.2">
      <c r="A45" s="288" t="s">
        <v>349</v>
      </c>
      <c r="B45" s="96">
        <v>3</v>
      </c>
      <c r="C45" s="97"/>
      <c r="D45" s="97"/>
      <c r="E45" s="152"/>
      <c r="F45" s="98"/>
      <c r="G45" s="99"/>
      <c r="H45" s="100"/>
      <c r="I45" s="99"/>
      <c r="J45" s="100"/>
      <c r="K45" s="101">
        <f t="shared" si="1"/>
        <v>3</v>
      </c>
      <c r="M45" s="91"/>
    </row>
    <row r="46" spans="1:13" s="286" customFormat="1" x14ac:dyDescent="0.2">
      <c r="A46" s="288" t="s">
        <v>350</v>
      </c>
      <c r="B46" s="96">
        <v>3</v>
      </c>
      <c r="C46" s="97"/>
      <c r="D46" s="97"/>
      <c r="E46" s="152"/>
      <c r="F46" s="98"/>
      <c r="G46" s="99">
        <v>3</v>
      </c>
      <c r="H46" s="100"/>
      <c r="I46" s="99">
        <v>5</v>
      </c>
      <c r="J46" s="100"/>
      <c r="K46" s="101">
        <f t="shared" si="1"/>
        <v>11</v>
      </c>
      <c r="M46" s="91"/>
    </row>
    <row r="47" spans="1:13" s="286" customFormat="1" x14ac:dyDescent="0.2">
      <c r="A47" s="288" t="s">
        <v>351</v>
      </c>
      <c r="B47" s="96"/>
      <c r="C47" s="97"/>
      <c r="D47" s="97"/>
      <c r="E47" s="152"/>
      <c r="F47" s="98"/>
      <c r="G47" s="99">
        <v>0</v>
      </c>
      <c r="H47" s="100"/>
      <c r="I47" s="99">
        <v>1</v>
      </c>
      <c r="J47" s="100"/>
      <c r="K47" s="101">
        <f t="shared" si="1"/>
        <v>1</v>
      </c>
      <c r="M47" s="91"/>
    </row>
    <row r="48" spans="1:13" s="286" customFormat="1" x14ac:dyDescent="0.2">
      <c r="A48" s="288" t="s">
        <v>352</v>
      </c>
      <c r="B48" s="96">
        <v>6</v>
      </c>
      <c r="C48" s="97"/>
      <c r="D48" s="97"/>
      <c r="E48" s="152"/>
      <c r="F48" s="98"/>
      <c r="G48" s="99"/>
      <c r="H48" s="100"/>
      <c r="I48" s="99"/>
      <c r="J48" s="100"/>
      <c r="K48" s="101">
        <f t="shared" ref="K48:K64" si="2">SUM(B48,F48:J48)</f>
        <v>6</v>
      </c>
      <c r="M48" s="91"/>
    </row>
    <row r="49" spans="1:13" s="286" customFormat="1" x14ac:dyDescent="0.2">
      <c r="A49" s="288" t="s">
        <v>353</v>
      </c>
      <c r="B49" s="96"/>
      <c r="C49" s="97"/>
      <c r="D49" s="97"/>
      <c r="E49" s="152"/>
      <c r="F49" s="98"/>
      <c r="G49" s="99">
        <v>0</v>
      </c>
      <c r="H49" s="100"/>
      <c r="I49" s="99">
        <v>2</v>
      </c>
      <c r="J49" s="100"/>
      <c r="K49" s="101">
        <f t="shared" si="2"/>
        <v>2</v>
      </c>
      <c r="M49" s="91"/>
    </row>
    <row r="50" spans="1:13" s="286" customFormat="1" x14ac:dyDescent="0.2">
      <c r="A50" s="288" t="s">
        <v>354</v>
      </c>
      <c r="B50" s="96">
        <v>1</v>
      </c>
      <c r="C50" s="97">
        <v>1</v>
      </c>
      <c r="D50" s="97"/>
      <c r="E50" s="152"/>
      <c r="F50" s="98"/>
      <c r="G50" s="99"/>
      <c r="H50" s="100"/>
      <c r="I50" s="99"/>
      <c r="J50" s="100"/>
      <c r="K50" s="101">
        <f t="shared" si="2"/>
        <v>1</v>
      </c>
      <c r="M50" s="91"/>
    </row>
    <row r="51" spans="1:13" s="286" customFormat="1" x14ac:dyDescent="0.2">
      <c r="A51" s="288" t="s">
        <v>355</v>
      </c>
      <c r="B51" s="96">
        <v>2</v>
      </c>
      <c r="C51" s="97"/>
      <c r="D51" s="97"/>
      <c r="E51" s="152"/>
      <c r="F51" s="98">
        <v>1</v>
      </c>
      <c r="G51" s="99">
        <v>6</v>
      </c>
      <c r="H51" s="100"/>
      <c r="I51" s="99">
        <v>9</v>
      </c>
      <c r="J51" s="100"/>
      <c r="K51" s="101">
        <f t="shared" si="2"/>
        <v>18</v>
      </c>
      <c r="M51" s="91"/>
    </row>
    <row r="52" spans="1:13" s="286" customFormat="1" x14ac:dyDescent="0.2">
      <c r="A52" s="288" t="s">
        <v>356</v>
      </c>
      <c r="B52" s="96">
        <v>2</v>
      </c>
      <c r="C52" s="97"/>
      <c r="D52" s="97"/>
      <c r="E52" s="152"/>
      <c r="F52" s="98"/>
      <c r="G52" s="99">
        <v>9</v>
      </c>
      <c r="H52" s="100"/>
      <c r="I52" s="99">
        <v>16</v>
      </c>
      <c r="J52" s="100"/>
      <c r="K52" s="101">
        <f t="shared" si="2"/>
        <v>27</v>
      </c>
      <c r="M52" s="91"/>
    </row>
    <row r="53" spans="1:13" s="286" customFormat="1" x14ac:dyDescent="0.2">
      <c r="A53" s="288" t="s">
        <v>357</v>
      </c>
      <c r="B53" s="96"/>
      <c r="C53" s="97"/>
      <c r="D53" s="97"/>
      <c r="E53" s="152"/>
      <c r="F53" s="98">
        <v>2</v>
      </c>
      <c r="G53" s="99"/>
      <c r="H53" s="100"/>
      <c r="I53" s="99"/>
      <c r="J53" s="100"/>
      <c r="K53" s="101">
        <f t="shared" si="2"/>
        <v>2</v>
      </c>
      <c r="M53" s="91"/>
    </row>
    <row r="54" spans="1:13" s="286" customFormat="1" x14ac:dyDescent="0.2">
      <c r="A54" s="288" t="s">
        <v>358</v>
      </c>
      <c r="B54" s="96">
        <v>9</v>
      </c>
      <c r="C54" s="97"/>
      <c r="D54" s="97"/>
      <c r="E54" s="152"/>
      <c r="F54" s="98">
        <v>1</v>
      </c>
      <c r="G54" s="99">
        <v>38</v>
      </c>
      <c r="H54" s="100">
        <v>17</v>
      </c>
      <c r="I54" s="99">
        <v>8</v>
      </c>
      <c r="J54" s="100"/>
      <c r="K54" s="101">
        <f t="shared" si="2"/>
        <v>73</v>
      </c>
      <c r="M54" s="91"/>
    </row>
    <row r="55" spans="1:13" s="286" customFormat="1" x14ac:dyDescent="0.2">
      <c r="A55" s="288" t="s">
        <v>359</v>
      </c>
      <c r="B55" s="96">
        <v>26</v>
      </c>
      <c r="C55" s="97"/>
      <c r="D55" s="97"/>
      <c r="E55" s="152"/>
      <c r="F55" s="98">
        <v>9</v>
      </c>
      <c r="G55" s="99">
        <v>14</v>
      </c>
      <c r="H55" s="100"/>
      <c r="I55" s="99">
        <v>17</v>
      </c>
      <c r="J55" s="100"/>
      <c r="K55" s="101">
        <f t="shared" si="2"/>
        <v>66</v>
      </c>
      <c r="M55" s="91"/>
    </row>
    <row r="56" spans="1:13" s="286" customFormat="1" x14ac:dyDescent="0.2">
      <c r="A56" s="288" t="s">
        <v>360</v>
      </c>
      <c r="B56" s="96">
        <v>24</v>
      </c>
      <c r="C56" s="97"/>
      <c r="D56" s="97"/>
      <c r="E56" s="152"/>
      <c r="F56" s="98">
        <v>19</v>
      </c>
      <c r="G56" s="99">
        <v>20</v>
      </c>
      <c r="H56" s="100">
        <v>1</v>
      </c>
      <c r="I56" s="99">
        <v>4</v>
      </c>
      <c r="J56" s="100"/>
      <c r="K56" s="101">
        <f t="shared" si="2"/>
        <v>68</v>
      </c>
      <c r="M56" s="91"/>
    </row>
    <row r="57" spans="1:13" s="286" customFormat="1" x14ac:dyDescent="0.2">
      <c r="A57" s="288" t="s">
        <v>361</v>
      </c>
      <c r="B57" s="96"/>
      <c r="C57" s="97"/>
      <c r="D57" s="97"/>
      <c r="E57" s="152"/>
      <c r="F57" s="98">
        <v>2</v>
      </c>
      <c r="G57" s="99">
        <v>3</v>
      </c>
      <c r="H57" s="100"/>
      <c r="I57" s="99">
        <v>1</v>
      </c>
      <c r="J57" s="100"/>
      <c r="K57" s="101">
        <f t="shared" si="2"/>
        <v>6</v>
      </c>
      <c r="M57" s="91"/>
    </row>
    <row r="58" spans="1:13" s="286" customFormat="1" x14ac:dyDescent="0.2">
      <c r="A58" s="288" t="s">
        <v>362</v>
      </c>
      <c r="B58" s="96"/>
      <c r="C58" s="97"/>
      <c r="D58" s="97"/>
      <c r="E58" s="152"/>
      <c r="F58" s="98"/>
      <c r="G58" s="99">
        <v>0</v>
      </c>
      <c r="H58" s="100"/>
      <c r="I58" s="99">
        <v>1</v>
      </c>
      <c r="J58" s="100"/>
      <c r="K58" s="101">
        <f t="shared" si="2"/>
        <v>1</v>
      </c>
      <c r="M58" s="91"/>
    </row>
    <row r="59" spans="1:13" s="286" customFormat="1" x14ac:dyDescent="0.2">
      <c r="A59" s="288" t="s">
        <v>363</v>
      </c>
      <c r="B59" s="96"/>
      <c r="C59" s="97"/>
      <c r="D59" s="97"/>
      <c r="E59" s="152"/>
      <c r="F59" s="98">
        <v>5</v>
      </c>
      <c r="G59" s="99">
        <v>0</v>
      </c>
      <c r="H59" s="100"/>
      <c r="I59" s="99">
        <v>2</v>
      </c>
      <c r="J59" s="100"/>
      <c r="K59" s="101">
        <f t="shared" si="2"/>
        <v>7</v>
      </c>
      <c r="M59" s="91"/>
    </row>
    <row r="60" spans="1:13" s="286" customFormat="1" x14ac:dyDescent="0.2">
      <c r="A60" s="288" t="s">
        <v>364</v>
      </c>
      <c r="B60" s="96">
        <v>1</v>
      </c>
      <c r="C60" s="97"/>
      <c r="D60" s="97"/>
      <c r="E60" s="152"/>
      <c r="F60" s="98">
        <v>2</v>
      </c>
      <c r="G60" s="99">
        <v>4</v>
      </c>
      <c r="H60" s="100">
        <v>3</v>
      </c>
      <c r="I60" s="99">
        <v>0</v>
      </c>
      <c r="J60" s="100"/>
      <c r="K60" s="101">
        <f t="shared" si="2"/>
        <v>10</v>
      </c>
      <c r="M60" s="91"/>
    </row>
    <row r="61" spans="1:13" s="286" customFormat="1" x14ac:dyDescent="0.2">
      <c r="A61" s="288" t="s">
        <v>365</v>
      </c>
      <c r="B61" s="96"/>
      <c r="C61" s="97"/>
      <c r="D61" s="97"/>
      <c r="E61" s="152"/>
      <c r="F61" s="98"/>
      <c r="G61" s="99">
        <v>0</v>
      </c>
      <c r="H61" s="100"/>
      <c r="I61" s="99">
        <v>2</v>
      </c>
      <c r="J61" s="100"/>
      <c r="K61" s="101">
        <f t="shared" si="2"/>
        <v>2</v>
      </c>
      <c r="M61" s="91"/>
    </row>
    <row r="62" spans="1:13" s="286" customFormat="1" x14ac:dyDescent="0.2">
      <c r="A62" s="288" t="s">
        <v>366</v>
      </c>
      <c r="B62" s="96">
        <v>1</v>
      </c>
      <c r="C62" s="97"/>
      <c r="D62" s="97"/>
      <c r="E62" s="152"/>
      <c r="F62" s="98">
        <v>9</v>
      </c>
      <c r="G62" s="99">
        <v>2</v>
      </c>
      <c r="H62" s="100"/>
      <c r="I62" s="99">
        <v>4</v>
      </c>
      <c r="J62" s="100"/>
      <c r="K62" s="101">
        <f t="shared" si="2"/>
        <v>16</v>
      </c>
      <c r="M62" s="91"/>
    </row>
    <row r="63" spans="1:13" s="286" customFormat="1" x14ac:dyDescent="0.2">
      <c r="A63" s="288" t="s">
        <v>367</v>
      </c>
      <c r="B63" s="96"/>
      <c r="C63" s="97"/>
      <c r="D63" s="97"/>
      <c r="E63" s="152"/>
      <c r="F63" s="98"/>
      <c r="G63" s="99"/>
      <c r="H63" s="100">
        <v>1</v>
      </c>
      <c r="I63" s="99"/>
      <c r="J63" s="100"/>
      <c r="K63" s="101">
        <f t="shared" si="2"/>
        <v>1</v>
      </c>
      <c r="M63" s="91"/>
    </row>
    <row r="64" spans="1:13" s="286" customFormat="1" x14ac:dyDescent="0.2">
      <c r="A64" s="288" t="s">
        <v>368</v>
      </c>
      <c r="B64" s="96"/>
      <c r="C64" s="97"/>
      <c r="D64" s="97"/>
      <c r="E64" s="152"/>
      <c r="F64" s="98"/>
      <c r="G64" s="99">
        <v>0</v>
      </c>
      <c r="H64" s="100"/>
      <c r="I64" s="99">
        <v>1</v>
      </c>
      <c r="J64" s="100"/>
      <c r="K64" s="101">
        <f t="shared" si="2"/>
        <v>1</v>
      </c>
      <c r="M64" s="91"/>
    </row>
    <row r="65" spans="1:13" s="286" customFormat="1" x14ac:dyDescent="0.2">
      <c r="A65" s="288" t="s">
        <v>369</v>
      </c>
      <c r="B65" s="96">
        <v>12</v>
      </c>
      <c r="C65" s="97"/>
      <c r="D65" s="97"/>
      <c r="E65" s="152"/>
      <c r="F65" s="98">
        <v>12</v>
      </c>
      <c r="G65" s="99">
        <v>38</v>
      </c>
      <c r="H65" s="100">
        <v>26</v>
      </c>
      <c r="I65" s="99">
        <v>32</v>
      </c>
      <c r="J65" s="100"/>
      <c r="K65" s="101">
        <f t="shared" ref="K65:K82" si="3">SUM(B65,F65:J65)</f>
        <v>120</v>
      </c>
      <c r="M65" s="91"/>
    </row>
    <row r="66" spans="1:13" s="286" customFormat="1" x14ac:dyDescent="0.2">
      <c r="A66" s="288" t="s">
        <v>370</v>
      </c>
      <c r="B66" s="96">
        <v>9</v>
      </c>
      <c r="C66" s="97"/>
      <c r="D66" s="97"/>
      <c r="E66" s="152"/>
      <c r="F66" s="98">
        <v>2</v>
      </c>
      <c r="G66" s="99">
        <v>14</v>
      </c>
      <c r="H66" s="100"/>
      <c r="I66" s="99">
        <v>9</v>
      </c>
      <c r="J66" s="100"/>
      <c r="K66" s="101">
        <f t="shared" si="3"/>
        <v>34</v>
      </c>
      <c r="M66" s="91"/>
    </row>
    <row r="67" spans="1:13" s="286" customFormat="1" x14ac:dyDescent="0.2">
      <c r="A67" s="288" t="s">
        <v>371</v>
      </c>
      <c r="B67" s="96">
        <v>7</v>
      </c>
      <c r="C67" s="97"/>
      <c r="D67" s="97"/>
      <c r="E67" s="152"/>
      <c r="F67" s="98">
        <v>1</v>
      </c>
      <c r="G67" s="99">
        <v>17</v>
      </c>
      <c r="H67" s="100">
        <v>2</v>
      </c>
      <c r="I67" s="99">
        <v>9</v>
      </c>
      <c r="J67" s="100"/>
      <c r="K67" s="101">
        <f t="shared" si="3"/>
        <v>36</v>
      </c>
      <c r="M67" s="91"/>
    </row>
    <row r="68" spans="1:13" s="286" customFormat="1" x14ac:dyDescent="0.2">
      <c r="A68" s="288" t="s">
        <v>372</v>
      </c>
      <c r="B68" s="96">
        <v>3</v>
      </c>
      <c r="C68" s="97"/>
      <c r="D68" s="97"/>
      <c r="E68" s="152"/>
      <c r="F68" s="98">
        <v>1</v>
      </c>
      <c r="G68" s="99">
        <v>20</v>
      </c>
      <c r="H68" s="100">
        <v>8</v>
      </c>
      <c r="I68" s="99">
        <v>5</v>
      </c>
      <c r="J68" s="100"/>
      <c r="K68" s="101">
        <f t="shared" si="3"/>
        <v>37</v>
      </c>
      <c r="M68" s="91"/>
    </row>
    <row r="69" spans="1:13" s="286" customFormat="1" x14ac:dyDescent="0.2">
      <c r="A69" s="288" t="s">
        <v>373</v>
      </c>
      <c r="B69" s="96"/>
      <c r="C69" s="97"/>
      <c r="D69" s="97"/>
      <c r="E69" s="152"/>
      <c r="F69" s="98">
        <v>2</v>
      </c>
      <c r="G69" s="99"/>
      <c r="H69" s="100"/>
      <c r="I69" s="99"/>
      <c r="J69" s="100"/>
      <c r="K69" s="101">
        <f t="shared" si="3"/>
        <v>2</v>
      </c>
      <c r="M69" s="91"/>
    </row>
    <row r="70" spans="1:13" s="286" customFormat="1" x14ac:dyDescent="0.2">
      <c r="A70" s="303" t="s">
        <v>374</v>
      </c>
      <c r="B70" s="96">
        <v>34</v>
      </c>
      <c r="C70" s="97"/>
      <c r="D70" s="97"/>
      <c r="E70" s="152"/>
      <c r="F70" s="98">
        <v>26</v>
      </c>
      <c r="G70" s="99">
        <v>36</v>
      </c>
      <c r="H70" s="100">
        <v>10</v>
      </c>
      <c r="I70" s="99">
        <v>12</v>
      </c>
      <c r="J70" s="100"/>
      <c r="K70" s="101">
        <f t="shared" si="3"/>
        <v>118</v>
      </c>
      <c r="M70" s="91"/>
    </row>
    <row r="71" spans="1:13" s="286" customFormat="1" x14ac:dyDescent="0.2">
      <c r="A71" s="288" t="s">
        <v>375</v>
      </c>
      <c r="B71" s="96"/>
      <c r="C71" s="97"/>
      <c r="D71" s="97"/>
      <c r="E71" s="152"/>
      <c r="F71" s="98">
        <v>1</v>
      </c>
      <c r="G71" s="99">
        <v>3</v>
      </c>
      <c r="H71" s="100"/>
      <c r="I71" s="99">
        <v>0</v>
      </c>
      <c r="J71" s="100"/>
      <c r="K71" s="101">
        <f t="shared" si="3"/>
        <v>4</v>
      </c>
      <c r="M71" s="91"/>
    </row>
    <row r="72" spans="1:13" s="286" customFormat="1" x14ac:dyDescent="0.2">
      <c r="A72" s="288" t="s">
        <v>376</v>
      </c>
      <c r="B72" s="96"/>
      <c r="C72" s="97"/>
      <c r="D72" s="97"/>
      <c r="E72" s="152"/>
      <c r="F72" s="98">
        <v>2</v>
      </c>
      <c r="G72" s="99"/>
      <c r="H72" s="100">
        <v>3</v>
      </c>
      <c r="I72" s="99"/>
      <c r="J72" s="100"/>
      <c r="K72" s="101">
        <f t="shared" si="3"/>
        <v>5</v>
      </c>
      <c r="M72" s="91"/>
    </row>
    <row r="73" spans="1:13" s="286" customFormat="1" x14ac:dyDescent="0.2">
      <c r="A73" s="288" t="s">
        <v>377</v>
      </c>
      <c r="B73" s="96">
        <v>44</v>
      </c>
      <c r="C73" s="97"/>
      <c r="D73" s="97"/>
      <c r="E73" s="152"/>
      <c r="F73" s="98">
        <v>63</v>
      </c>
      <c r="G73" s="99">
        <v>27</v>
      </c>
      <c r="H73" s="100"/>
      <c r="I73" s="99">
        <v>29</v>
      </c>
      <c r="J73" s="100"/>
      <c r="K73" s="101">
        <f t="shared" si="3"/>
        <v>163</v>
      </c>
      <c r="M73" s="91"/>
    </row>
    <row r="74" spans="1:13" s="286" customFormat="1" x14ac:dyDescent="0.2">
      <c r="A74" s="288" t="s">
        <v>378</v>
      </c>
      <c r="B74" s="96">
        <v>9</v>
      </c>
      <c r="C74" s="97"/>
      <c r="D74" s="97"/>
      <c r="E74" s="152"/>
      <c r="F74" s="98">
        <v>4</v>
      </c>
      <c r="G74" s="99">
        <v>2</v>
      </c>
      <c r="H74" s="100"/>
      <c r="I74" s="99">
        <v>4</v>
      </c>
      <c r="J74" s="100"/>
      <c r="K74" s="101">
        <f t="shared" si="3"/>
        <v>19</v>
      </c>
      <c r="M74" s="91"/>
    </row>
    <row r="75" spans="1:13" s="286" customFormat="1" x14ac:dyDescent="0.2">
      <c r="A75" s="288" t="s">
        <v>379</v>
      </c>
      <c r="B75" s="96">
        <v>6</v>
      </c>
      <c r="C75" s="97"/>
      <c r="D75" s="97"/>
      <c r="E75" s="152"/>
      <c r="F75" s="98"/>
      <c r="G75" s="99">
        <v>7</v>
      </c>
      <c r="H75" s="100">
        <v>1</v>
      </c>
      <c r="I75" s="99">
        <v>3</v>
      </c>
      <c r="J75" s="100"/>
      <c r="K75" s="101">
        <f t="shared" si="3"/>
        <v>17</v>
      </c>
      <c r="M75" s="91"/>
    </row>
    <row r="76" spans="1:13" s="286" customFormat="1" x14ac:dyDescent="0.2">
      <c r="A76" s="288" t="s">
        <v>380</v>
      </c>
      <c r="B76" s="96">
        <v>1</v>
      </c>
      <c r="C76" s="97"/>
      <c r="D76" s="97"/>
      <c r="E76" s="152"/>
      <c r="F76" s="98"/>
      <c r="G76" s="99">
        <v>3</v>
      </c>
      <c r="H76" s="100"/>
      <c r="I76" s="99">
        <v>3</v>
      </c>
      <c r="J76" s="100"/>
      <c r="K76" s="101">
        <f t="shared" si="3"/>
        <v>7</v>
      </c>
      <c r="M76" s="91"/>
    </row>
    <row r="77" spans="1:13" s="286" customFormat="1" x14ac:dyDescent="0.2">
      <c r="A77" s="288" t="s">
        <v>381</v>
      </c>
      <c r="B77" s="96">
        <v>2</v>
      </c>
      <c r="C77" s="97"/>
      <c r="D77" s="97"/>
      <c r="E77" s="152"/>
      <c r="F77" s="98"/>
      <c r="G77" s="99">
        <v>3</v>
      </c>
      <c r="H77" s="100"/>
      <c r="I77" s="99">
        <v>1</v>
      </c>
      <c r="J77" s="100"/>
      <c r="K77" s="101">
        <f t="shared" si="3"/>
        <v>6</v>
      </c>
      <c r="M77" s="91"/>
    </row>
    <row r="78" spans="1:13" s="286" customFormat="1" x14ac:dyDescent="0.2">
      <c r="A78" s="288" t="s">
        <v>382</v>
      </c>
      <c r="B78" s="96">
        <v>2</v>
      </c>
      <c r="C78" s="97"/>
      <c r="D78" s="97"/>
      <c r="E78" s="152"/>
      <c r="F78" s="98">
        <v>9</v>
      </c>
      <c r="G78" s="99">
        <v>5</v>
      </c>
      <c r="H78" s="100">
        <v>3</v>
      </c>
      <c r="I78" s="99">
        <v>1</v>
      </c>
      <c r="J78" s="100"/>
      <c r="K78" s="101">
        <f t="shared" si="3"/>
        <v>20</v>
      </c>
      <c r="M78" s="91"/>
    </row>
    <row r="79" spans="1:13" s="286" customFormat="1" x14ac:dyDescent="0.2">
      <c r="A79" s="288" t="s">
        <v>383</v>
      </c>
      <c r="B79" s="96"/>
      <c r="C79" s="97"/>
      <c r="D79" s="97"/>
      <c r="E79" s="152"/>
      <c r="F79" s="98">
        <v>2</v>
      </c>
      <c r="G79" s="99">
        <v>1</v>
      </c>
      <c r="H79" s="100">
        <v>1</v>
      </c>
      <c r="I79" s="99">
        <v>0</v>
      </c>
      <c r="J79" s="100"/>
      <c r="K79" s="101">
        <f t="shared" si="3"/>
        <v>4</v>
      </c>
      <c r="M79" s="91"/>
    </row>
    <row r="80" spans="1:13" s="286" customFormat="1" x14ac:dyDescent="0.2">
      <c r="A80" s="288" t="s">
        <v>384</v>
      </c>
      <c r="B80" s="96"/>
      <c r="C80" s="97"/>
      <c r="D80" s="97"/>
      <c r="E80" s="152"/>
      <c r="F80" s="98">
        <v>1</v>
      </c>
      <c r="G80" s="99">
        <v>1</v>
      </c>
      <c r="H80" s="100"/>
      <c r="I80" s="99">
        <v>0</v>
      </c>
      <c r="J80" s="100"/>
      <c r="K80" s="101">
        <f t="shared" si="3"/>
        <v>2</v>
      </c>
      <c r="M80" s="91"/>
    </row>
    <row r="81" spans="1:13" s="286" customFormat="1" x14ac:dyDescent="0.2">
      <c r="A81" s="288" t="s">
        <v>385</v>
      </c>
      <c r="B81" s="96">
        <v>2</v>
      </c>
      <c r="C81" s="97"/>
      <c r="D81" s="97"/>
      <c r="E81" s="152"/>
      <c r="F81" s="98"/>
      <c r="G81" s="99">
        <v>8</v>
      </c>
      <c r="H81" s="100"/>
      <c r="I81" s="99">
        <v>1</v>
      </c>
      <c r="J81" s="100"/>
      <c r="K81" s="101">
        <f t="shared" si="3"/>
        <v>11</v>
      </c>
      <c r="M81" s="91"/>
    </row>
    <row r="82" spans="1:13" s="286" customFormat="1" x14ac:dyDescent="0.2">
      <c r="A82" s="288" t="s">
        <v>386</v>
      </c>
      <c r="B82" s="96">
        <v>5</v>
      </c>
      <c r="C82" s="97"/>
      <c r="D82" s="97"/>
      <c r="E82" s="152"/>
      <c r="F82" s="98">
        <v>2</v>
      </c>
      <c r="G82" s="99">
        <v>1</v>
      </c>
      <c r="H82" s="100">
        <v>1</v>
      </c>
      <c r="I82" s="99">
        <v>1</v>
      </c>
      <c r="J82" s="100"/>
      <c r="K82" s="101">
        <f t="shared" si="3"/>
        <v>10</v>
      </c>
      <c r="M82" s="91"/>
    </row>
    <row r="83" spans="1:13" ht="13.5" thickBot="1" x14ac:dyDescent="0.25">
      <c r="A83" s="289" t="s">
        <v>112</v>
      </c>
      <c r="B83" s="290">
        <f t="shared" ref="B83:K83" si="4">SUM(B4:B82)</f>
        <v>310</v>
      </c>
      <c r="C83" s="291">
        <f t="shared" si="4"/>
        <v>1</v>
      </c>
      <c r="D83" s="291">
        <f t="shared" si="4"/>
        <v>0</v>
      </c>
      <c r="E83" s="291">
        <f t="shared" si="4"/>
        <v>0</v>
      </c>
      <c r="F83" s="292">
        <f t="shared" si="4"/>
        <v>256</v>
      </c>
      <c r="G83" s="120">
        <f t="shared" si="4"/>
        <v>412</v>
      </c>
      <c r="H83" s="242">
        <f t="shared" si="4"/>
        <v>91</v>
      </c>
      <c r="I83" s="293">
        <f t="shared" si="4"/>
        <v>273</v>
      </c>
      <c r="J83" s="242">
        <f t="shared" si="4"/>
        <v>0</v>
      </c>
      <c r="K83" s="294">
        <f t="shared" si="4"/>
        <v>1342</v>
      </c>
    </row>
    <row r="85" spans="1:13" x14ac:dyDescent="0.2">
      <c r="A85" s="551" t="s">
        <v>387</v>
      </c>
      <c r="B85" s="551"/>
      <c r="C85" s="551"/>
      <c r="D85" s="551"/>
      <c r="E85" s="551"/>
      <c r="F85" s="551"/>
      <c r="G85" s="551"/>
      <c r="H85" s="551"/>
      <c r="I85" s="551"/>
      <c r="J85" s="551"/>
      <c r="K85" s="551"/>
    </row>
    <row r="86" spans="1:13" ht="15" customHeight="1" x14ac:dyDescent="0.2">
      <c r="A86" s="551" t="s">
        <v>388</v>
      </c>
      <c r="B86" s="551"/>
      <c r="C86" s="551"/>
      <c r="D86" s="551"/>
      <c r="E86" s="551"/>
      <c r="F86" s="551"/>
      <c r="G86" s="551"/>
      <c r="H86" s="551"/>
      <c r="I86" s="551"/>
      <c r="J86" s="551"/>
      <c r="K86" s="551"/>
      <c r="M86" s="286"/>
    </row>
    <row r="87" spans="1:13" ht="25.5" customHeight="1" x14ac:dyDescent="0.2">
      <c r="A87" s="551" t="s">
        <v>389</v>
      </c>
      <c r="B87" s="551"/>
      <c r="C87" s="551"/>
      <c r="D87" s="551"/>
      <c r="E87" s="551"/>
      <c r="F87" s="551"/>
      <c r="G87" s="551"/>
      <c r="H87" s="551"/>
      <c r="I87" s="551"/>
      <c r="J87" s="551"/>
      <c r="K87" s="551"/>
      <c r="M87" s="286"/>
    </row>
    <row r="88" spans="1:13" ht="15" customHeight="1" x14ac:dyDescent="0.2">
      <c r="A88" s="551" t="s">
        <v>390</v>
      </c>
      <c r="B88" s="551"/>
      <c r="C88" s="551"/>
      <c r="D88" s="551"/>
      <c r="E88" s="551"/>
      <c r="F88" s="551"/>
      <c r="G88" s="551"/>
      <c r="H88" s="551"/>
      <c r="I88" s="551"/>
      <c r="J88" s="551"/>
      <c r="K88" s="551"/>
      <c r="M88" s="286"/>
    </row>
    <row r="89" spans="1:13" ht="26.25" customHeight="1" x14ac:dyDescent="0.2">
      <c r="A89" s="512" t="s">
        <v>391</v>
      </c>
      <c r="B89" s="512"/>
      <c r="C89" s="512"/>
      <c r="D89" s="512"/>
      <c r="E89" s="512"/>
      <c r="F89" s="512"/>
      <c r="G89" s="512"/>
      <c r="H89" s="512"/>
      <c r="I89" s="512"/>
      <c r="J89" s="512"/>
      <c r="K89" s="512"/>
    </row>
    <row r="90" spans="1:13" ht="26.25" customHeight="1" x14ac:dyDescent="0.2">
      <c r="A90" s="512" t="s">
        <v>392</v>
      </c>
      <c r="B90" s="512"/>
      <c r="C90" s="512"/>
      <c r="D90" s="512"/>
      <c r="E90" s="512"/>
      <c r="F90" s="512"/>
      <c r="G90" s="512"/>
      <c r="H90" s="512"/>
      <c r="I90" s="512"/>
      <c r="J90" s="512"/>
      <c r="K90" s="512"/>
    </row>
    <row r="91" spans="1:13" ht="25.5" customHeight="1" x14ac:dyDescent="0.2">
      <c r="A91" s="512" t="s">
        <v>393</v>
      </c>
      <c r="B91" s="512"/>
      <c r="C91" s="512"/>
      <c r="D91" s="512"/>
      <c r="E91" s="512"/>
      <c r="F91" s="512"/>
      <c r="G91" s="512"/>
      <c r="H91" s="512"/>
      <c r="I91" s="512"/>
      <c r="J91" s="512"/>
      <c r="K91" s="512"/>
    </row>
  </sheetData>
  <autoFilter ref="A2:K83" xr:uid="{4D268921-CED0-4E1C-8B99-D801415CE675}">
    <filterColumn colId="1" showButton="0"/>
    <filterColumn colId="2" showButton="0"/>
    <filterColumn colId="4" showButton="0"/>
  </autoFilter>
  <mergeCells count="15">
    <mergeCell ref="A91:K91"/>
    <mergeCell ref="A85:K85"/>
    <mergeCell ref="A86:K86"/>
    <mergeCell ref="A87:K87"/>
    <mergeCell ref="A88:K88"/>
    <mergeCell ref="A89:K89"/>
    <mergeCell ref="A90:K90"/>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69D87-E99F-41BB-A04D-262597A9F93B}">
  <sheetPr>
    <pageSetUpPr fitToPage="1"/>
  </sheetPr>
  <dimension ref="A1:N34"/>
  <sheetViews>
    <sheetView workbookViewId="0">
      <pane ySplit="3" topLeftCell="A21" activePane="bottomLeft" state="frozen"/>
      <selection pane="bottomLeft" activeCell="A2" sqref="A2:A3"/>
    </sheetView>
  </sheetViews>
  <sheetFormatPr defaultRowHeight="15" x14ac:dyDescent="0.25"/>
  <cols>
    <col min="1" max="1" width="32.7109375" customWidth="1"/>
    <col min="2" max="2" width="12.7109375" customWidth="1"/>
    <col min="3" max="3" width="12.7109375" style="216" customWidth="1"/>
    <col min="4" max="4" width="12.7109375" customWidth="1"/>
    <col min="5" max="5" width="12.7109375" style="216" customWidth="1"/>
    <col min="6" max="6" width="12.7109375" customWidth="1"/>
    <col min="7" max="7" width="12.7109375" style="216" customWidth="1"/>
    <col min="8" max="8" width="12.7109375" customWidth="1"/>
    <col min="9" max="9" width="12.7109375" style="216" customWidth="1"/>
    <col min="10" max="10" width="12.7109375" customWidth="1"/>
    <col min="11" max="11" width="12.7109375" style="216" customWidth="1"/>
    <col min="12" max="12" width="10.7109375" customWidth="1"/>
  </cols>
  <sheetData>
    <row r="1" spans="1:11" ht="18.75" customHeight="1" x14ac:dyDescent="0.25">
      <c r="A1" s="632" t="s">
        <v>394</v>
      </c>
      <c r="B1" s="633"/>
      <c r="C1" s="633"/>
      <c r="D1" s="633"/>
      <c r="E1" s="633"/>
      <c r="F1" s="633"/>
      <c r="G1" s="633"/>
      <c r="H1" s="633"/>
      <c r="I1" s="633"/>
      <c r="J1" s="633"/>
      <c r="K1" s="634"/>
    </row>
    <row r="2" spans="1:11" ht="15" customHeight="1" x14ac:dyDescent="0.25">
      <c r="A2" s="635" t="s">
        <v>488</v>
      </c>
      <c r="B2" s="490" t="s">
        <v>71</v>
      </c>
      <c r="C2" s="490"/>
      <c r="D2" s="490" t="s">
        <v>72</v>
      </c>
      <c r="E2" s="490"/>
      <c r="F2" s="490" t="s">
        <v>73</v>
      </c>
      <c r="G2" s="490"/>
      <c r="H2" s="490" t="s">
        <v>74</v>
      </c>
      <c r="I2" s="490"/>
      <c r="J2" s="637" t="s">
        <v>395</v>
      </c>
      <c r="K2" s="638"/>
    </row>
    <row r="3" spans="1:11" ht="15" customHeight="1" thickBot="1" x14ac:dyDescent="0.3">
      <c r="A3" s="636"/>
      <c r="B3" s="201" t="s">
        <v>396</v>
      </c>
      <c r="C3" s="212" t="s">
        <v>397</v>
      </c>
      <c r="D3" s="201" t="s">
        <v>396</v>
      </c>
      <c r="E3" s="212" t="s">
        <v>397</v>
      </c>
      <c r="F3" s="201" t="s">
        <v>396</v>
      </c>
      <c r="G3" s="212" t="s">
        <v>397</v>
      </c>
      <c r="H3" s="201" t="s">
        <v>396</v>
      </c>
      <c r="I3" s="212" t="s">
        <v>397</v>
      </c>
      <c r="J3" s="325" t="s">
        <v>396</v>
      </c>
      <c r="K3" s="218" t="s">
        <v>397</v>
      </c>
    </row>
    <row r="4" spans="1:11" x14ac:dyDescent="0.25">
      <c r="A4" s="77" t="s">
        <v>489</v>
      </c>
      <c r="B4" s="639"/>
      <c r="C4" s="639"/>
      <c r="D4" s="639"/>
      <c r="E4" s="639"/>
      <c r="F4" s="639"/>
      <c r="G4" s="639"/>
      <c r="H4" s="639"/>
      <c r="I4" s="639"/>
      <c r="J4" s="639"/>
      <c r="K4" s="219"/>
    </row>
    <row r="5" spans="1:11" ht="45" customHeight="1" x14ac:dyDescent="0.25">
      <c r="A5" s="375" t="s">
        <v>398</v>
      </c>
      <c r="B5" s="184">
        <v>0.04</v>
      </c>
      <c r="C5" s="213">
        <v>6</v>
      </c>
      <c r="D5" s="184"/>
      <c r="E5" s="213"/>
      <c r="F5" s="184">
        <v>0.14473684210526316</v>
      </c>
      <c r="G5" s="213">
        <v>11</v>
      </c>
      <c r="H5" s="184">
        <v>0.4</v>
      </c>
      <c r="I5" s="213">
        <v>4</v>
      </c>
      <c r="J5" s="199">
        <v>8.8983050847457626E-2</v>
      </c>
      <c r="K5" s="220">
        <v>21</v>
      </c>
    </row>
    <row r="6" spans="1:11" ht="51.75" x14ac:dyDescent="0.25">
      <c r="A6" s="375" t="s">
        <v>399</v>
      </c>
      <c r="B6" s="72"/>
      <c r="C6" s="214"/>
      <c r="D6" s="72"/>
      <c r="E6" s="214"/>
      <c r="F6" s="72"/>
      <c r="G6" s="214"/>
      <c r="H6" s="185">
        <v>0.3</v>
      </c>
      <c r="I6" s="217">
        <v>3</v>
      </c>
      <c r="J6" s="202">
        <f>H6</f>
        <v>0.3</v>
      </c>
      <c r="K6" s="221">
        <f>I6</f>
        <v>3</v>
      </c>
    </row>
    <row r="7" spans="1:11" x14ac:dyDescent="0.25">
      <c r="A7" s="70" t="s">
        <v>490</v>
      </c>
      <c r="B7" s="629"/>
      <c r="C7" s="629"/>
      <c r="D7" s="629"/>
      <c r="E7" s="629"/>
      <c r="F7" s="629"/>
      <c r="G7" s="629"/>
      <c r="H7" s="629"/>
      <c r="I7" s="629"/>
      <c r="J7" s="629"/>
      <c r="K7" s="222"/>
    </row>
    <row r="8" spans="1:11" ht="45" customHeight="1" x14ac:dyDescent="0.25">
      <c r="A8" s="375" t="s">
        <v>398</v>
      </c>
      <c r="B8" s="184">
        <v>0.15178571428571427</v>
      </c>
      <c r="C8" s="213">
        <v>17</v>
      </c>
      <c r="D8" s="184"/>
      <c r="E8" s="213"/>
      <c r="F8" s="184">
        <v>0.20833333333333334</v>
      </c>
      <c r="G8" s="213">
        <v>10</v>
      </c>
      <c r="H8" s="184">
        <v>0</v>
      </c>
      <c r="I8" s="213">
        <v>0</v>
      </c>
      <c r="J8" s="199">
        <v>0.16564417177914109</v>
      </c>
      <c r="K8" s="220">
        <v>27</v>
      </c>
    </row>
    <row r="9" spans="1:11" ht="51.75" x14ac:dyDescent="0.25">
      <c r="A9" s="375" t="s">
        <v>400</v>
      </c>
      <c r="B9" s="72"/>
      <c r="C9" s="214"/>
      <c r="D9" s="72"/>
      <c r="E9" s="214"/>
      <c r="F9" s="72"/>
      <c r="G9" s="214"/>
      <c r="H9" s="185">
        <v>0</v>
      </c>
      <c r="I9" s="217">
        <v>0</v>
      </c>
      <c r="J9" s="202">
        <f>H9</f>
        <v>0</v>
      </c>
      <c r="K9" s="221">
        <f>I9</f>
        <v>0</v>
      </c>
    </row>
    <row r="10" spans="1:11" x14ac:dyDescent="0.25">
      <c r="A10" s="70" t="s">
        <v>491</v>
      </c>
      <c r="B10" s="629"/>
      <c r="C10" s="629"/>
      <c r="D10" s="629"/>
      <c r="E10" s="629"/>
      <c r="F10" s="629"/>
      <c r="G10" s="629"/>
      <c r="H10" s="629"/>
      <c r="I10" s="629"/>
      <c r="J10" s="629"/>
      <c r="K10" s="222"/>
    </row>
    <row r="11" spans="1:11" ht="45" customHeight="1" x14ac:dyDescent="0.25">
      <c r="A11" s="375" t="s">
        <v>398</v>
      </c>
      <c r="B11" s="184">
        <v>4.4817927170868348E-2</v>
      </c>
      <c r="C11" s="213">
        <v>16</v>
      </c>
      <c r="D11" s="184">
        <v>4.2253521126760563E-2</v>
      </c>
      <c r="E11" s="213">
        <v>3</v>
      </c>
      <c r="F11" s="184">
        <v>0.14285714285714285</v>
      </c>
      <c r="G11" s="213">
        <v>16</v>
      </c>
      <c r="H11" s="184">
        <v>0.14285714285714285</v>
      </c>
      <c r="I11" s="213">
        <v>1</v>
      </c>
      <c r="J11" s="199">
        <v>6.5813528336380253E-2</v>
      </c>
      <c r="K11" s="220">
        <v>36</v>
      </c>
    </row>
    <row r="12" spans="1:11" ht="51.75" x14ac:dyDescent="0.25">
      <c r="A12" s="375" t="s">
        <v>400</v>
      </c>
      <c r="B12" s="72"/>
      <c r="C12" s="214"/>
      <c r="D12" s="72"/>
      <c r="E12" s="214"/>
      <c r="F12" s="72"/>
      <c r="G12" s="214"/>
      <c r="H12" s="185">
        <v>0</v>
      </c>
      <c r="I12" s="217">
        <v>0</v>
      </c>
      <c r="J12" s="202">
        <f>H12</f>
        <v>0</v>
      </c>
      <c r="K12" s="221">
        <f>I12</f>
        <v>0</v>
      </c>
    </row>
    <row r="13" spans="1:11" x14ac:dyDescent="0.25">
      <c r="A13" s="70" t="s">
        <v>492</v>
      </c>
      <c r="B13" s="629"/>
      <c r="C13" s="629"/>
      <c r="D13" s="629"/>
      <c r="E13" s="629"/>
      <c r="F13" s="629"/>
      <c r="G13" s="629"/>
      <c r="H13" s="629"/>
      <c r="I13" s="629"/>
      <c r="J13" s="629"/>
      <c r="K13" s="222"/>
    </row>
    <row r="14" spans="1:11" ht="39" x14ac:dyDescent="0.25">
      <c r="A14" s="375" t="s">
        <v>398</v>
      </c>
      <c r="B14" s="184">
        <v>2.1582733812949641E-2</v>
      </c>
      <c r="C14" s="213">
        <v>3</v>
      </c>
      <c r="D14" s="184"/>
      <c r="E14" s="213"/>
      <c r="F14" s="184">
        <v>7.2164948453608241E-2</v>
      </c>
      <c r="G14" s="213">
        <v>7</v>
      </c>
      <c r="H14" s="184">
        <v>0.87179487179487181</v>
      </c>
      <c r="I14" s="213">
        <v>34</v>
      </c>
      <c r="J14" s="199">
        <v>0.16</v>
      </c>
      <c r="K14" s="220">
        <v>44</v>
      </c>
    </row>
    <row r="15" spans="1:11" ht="51.75" x14ac:dyDescent="0.25">
      <c r="A15" s="375" t="s">
        <v>400</v>
      </c>
      <c r="B15" s="72"/>
      <c r="C15" s="214"/>
      <c r="D15" s="72"/>
      <c r="E15" s="214"/>
      <c r="F15" s="72"/>
      <c r="G15" s="214"/>
      <c r="H15" s="185">
        <v>0.82051282051282048</v>
      </c>
      <c r="I15" s="217">
        <v>32</v>
      </c>
      <c r="J15" s="202">
        <f>H15</f>
        <v>0.82051282051282048</v>
      </c>
      <c r="K15" s="221">
        <f>I15</f>
        <v>32</v>
      </c>
    </row>
    <row r="16" spans="1:11" x14ac:dyDescent="0.25">
      <c r="A16" s="70" t="s">
        <v>493</v>
      </c>
      <c r="B16" s="629"/>
      <c r="C16" s="629"/>
      <c r="D16" s="629"/>
      <c r="E16" s="629"/>
      <c r="F16" s="629"/>
      <c r="G16" s="629"/>
      <c r="H16" s="629"/>
      <c r="I16" s="629"/>
      <c r="J16" s="629"/>
      <c r="K16" s="222"/>
    </row>
    <row r="17" spans="1:14" ht="39" x14ac:dyDescent="0.25">
      <c r="A17" s="375" t="s">
        <v>398</v>
      </c>
      <c r="B17" s="184">
        <v>0</v>
      </c>
      <c r="C17" s="213">
        <v>0</v>
      </c>
      <c r="D17" s="184"/>
      <c r="E17" s="213"/>
      <c r="F17" s="184">
        <v>0</v>
      </c>
      <c r="G17" s="213">
        <v>0</v>
      </c>
      <c r="H17" s="184">
        <v>0.66666666666666663</v>
      </c>
      <c r="I17" s="213">
        <v>6</v>
      </c>
      <c r="J17" s="199">
        <v>0.2608695652173913</v>
      </c>
      <c r="K17" s="220">
        <v>6</v>
      </c>
      <c r="M17" s="376"/>
      <c r="N17" s="376"/>
    </row>
    <row r="18" spans="1:14" ht="51.75" x14ac:dyDescent="0.25">
      <c r="A18" s="375" t="s">
        <v>400</v>
      </c>
      <c r="B18" s="72"/>
      <c r="C18" s="214"/>
      <c r="D18" s="72"/>
      <c r="E18" s="214"/>
      <c r="F18" s="72"/>
      <c r="G18" s="214"/>
      <c r="H18" s="185">
        <v>0.66666666666666663</v>
      </c>
      <c r="I18" s="217">
        <v>6</v>
      </c>
      <c r="J18" s="202">
        <f>H18</f>
        <v>0.66666666666666663</v>
      </c>
      <c r="K18" s="221">
        <f>I18</f>
        <v>6</v>
      </c>
      <c r="M18" s="376"/>
      <c r="N18" s="376"/>
    </row>
    <row r="19" spans="1:14" x14ac:dyDescent="0.25">
      <c r="A19" s="70" t="s">
        <v>494</v>
      </c>
      <c r="B19" s="629"/>
      <c r="C19" s="629"/>
      <c r="D19" s="629"/>
      <c r="E19" s="629"/>
      <c r="F19" s="629"/>
      <c r="G19" s="629"/>
      <c r="H19" s="629"/>
      <c r="I19" s="629"/>
      <c r="J19" s="629"/>
      <c r="K19" s="222"/>
      <c r="M19" s="376"/>
      <c r="N19" s="376"/>
    </row>
    <row r="20" spans="1:14" ht="39" x14ac:dyDescent="0.25">
      <c r="A20" s="375" t="s">
        <v>398</v>
      </c>
      <c r="B20" s="184">
        <v>9.1743119266055051E-3</v>
      </c>
      <c r="C20" s="213">
        <v>1</v>
      </c>
      <c r="D20" s="184"/>
      <c r="E20" s="213"/>
      <c r="F20" s="184">
        <v>8.3333333333333329E-2</v>
      </c>
      <c r="G20" s="213">
        <v>6</v>
      </c>
      <c r="H20" s="184">
        <v>0.5</v>
      </c>
      <c r="I20" s="213">
        <v>2</v>
      </c>
      <c r="J20" s="199">
        <v>4.8648648648648651E-2</v>
      </c>
      <c r="K20" s="220">
        <v>9</v>
      </c>
      <c r="M20" s="376"/>
      <c r="N20" s="376"/>
    </row>
    <row r="21" spans="1:14" ht="51.75" x14ac:dyDescent="0.25">
      <c r="A21" s="375" t="s">
        <v>400</v>
      </c>
      <c r="B21" s="72"/>
      <c r="C21" s="214"/>
      <c r="D21" s="72"/>
      <c r="E21" s="214"/>
      <c r="F21" s="72"/>
      <c r="G21" s="214"/>
      <c r="H21" s="185">
        <v>0.5</v>
      </c>
      <c r="I21" s="217">
        <v>2</v>
      </c>
      <c r="J21" s="202">
        <f>H21</f>
        <v>0.5</v>
      </c>
      <c r="K21" s="221">
        <f>I21</f>
        <v>2</v>
      </c>
      <c r="M21" s="376"/>
      <c r="N21" s="376"/>
    </row>
    <row r="22" spans="1:14" x14ac:dyDescent="0.25">
      <c r="A22" s="70" t="s">
        <v>495</v>
      </c>
      <c r="B22" s="629"/>
      <c r="C22" s="629"/>
      <c r="D22" s="629"/>
      <c r="E22" s="629"/>
      <c r="F22" s="629"/>
      <c r="G22" s="629"/>
      <c r="H22" s="629"/>
      <c r="I22" s="629"/>
      <c r="J22" s="629"/>
      <c r="K22" s="222"/>
      <c r="M22" s="376"/>
      <c r="N22" s="376"/>
    </row>
    <row r="23" spans="1:14" ht="39" x14ac:dyDescent="0.25">
      <c r="A23" s="375" t="s">
        <v>398</v>
      </c>
      <c r="B23" s="184">
        <v>3.3707865168539325E-2</v>
      </c>
      <c r="C23" s="213">
        <v>9</v>
      </c>
      <c r="D23" s="184"/>
      <c r="E23" s="213"/>
      <c r="F23" s="184">
        <v>2.8985507246376812E-2</v>
      </c>
      <c r="G23" s="213">
        <v>2</v>
      </c>
      <c r="H23" s="184">
        <v>0.14285714285714285</v>
      </c>
      <c r="I23" s="213">
        <v>1</v>
      </c>
      <c r="J23" s="199">
        <v>3.4985422740524783E-2</v>
      </c>
      <c r="K23" s="220">
        <v>12</v>
      </c>
      <c r="M23" s="376"/>
      <c r="N23" s="376"/>
    </row>
    <row r="24" spans="1:14" ht="51.75" x14ac:dyDescent="0.25">
      <c r="A24" s="375" t="s">
        <v>400</v>
      </c>
      <c r="B24" s="72"/>
      <c r="C24" s="214"/>
      <c r="D24" s="72"/>
      <c r="E24" s="214"/>
      <c r="F24" s="72"/>
      <c r="G24" s="214"/>
      <c r="H24" s="185">
        <v>0.14285714285714285</v>
      </c>
      <c r="I24" s="217">
        <v>1</v>
      </c>
      <c r="J24" s="202">
        <f>H24</f>
        <v>0.14285714285714285</v>
      </c>
      <c r="K24" s="221">
        <f>I24</f>
        <v>1</v>
      </c>
      <c r="M24" s="376"/>
      <c r="N24" s="376"/>
    </row>
    <row r="25" spans="1:14" x14ac:dyDescent="0.25">
      <c r="A25" s="70" t="s">
        <v>496</v>
      </c>
      <c r="B25" s="629"/>
      <c r="C25" s="629"/>
      <c r="D25" s="629"/>
      <c r="E25" s="629"/>
      <c r="F25" s="629"/>
      <c r="G25" s="629"/>
      <c r="H25" s="629"/>
      <c r="I25" s="629"/>
      <c r="J25" s="629"/>
      <c r="K25" s="222"/>
      <c r="M25" s="376"/>
      <c r="N25" s="376"/>
    </row>
    <row r="26" spans="1:14" ht="39" x14ac:dyDescent="0.25">
      <c r="A26" s="375" t="s">
        <v>398</v>
      </c>
      <c r="B26" s="184">
        <v>1.50375939849624E-2</v>
      </c>
      <c r="C26" s="213">
        <v>2</v>
      </c>
      <c r="D26" s="184"/>
      <c r="E26" s="213"/>
      <c r="F26" s="184">
        <v>8.1081081081081086E-2</v>
      </c>
      <c r="G26" s="213">
        <v>9</v>
      </c>
      <c r="H26" s="184">
        <v>0.41666666666666669</v>
      </c>
      <c r="I26" s="213">
        <v>15</v>
      </c>
      <c r="J26" s="199">
        <v>9.285714285714286E-2</v>
      </c>
      <c r="K26" s="220">
        <v>26</v>
      </c>
      <c r="M26" s="376"/>
      <c r="N26" s="376"/>
    </row>
    <row r="27" spans="1:14" ht="51.75" x14ac:dyDescent="0.25">
      <c r="A27" s="375" t="s">
        <v>400</v>
      </c>
      <c r="B27" s="72"/>
      <c r="C27" s="214"/>
      <c r="D27" s="72"/>
      <c r="E27" s="214"/>
      <c r="F27" s="72"/>
      <c r="G27" s="214"/>
      <c r="H27" s="185">
        <v>0.33333333333333331</v>
      </c>
      <c r="I27" s="217">
        <v>12</v>
      </c>
      <c r="J27" s="202">
        <f>H27</f>
        <v>0.33333333333333331</v>
      </c>
      <c r="K27" s="221">
        <f>I27</f>
        <v>12</v>
      </c>
      <c r="M27" s="376"/>
      <c r="N27" s="376"/>
    </row>
    <row r="28" spans="1:14" ht="26.25" x14ac:dyDescent="0.25">
      <c r="A28" s="70" t="s">
        <v>488</v>
      </c>
      <c r="B28" s="629"/>
      <c r="C28" s="629"/>
      <c r="D28" s="629"/>
      <c r="E28" s="629"/>
      <c r="F28" s="629"/>
      <c r="G28" s="629"/>
      <c r="H28" s="629"/>
      <c r="I28" s="629"/>
      <c r="J28" s="629"/>
      <c r="K28" s="222"/>
      <c r="M28" s="376"/>
      <c r="N28" s="376"/>
    </row>
    <row r="29" spans="1:14" ht="45" customHeight="1" x14ac:dyDescent="0.25">
      <c r="A29" s="375" t="s">
        <v>398</v>
      </c>
      <c r="B29" s="200">
        <v>4.2419481539670068E-2</v>
      </c>
      <c r="C29" s="215">
        <v>54</v>
      </c>
      <c r="D29" s="200">
        <v>4.2253521126760563E-2</v>
      </c>
      <c r="E29" s="215">
        <v>3</v>
      </c>
      <c r="F29" s="200">
        <v>0.10286677908937605</v>
      </c>
      <c r="G29" s="215">
        <v>61</v>
      </c>
      <c r="H29" s="377">
        <v>0.54782608695652169</v>
      </c>
      <c r="I29" s="378">
        <v>63</v>
      </c>
      <c r="J29" s="199">
        <v>8.8206627680311886E-2</v>
      </c>
      <c r="K29" s="220">
        <v>181</v>
      </c>
      <c r="M29" s="376"/>
      <c r="N29" s="376"/>
    </row>
    <row r="30" spans="1:14" ht="51.75" x14ac:dyDescent="0.25">
      <c r="A30" s="375" t="s">
        <v>400</v>
      </c>
      <c r="B30" s="72"/>
      <c r="C30" s="214"/>
      <c r="D30" s="72"/>
      <c r="E30" s="214"/>
      <c r="F30" s="72"/>
      <c r="G30" s="214"/>
      <c r="H30" s="185">
        <v>0.48695652173913045</v>
      </c>
      <c r="I30" s="217">
        <v>56</v>
      </c>
      <c r="J30" s="202">
        <f>H30</f>
        <v>0.48695652173913045</v>
      </c>
      <c r="K30" s="221">
        <f>K6+K9+K12+K15+K18+K21+K24+K27</f>
        <v>56</v>
      </c>
      <c r="M30" s="376"/>
      <c r="N30" s="376"/>
    </row>
    <row r="32" spans="1:14" x14ac:dyDescent="0.25">
      <c r="A32" s="630" t="s">
        <v>184</v>
      </c>
      <c r="B32" s="630"/>
      <c r="C32" s="630"/>
      <c r="D32" s="630"/>
      <c r="E32" s="630"/>
      <c r="F32" s="630"/>
      <c r="G32" s="630"/>
      <c r="H32" s="630"/>
      <c r="I32" s="630"/>
      <c r="J32" s="630"/>
      <c r="K32" s="223"/>
    </row>
    <row r="33" spans="1:11" s="186" customFormat="1" ht="46.5" customHeight="1" x14ac:dyDescent="0.25">
      <c r="A33" s="631" t="s">
        <v>401</v>
      </c>
      <c r="B33" s="631"/>
      <c r="C33" s="631"/>
      <c r="D33" s="631"/>
      <c r="E33" s="631"/>
      <c r="F33" s="631"/>
      <c r="G33" s="631"/>
      <c r="H33" s="631"/>
      <c r="I33" s="631"/>
      <c r="J33" s="631"/>
      <c r="K33" s="224"/>
    </row>
    <row r="34" spans="1:11" ht="15" customHeight="1" x14ac:dyDescent="0.25"/>
  </sheetData>
  <mergeCells count="18">
    <mergeCell ref="B19:J19"/>
    <mergeCell ref="A1:K1"/>
    <mergeCell ref="A2:A3"/>
    <mergeCell ref="B2:C2"/>
    <mergeCell ref="D2:E2"/>
    <mergeCell ref="F2:G2"/>
    <mergeCell ref="H2:I2"/>
    <mergeCell ref="J2:K2"/>
    <mergeCell ref="B4:J4"/>
    <mergeCell ref="B7:J7"/>
    <mergeCell ref="B10:J10"/>
    <mergeCell ref="B13:J13"/>
    <mergeCell ref="B16:J16"/>
    <mergeCell ref="B22:J22"/>
    <mergeCell ref="B25:J25"/>
    <mergeCell ref="B28:J28"/>
    <mergeCell ref="A32:J32"/>
    <mergeCell ref="A33:J33"/>
  </mergeCells>
  <pageMargins left="0.7" right="0.7" top="0.78740157499999996" bottom="0.78740157499999996" header="0.3" footer="0.3"/>
  <pageSetup paperSize="9" scale="8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1D68A-82AF-4290-9B72-2C7BEA206847}">
  <dimension ref="A1:G17"/>
  <sheetViews>
    <sheetView workbookViewId="0">
      <selection activeCell="A2" sqref="A2:A3"/>
    </sheetView>
  </sheetViews>
  <sheetFormatPr defaultColWidth="9.140625" defaultRowHeight="12.75" x14ac:dyDescent="0.2"/>
  <cols>
    <col min="1" max="1" width="34.28515625" style="2" customWidth="1"/>
    <col min="2" max="4" width="15.28515625" style="1" customWidth="1"/>
    <col min="5" max="5" width="14.5703125" style="1" customWidth="1"/>
    <col min="6" max="16384" width="9.140625" style="1"/>
  </cols>
  <sheetData>
    <row r="1" spans="1:7" ht="42.75" customHeight="1" x14ac:dyDescent="0.25">
      <c r="A1" s="602" t="s">
        <v>402</v>
      </c>
      <c r="B1" s="604"/>
      <c r="C1" s="604"/>
      <c r="D1" s="604"/>
      <c r="E1" s="605"/>
      <c r="G1" s="63"/>
    </row>
    <row r="2" spans="1:7" s="4" customFormat="1" ht="15" customHeight="1" x14ac:dyDescent="0.2">
      <c r="A2" s="640" t="s">
        <v>488</v>
      </c>
      <c r="B2" s="484" t="s">
        <v>403</v>
      </c>
      <c r="C2" s="486"/>
      <c r="D2" s="484" t="s">
        <v>404</v>
      </c>
      <c r="E2" s="622"/>
    </row>
    <row r="3" spans="1:7" s="4" customFormat="1" ht="15" customHeight="1" x14ac:dyDescent="0.2">
      <c r="A3" s="641"/>
      <c r="B3" s="313" t="s">
        <v>405</v>
      </c>
      <c r="C3" s="313" t="s">
        <v>406</v>
      </c>
      <c r="D3" s="313" t="s">
        <v>405</v>
      </c>
      <c r="E3" s="273" t="s">
        <v>406</v>
      </c>
    </row>
    <row r="4" spans="1:7" s="5" customFormat="1" ht="15" customHeight="1" x14ac:dyDescent="0.2">
      <c r="A4" s="146" t="s">
        <v>489</v>
      </c>
      <c r="B4" s="88">
        <v>2</v>
      </c>
      <c r="C4" s="278">
        <v>0</v>
      </c>
      <c r="D4" s="278">
        <v>1</v>
      </c>
      <c r="E4" s="416">
        <v>0</v>
      </c>
    </row>
    <row r="5" spans="1:7" s="5" customFormat="1" ht="15" customHeight="1" x14ac:dyDescent="0.2">
      <c r="A5" s="146" t="s">
        <v>490</v>
      </c>
      <c r="B5" s="88">
        <v>2</v>
      </c>
      <c r="C5" s="278">
        <v>0</v>
      </c>
      <c r="D5" s="278">
        <v>4</v>
      </c>
      <c r="E5" s="416">
        <v>0</v>
      </c>
    </row>
    <row r="6" spans="1:7" s="5" customFormat="1" ht="15" customHeight="1" x14ac:dyDescent="0.2">
      <c r="A6" s="146" t="s">
        <v>491</v>
      </c>
      <c r="B6" s="88">
        <v>1</v>
      </c>
      <c r="C6" s="278">
        <v>1</v>
      </c>
      <c r="D6" s="278">
        <v>1</v>
      </c>
      <c r="E6" s="416">
        <v>1</v>
      </c>
    </row>
    <row r="7" spans="1:7" s="5" customFormat="1" ht="15" customHeight="1" x14ac:dyDescent="0.2">
      <c r="A7" s="146" t="s">
        <v>492</v>
      </c>
      <c r="B7" s="88">
        <v>2</v>
      </c>
      <c r="C7" s="278">
        <v>0</v>
      </c>
      <c r="D7" s="278">
        <v>2</v>
      </c>
      <c r="E7" s="416">
        <v>0</v>
      </c>
    </row>
    <row r="8" spans="1:7" s="5" customFormat="1" ht="15" customHeight="1" x14ac:dyDescent="0.2">
      <c r="A8" s="146" t="s">
        <v>493</v>
      </c>
      <c r="B8" s="88">
        <v>3</v>
      </c>
      <c r="C8" s="278">
        <v>0</v>
      </c>
      <c r="D8" s="278">
        <v>7</v>
      </c>
      <c r="E8" s="416">
        <v>0</v>
      </c>
    </row>
    <row r="9" spans="1:7" s="5" customFormat="1" ht="15" customHeight="1" x14ac:dyDescent="0.2">
      <c r="A9" s="146" t="s">
        <v>494</v>
      </c>
      <c r="B9" s="88">
        <v>1</v>
      </c>
      <c r="C9" s="278">
        <v>0</v>
      </c>
      <c r="D9" s="278">
        <v>5</v>
      </c>
      <c r="E9" s="416">
        <v>0</v>
      </c>
    </row>
    <row r="10" spans="1:7" s="5" customFormat="1" ht="15" customHeight="1" x14ac:dyDescent="0.2">
      <c r="A10" s="146" t="s">
        <v>495</v>
      </c>
      <c r="B10" s="88">
        <v>9</v>
      </c>
      <c r="C10" s="278">
        <v>0</v>
      </c>
      <c r="D10" s="278">
        <v>5</v>
      </c>
      <c r="E10" s="416">
        <v>0</v>
      </c>
    </row>
    <row r="11" spans="1:7" s="5" customFormat="1" ht="15" customHeight="1" x14ac:dyDescent="0.2">
      <c r="A11" s="146" t="s">
        <v>496</v>
      </c>
      <c r="B11" s="88">
        <v>1</v>
      </c>
      <c r="C11" s="278">
        <v>0</v>
      </c>
      <c r="D11" s="278">
        <v>1</v>
      </c>
      <c r="E11" s="416">
        <v>0</v>
      </c>
    </row>
    <row r="12" spans="1:7" s="5" customFormat="1" ht="15" customHeight="1" x14ac:dyDescent="0.2">
      <c r="A12" s="146" t="s">
        <v>207</v>
      </c>
      <c r="B12" s="88">
        <v>5</v>
      </c>
      <c r="C12" s="278">
        <v>0</v>
      </c>
      <c r="D12" s="278">
        <v>5</v>
      </c>
      <c r="E12" s="416">
        <v>0</v>
      </c>
    </row>
    <row r="13" spans="1:7" ht="12.75" customHeight="1" thickBot="1" x14ac:dyDescent="0.25">
      <c r="A13" s="120" t="s">
        <v>75</v>
      </c>
      <c r="B13" s="284">
        <f>SUM(B4:B12)</f>
        <v>26</v>
      </c>
      <c r="C13" s="284">
        <f>SUM(C4:C12)</f>
        <v>1</v>
      </c>
      <c r="D13" s="284">
        <f>SUM(D4:D12)</f>
        <v>31</v>
      </c>
      <c r="E13" s="417">
        <f>SUM(E4:E12)</f>
        <v>1</v>
      </c>
    </row>
    <row r="14" spans="1:7" ht="12.75" customHeight="1" x14ac:dyDescent="0.2">
      <c r="A14" s="280"/>
      <c r="B14" s="280"/>
      <c r="C14" s="280"/>
      <c r="D14" s="280"/>
      <c r="E14" s="280"/>
    </row>
    <row r="15" spans="1:7" x14ac:dyDescent="0.2">
      <c r="A15" s="91" t="s">
        <v>108</v>
      </c>
      <c r="B15" s="91"/>
      <c r="C15" s="91"/>
      <c r="D15" s="91"/>
      <c r="E15" s="91"/>
    </row>
    <row r="16" spans="1:7" ht="39.950000000000003" customHeight="1" x14ac:dyDescent="0.2">
      <c r="A16" s="512" t="s">
        <v>407</v>
      </c>
      <c r="B16" s="512"/>
      <c r="C16" s="512"/>
      <c r="D16" s="512"/>
      <c r="E16" s="512"/>
    </row>
    <row r="17" spans="1:5" ht="25.5" customHeight="1" x14ac:dyDescent="0.2">
      <c r="A17" s="512" t="s">
        <v>408</v>
      </c>
      <c r="B17" s="512"/>
      <c r="C17" s="512"/>
      <c r="D17" s="512"/>
      <c r="E17" s="512"/>
    </row>
  </sheetData>
  <mergeCells count="6">
    <mergeCell ref="A17:E17"/>
    <mergeCell ref="A1:E1"/>
    <mergeCell ref="A2:A3"/>
    <mergeCell ref="B2:C2"/>
    <mergeCell ref="D2:E2"/>
    <mergeCell ref="A16:E1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A2385-EF7F-4D4A-AC4E-C5BC5C1C5DA1}">
  <sheetPr>
    <pageSetUpPr fitToPage="1"/>
  </sheetPr>
  <dimension ref="A1:L26"/>
  <sheetViews>
    <sheetView zoomScaleNormal="100" workbookViewId="0">
      <selection activeCell="A2" sqref="A2:A3"/>
    </sheetView>
  </sheetViews>
  <sheetFormatPr defaultColWidth="9.140625" defaultRowHeight="12.75" x14ac:dyDescent="0.2"/>
  <cols>
    <col min="1" max="1" width="22.7109375" style="2" customWidth="1"/>
    <col min="2" max="2" width="19.140625" style="35" customWidth="1"/>
    <col min="3" max="3" width="22.28515625" style="35" customWidth="1"/>
    <col min="4" max="4" width="19.28515625" style="35" customWidth="1"/>
    <col min="5" max="6" width="25.140625" style="35" customWidth="1"/>
    <col min="7" max="7" width="19" style="1" customWidth="1"/>
    <col min="8" max="16384" width="9.140625" style="1"/>
  </cols>
  <sheetData>
    <row r="1" spans="1:12" ht="42.75" customHeight="1" x14ac:dyDescent="0.2">
      <c r="A1" s="616" t="s">
        <v>409</v>
      </c>
      <c r="B1" s="642"/>
      <c r="C1" s="642"/>
      <c r="D1" s="642"/>
      <c r="E1" s="642"/>
      <c r="F1" s="642"/>
      <c r="G1" s="643"/>
    </row>
    <row r="2" spans="1:12" s="4" customFormat="1" ht="30" customHeight="1" x14ac:dyDescent="0.2">
      <c r="A2" s="525" t="s">
        <v>617</v>
      </c>
      <c r="B2" s="644" t="s">
        <v>410</v>
      </c>
      <c r="C2" s="644"/>
      <c r="D2" s="644"/>
      <c r="E2" s="644" t="s">
        <v>411</v>
      </c>
      <c r="F2" s="644"/>
      <c r="G2" s="645"/>
      <c r="H2" s="1"/>
      <c r="I2" s="1"/>
      <c r="J2" s="1"/>
      <c r="K2" s="1"/>
      <c r="L2" s="1"/>
    </row>
    <row r="3" spans="1:12" s="4" customFormat="1" ht="35.25" customHeight="1" x14ac:dyDescent="0.2">
      <c r="A3" s="646"/>
      <c r="B3" s="334" t="s">
        <v>412</v>
      </c>
      <c r="C3" s="334" t="s">
        <v>413</v>
      </c>
      <c r="D3" s="327" t="s">
        <v>414</v>
      </c>
      <c r="E3" s="274" t="s">
        <v>412</v>
      </c>
      <c r="F3" s="274" t="s">
        <v>413</v>
      </c>
      <c r="G3" s="273" t="s">
        <v>414</v>
      </c>
      <c r="H3" s="1"/>
      <c r="I3" s="1"/>
      <c r="J3" s="1"/>
      <c r="K3" s="1"/>
      <c r="L3" s="1"/>
    </row>
    <row r="4" spans="1:12" s="5" customFormat="1" ht="13.5" customHeight="1" x14ac:dyDescent="0.2">
      <c r="A4" s="70" t="s">
        <v>489</v>
      </c>
      <c r="B4" s="33">
        <v>0</v>
      </c>
      <c r="C4" s="33">
        <v>0</v>
      </c>
      <c r="D4" s="33">
        <v>1</v>
      </c>
      <c r="E4" s="33">
        <v>0</v>
      </c>
      <c r="F4" s="33">
        <v>0</v>
      </c>
      <c r="G4" s="68">
        <v>34</v>
      </c>
      <c r="H4" s="1"/>
      <c r="I4" s="1"/>
      <c r="J4" s="1"/>
      <c r="K4" s="1"/>
      <c r="L4" s="1"/>
    </row>
    <row r="5" spans="1:12" s="5" customFormat="1" ht="13.5" customHeight="1" x14ac:dyDescent="0.2">
      <c r="A5" s="12" t="s">
        <v>251</v>
      </c>
      <c r="B5" s="190">
        <v>0</v>
      </c>
      <c r="C5" s="190">
        <v>0</v>
      </c>
      <c r="D5" s="190">
        <v>1</v>
      </c>
      <c r="E5" s="190">
        <v>0</v>
      </c>
      <c r="F5" s="190">
        <v>0</v>
      </c>
      <c r="G5" s="191">
        <v>19</v>
      </c>
      <c r="H5" s="1"/>
      <c r="I5" s="1"/>
      <c r="J5" s="1"/>
      <c r="K5" s="1"/>
      <c r="L5" s="1"/>
    </row>
    <row r="6" spans="1:12" s="5" customFormat="1" x14ac:dyDescent="0.2">
      <c r="A6" s="70" t="s">
        <v>490</v>
      </c>
      <c r="B6" s="33">
        <v>19</v>
      </c>
      <c r="C6" s="33">
        <v>6</v>
      </c>
      <c r="D6" s="33">
        <v>2</v>
      </c>
      <c r="E6" s="33">
        <v>0</v>
      </c>
      <c r="F6" s="33">
        <v>4</v>
      </c>
      <c r="G6" s="68">
        <v>0</v>
      </c>
      <c r="H6" s="1"/>
      <c r="I6" s="1"/>
      <c r="J6" s="1"/>
      <c r="K6" s="1"/>
      <c r="L6" s="1"/>
    </row>
    <row r="7" spans="1:12" s="5" customFormat="1" x14ac:dyDescent="0.2">
      <c r="A7" s="12" t="s">
        <v>251</v>
      </c>
      <c r="B7" s="190">
        <v>5</v>
      </c>
      <c r="C7" s="190">
        <v>1</v>
      </c>
      <c r="D7" s="190">
        <v>0</v>
      </c>
      <c r="E7" s="190">
        <v>0</v>
      </c>
      <c r="F7" s="190">
        <v>1</v>
      </c>
      <c r="G7" s="191">
        <v>0</v>
      </c>
      <c r="H7" s="1"/>
      <c r="I7" s="1"/>
      <c r="J7" s="1"/>
      <c r="K7" s="1"/>
      <c r="L7" s="1"/>
    </row>
    <row r="8" spans="1:12" s="5" customFormat="1" x14ac:dyDescent="0.2">
      <c r="A8" s="70" t="s">
        <v>491</v>
      </c>
      <c r="B8" s="33">
        <v>126</v>
      </c>
      <c r="C8" s="33">
        <v>52</v>
      </c>
      <c r="D8" s="33">
        <v>178</v>
      </c>
      <c r="E8" s="33">
        <v>0</v>
      </c>
      <c r="F8" s="33">
        <v>4</v>
      </c>
      <c r="G8" s="68">
        <v>867</v>
      </c>
      <c r="H8" s="1"/>
      <c r="I8" s="1"/>
      <c r="J8" s="1"/>
      <c r="K8" s="1"/>
      <c r="L8" s="1"/>
    </row>
    <row r="9" spans="1:12" s="5" customFormat="1" x14ac:dyDescent="0.2">
      <c r="A9" s="12" t="s">
        <v>251</v>
      </c>
      <c r="B9" s="190">
        <v>63</v>
      </c>
      <c r="C9" s="190">
        <v>32</v>
      </c>
      <c r="D9" s="190">
        <v>165</v>
      </c>
      <c r="E9" s="190">
        <v>0</v>
      </c>
      <c r="F9" s="190">
        <v>3</v>
      </c>
      <c r="G9" s="191">
        <v>0</v>
      </c>
      <c r="H9" s="1"/>
      <c r="I9" s="1"/>
      <c r="J9" s="1"/>
      <c r="K9" s="1"/>
      <c r="L9" s="1"/>
    </row>
    <row r="10" spans="1:12" s="5" customFormat="1" x14ac:dyDescent="0.2">
      <c r="A10" s="70" t="s">
        <v>492</v>
      </c>
      <c r="B10" s="33">
        <v>27</v>
      </c>
      <c r="C10" s="33">
        <v>4</v>
      </c>
      <c r="D10" s="33">
        <v>23</v>
      </c>
      <c r="E10" s="33">
        <v>43</v>
      </c>
      <c r="F10" s="33">
        <v>1</v>
      </c>
      <c r="G10" s="68">
        <v>38</v>
      </c>
      <c r="H10" s="1"/>
      <c r="I10" s="1"/>
      <c r="J10" s="1"/>
      <c r="K10" s="1"/>
      <c r="L10" s="1"/>
    </row>
    <row r="11" spans="1:12" s="5" customFormat="1" x14ac:dyDescent="0.2">
      <c r="A11" s="12" t="s">
        <v>251</v>
      </c>
      <c r="B11" s="190">
        <v>10</v>
      </c>
      <c r="C11" s="190">
        <v>0</v>
      </c>
      <c r="D11" s="190">
        <v>14</v>
      </c>
      <c r="E11" s="190">
        <v>32</v>
      </c>
      <c r="F11" s="190">
        <v>1</v>
      </c>
      <c r="G11" s="191">
        <v>30</v>
      </c>
      <c r="H11" s="1"/>
      <c r="I11" s="1"/>
      <c r="J11" s="1"/>
      <c r="K11" s="1"/>
      <c r="L11" s="1"/>
    </row>
    <row r="12" spans="1:12" s="5" customFormat="1" ht="25.5" x14ac:dyDescent="0.2">
      <c r="A12" s="70" t="s">
        <v>493</v>
      </c>
      <c r="B12" s="33">
        <v>9</v>
      </c>
      <c r="C12" s="33">
        <v>0</v>
      </c>
      <c r="D12" s="33">
        <v>0</v>
      </c>
      <c r="E12" s="33">
        <v>0</v>
      </c>
      <c r="F12" s="33">
        <v>0</v>
      </c>
      <c r="G12" s="68">
        <v>0</v>
      </c>
      <c r="H12" s="1"/>
      <c r="I12" s="1"/>
      <c r="J12" s="1"/>
      <c r="K12" s="1"/>
      <c r="L12" s="1"/>
    </row>
    <row r="13" spans="1:12" s="5" customFormat="1" x14ac:dyDescent="0.2">
      <c r="A13" s="12" t="s">
        <v>251</v>
      </c>
      <c r="B13" s="190">
        <v>2</v>
      </c>
      <c r="C13" s="190">
        <v>0</v>
      </c>
      <c r="D13" s="190">
        <v>0</v>
      </c>
      <c r="E13" s="190">
        <v>0</v>
      </c>
      <c r="F13" s="190">
        <v>0</v>
      </c>
      <c r="G13" s="191">
        <v>0</v>
      </c>
      <c r="H13" s="1"/>
      <c r="I13" s="1"/>
      <c r="J13" s="1"/>
      <c r="K13" s="1"/>
      <c r="L13" s="1"/>
    </row>
    <row r="14" spans="1:12" s="5" customFormat="1" x14ac:dyDescent="0.2">
      <c r="A14" s="70" t="s">
        <v>494</v>
      </c>
      <c r="B14" s="33">
        <v>8</v>
      </c>
      <c r="C14" s="33">
        <v>7</v>
      </c>
      <c r="D14" s="33">
        <v>0</v>
      </c>
      <c r="E14" s="33">
        <v>0</v>
      </c>
      <c r="F14" s="33">
        <v>0</v>
      </c>
      <c r="G14" s="68">
        <v>352</v>
      </c>
      <c r="H14" s="1"/>
      <c r="I14" s="1"/>
      <c r="J14" s="1"/>
      <c r="K14" s="1"/>
      <c r="L14" s="1"/>
    </row>
    <row r="15" spans="1:12" s="5" customFormat="1" x14ac:dyDescent="0.2">
      <c r="A15" s="12" t="s">
        <v>251</v>
      </c>
      <c r="B15" s="190">
        <v>2</v>
      </c>
      <c r="C15" s="190">
        <v>2</v>
      </c>
      <c r="D15" s="190">
        <v>0</v>
      </c>
      <c r="E15" s="190">
        <v>0</v>
      </c>
      <c r="F15" s="190">
        <v>0</v>
      </c>
      <c r="G15" s="191">
        <v>310</v>
      </c>
      <c r="H15" s="1"/>
      <c r="I15" s="1"/>
      <c r="J15" s="1"/>
      <c r="K15" s="1"/>
      <c r="L15" s="1"/>
    </row>
    <row r="16" spans="1:12" s="5" customFormat="1" ht="25.5" x14ac:dyDescent="0.2">
      <c r="A16" s="70" t="s">
        <v>495</v>
      </c>
      <c r="B16" s="33">
        <v>70</v>
      </c>
      <c r="C16" s="33">
        <v>44</v>
      </c>
      <c r="D16" s="33">
        <v>38</v>
      </c>
      <c r="E16" s="33">
        <v>63</v>
      </c>
      <c r="F16" s="33">
        <v>12</v>
      </c>
      <c r="G16" s="68">
        <v>28</v>
      </c>
      <c r="H16" s="1"/>
      <c r="I16" s="1"/>
      <c r="J16" s="1"/>
      <c r="K16" s="1"/>
      <c r="L16" s="1"/>
    </row>
    <row r="17" spans="1:12" s="5" customFormat="1" x14ac:dyDescent="0.2">
      <c r="A17" s="12" t="s">
        <v>251</v>
      </c>
      <c r="B17" s="190">
        <v>28</v>
      </c>
      <c r="C17" s="190">
        <v>21</v>
      </c>
      <c r="D17" s="190">
        <v>24</v>
      </c>
      <c r="E17" s="190">
        <v>29</v>
      </c>
      <c r="F17" s="190">
        <v>10</v>
      </c>
      <c r="G17" s="191">
        <v>18</v>
      </c>
      <c r="H17" s="1"/>
      <c r="I17" s="1"/>
      <c r="J17" s="1"/>
      <c r="K17" s="1"/>
      <c r="L17" s="1"/>
    </row>
    <row r="18" spans="1:12" s="5" customFormat="1" ht="25.5" x14ac:dyDescent="0.2">
      <c r="A18" s="70" t="s">
        <v>522</v>
      </c>
      <c r="B18" s="33">
        <v>17</v>
      </c>
      <c r="C18" s="33">
        <v>10</v>
      </c>
      <c r="D18" s="33">
        <v>5</v>
      </c>
      <c r="E18" s="33">
        <v>38</v>
      </c>
      <c r="F18" s="33">
        <v>23</v>
      </c>
      <c r="G18" s="68">
        <v>182</v>
      </c>
      <c r="H18" s="1"/>
      <c r="I18" s="1"/>
      <c r="J18" s="1"/>
      <c r="K18" s="1"/>
      <c r="L18" s="1"/>
    </row>
    <row r="19" spans="1:12" s="5" customFormat="1" x14ac:dyDescent="0.2">
      <c r="A19" s="12" t="s">
        <v>251</v>
      </c>
      <c r="B19" s="190">
        <v>6</v>
      </c>
      <c r="C19" s="190">
        <v>6</v>
      </c>
      <c r="D19" s="190">
        <v>1</v>
      </c>
      <c r="E19" s="190">
        <v>9</v>
      </c>
      <c r="F19" s="190">
        <v>8</v>
      </c>
      <c r="G19" s="191">
        <v>42</v>
      </c>
      <c r="H19" s="1"/>
      <c r="I19" s="1"/>
      <c r="J19" s="1"/>
      <c r="K19" s="1"/>
      <c r="L19" s="1"/>
    </row>
    <row r="20" spans="1:12" x14ac:dyDescent="0.2">
      <c r="A20" s="25" t="s">
        <v>75</v>
      </c>
      <c r="B20" s="192">
        <f>SUM(B4,B6,B8,B10,B12,B14,B16,B18)</f>
        <v>276</v>
      </c>
      <c r="C20" s="192">
        <f t="shared" ref="C20:G21" si="0">SUM(C4,C6,C8,C10,C12,C14,C16,C18)</f>
        <v>123</v>
      </c>
      <c r="D20" s="192">
        <f t="shared" si="0"/>
        <v>247</v>
      </c>
      <c r="E20" s="192">
        <f t="shared" si="0"/>
        <v>144</v>
      </c>
      <c r="F20" s="192">
        <f t="shared" si="0"/>
        <v>44</v>
      </c>
      <c r="G20" s="55">
        <f t="shared" si="0"/>
        <v>1501</v>
      </c>
    </row>
    <row r="21" spans="1:12" ht="13.5" thickBot="1" x14ac:dyDescent="0.25">
      <c r="A21" s="38" t="s">
        <v>251</v>
      </c>
      <c r="B21" s="40">
        <f>SUM(B5,B7,B9,B11,B13,B15,B17,B19)</f>
        <v>116</v>
      </c>
      <c r="C21" s="40">
        <f t="shared" si="0"/>
        <v>62</v>
      </c>
      <c r="D21" s="40">
        <f t="shared" si="0"/>
        <v>205</v>
      </c>
      <c r="E21" s="40">
        <f t="shared" si="0"/>
        <v>70</v>
      </c>
      <c r="F21" s="40">
        <f t="shared" si="0"/>
        <v>23</v>
      </c>
      <c r="G21" s="193">
        <f t="shared" si="0"/>
        <v>419</v>
      </c>
    </row>
    <row r="23" spans="1:12" ht="30" customHeight="1" x14ac:dyDescent="0.2">
      <c r="A23" s="512" t="s">
        <v>415</v>
      </c>
      <c r="B23" s="512"/>
      <c r="C23" s="512"/>
      <c r="D23" s="512"/>
      <c r="E23" s="512"/>
      <c r="F23" s="512"/>
      <c r="G23" s="512"/>
    </row>
    <row r="24" spans="1:12" ht="15" customHeight="1" x14ac:dyDescent="0.2">
      <c r="A24" s="466" t="s">
        <v>416</v>
      </c>
      <c r="B24" s="466"/>
      <c r="C24" s="466"/>
      <c r="D24" s="466"/>
      <c r="E24" s="466"/>
      <c r="F24" s="466"/>
      <c r="G24" s="466"/>
    </row>
    <row r="25" spans="1:12" ht="15" customHeight="1" x14ac:dyDescent="0.2">
      <c r="A25" s="466" t="s">
        <v>417</v>
      </c>
      <c r="B25" s="466"/>
      <c r="C25" s="466"/>
      <c r="D25" s="466"/>
      <c r="E25" s="466"/>
      <c r="F25" s="466"/>
      <c r="G25" s="466"/>
    </row>
    <row r="26" spans="1:12" x14ac:dyDescent="0.2">
      <c r="A26" s="1"/>
      <c r="B26" s="1"/>
      <c r="C26" s="1"/>
      <c r="D26" s="1"/>
      <c r="E26" s="1"/>
      <c r="F26" s="1"/>
    </row>
  </sheetData>
  <mergeCells count="7">
    <mergeCell ref="A25:G25"/>
    <mergeCell ref="A1:G1"/>
    <mergeCell ref="B2:D2"/>
    <mergeCell ref="E2:G2"/>
    <mergeCell ref="A23:G23"/>
    <mergeCell ref="A24:G24"/>
    <mergeCell ref="A2:A3"/>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D661D-6F89-4964-B2B0-2337CB08DE2C}">
  <dimension ref="A1:M20"/>
  <sheetViews>
    <sheetView workbookViewId="0">
      <selection activeCell="A2" sqref="A2:A4"/>
    </sheetView>
  </sheetViews>
  <sheetFormatPr defaultColWidth="9.140625" defaultRowHeight="12.75" x14ac:dyDescent="0.2"/>
  <cols>
    <col min="1" max="1" width="40.7109375" style="2" customWidth="1"/>
    <col min="2" max="2" width="17.7109375" style="35" customWidth="1"/>
    <col min="3" max="7" width="10" style="35" customWidth="1"/>
    <col min="8" max="8" width="10" style="1" customWidth="1"/>
    <col min="9" max="16384" width="9.140625" style="1"/>
  </cols>
  <sheetData>
    <row r="1" spans="1:13" ht="42.75" customHeight="1" thickBot="1" x14ac:dyDescent="0.25">
      <c r="A1" s="647" t="s">
        <v>418</v>
      </c>
      <c r="B1" s="648"/>
      <c r="C1" s="649"/>
      <c r="D1" s="649"/>
      <c r="E1" s="649"/>
      <c r="F1" s="649"/>
      <c r="G1" s="649"/>
      <c r="H1" s="650"/>
    </row>
    <row r="2" spans="1:13" s="4" customFormat="1" x14ac:dyDescent="0.2">
      <c r="A2" s="581" t="s">
        <v>488</v>
      </c>
      <c r="B2" s="651" t="s">
        <v>419</v>
      </c>
      <c r="C2" s="654" t="s">
        <v>420</v>
      </c>
      <c r="D2" s="655"/>
      <c r="E2" s="655"/>
      <c r="F2" s="655"/>
      <c r="G2" s="655"/>
      <c r="H2" s="656"/>
    </row>
    <row r="3" spans="1:13" s="4" customFormat="1" x14ac:dyDescent="0.2">
      <c r="A3" s="582"/>
      <c r="B3" s="652"/>
      <c r="C3" s="606" t="s">
        <v>71</v>
      </c>
      <c r="D3" s="608"/>
      <c r="E3" s="606" t="s">
        <v>72</v>
      </c>
      <c r="F3" s="608"/>
      <c r="G3" s="606" t="s">
        <v>73</v>
      </c>
      <c r="H3" s="657"/>
    </row>
    <row r="4" spans="1:13" s="4" customFormat="1" ht="39" customHeight="1" x14ac:dyDescent="0.2">
      <c r="A4" s="646"/>
      <c r="B4" s="653"/>
      <c r="C4" s="276" t="s">
        <v>421</v>
      </c>
      <c r="D4" s="276" t="s">
        <v>422</v>
      </c>
      <c r="E4" s="276" t="s">
        <v>421</v>
      </c>
      <c r="F4" s="276" t="s">
        <v>422</v>
      </c>
      <c r="G4" s="276" t="s">
        <v>421</v>
      </c>
      <c r="H4" s="277" t="s">
        <v>422</v>
      </c>
    </row>
    <row r="5" spans="1:13" s="5" customFormat="1" ht="15.75" customHeight="1" x14ac:dyDescent="0.2">
      <c r="A5" s="70" t="s">
        <v>489</v>
      </c>
      <c r="B5" s="190">
        <v>9</v>
      </c>
      <c r="C5" s="455">
        <v>652</v>
      </c>
      <c r="D5" s="455">
        <v>238</v>
      </c>
      <c r="E5" s="455">
        <v>0</v>
      </c>
      <c r="F5" s="455">
        <v>0</v>
      </c>
      <c r="G5" s="455">
        <v>14</v>
      </c>
      <c r="H5" s="191">
        <v>0</v>
      </c>
    </row>
    <row r="6" spans="1:13" s="5" customFormat="1" x14ac:dyDescent="0.2">
      <c r="A6" s="70" t="s">
        <v>490</v>
      </c>
      <c r="B6" s="190">
        <v>4</v>
      </c>
      <c r="C6" s="455">
        <v>9</v>
      </c>
      <c r="D6" s="455">
        <v>65</v>
      </c>
      <c r="E6" s="455">
        <v>0</v>
      </c>
      <c r="F6" s="455">
        <v>0</v>
      </c>
      <c r="G6" s="455">
        <v>55</v>
      </c>
      <c r="H6" s="191">
        <v>0</v>
      </c>
    </row>
    <row r="7" spans="1:13" s="5" customFormat="1" x14ac:dyDescent="0.2">
      <c r="A7" s="70" t="s">
        <v>491</v>
      </c>
      <c r="B7" s="456">
        <v>58</v>
      </c>
      <c r="C7" s="457">
        <v>936</v>
      </c>
      <c r="D7" s="457">
        <v>288</v>
      </c>
      <c r="E7" s="457">
        <v>0</v>
      </c>
      <c r="F7" s="457">
        <v>288</v>
      </c>
      <c r="G7" s="457">
        <v>393</v>
      </c>
      <c r="H7" s="458">
        <v>58</v>
      </c>
    </row>
    <row r="8" spans="1:13" s="5" customFormat="1" x14ac:dyDescent="0.2">
      <c r="A8" s="70" t="s">
        <v>492</v>
      </c>
      <c r="B8" s="456">
        <v>2</v>
      </c>
      <c r="C8" s="457">
        <v>25</v>
      </c>
      <c r="D8" s="457">
        <v>0</v>
      </c>
      <c r="E8" s="457">
        <v>0</v>
      </c>
      <c r="F8" s="457">
        <v>0</v>
      </c>
      <c r="G8" s="457">
        <v>0</v>
      </c>
      <c r="H8" s="458">
        <v>89</v>
      </c>
    </row>
    <row r="9" spans="1:13" s="5" customFormat="1" x14ac:dyDescent="0.2">
      <c r="A9" s="70" t="s">
        <v>493</v>
      </c>
      <c r="B9" s="456">
        <v>9</v>
      </c>
      <c r="C9" s="457">
        <v>117</v>
      </c>
      <c r="D9" s="457">
        <v>0</v>
      </c>
      <c r="E9" s="457">
        <v>0</v>
      </c>
      <c r="F9" s="457">
        <v>0</v>
      </c>
      <c r="G9" s="457">
        <v>46</v>
      </c>
      <c r="H9" s="458">
        <v>0</v>
      </c>
      <c r="M9" s="1"/>
    </row>
    <row r="10" spans="1:13" s="5" customFormat="1" x14ac:dyDescent="0.2">
      <c r="A10" s="70" t="s">
        <v>494</v>
      </c>
      <c r="B10" s="456">
        <v>8</v>
      </c>
      <c r="C10" s="457">
        <v>0</v>
      </c>
      <c r="D10" s="457">
        <v>377</v>
      </c>
      <c r="E10" s="457">
        <v>0</v>
      </c>
      <c r="F10" s="457">
        <v>0</v>
      </c>
      <c r="G10" s="457">
        <v>104</v>
      </c>
      <c r="H10" s="458">
        <v>0</v>
      </c>
      <c r="M10" s="1"/>
    </row>
    <row r="11" spans="1:13" s="5" customFormat="1" x14ac:dyDescent="0.2">
      <c r="A11" s="70" t="s">
        <v>495</v>
      </c>
      <c r="B11" s="456">
        <v>13</v>
      </c>
      <c r="C11" s="457">
        <v>0</v>
      </c>
      <c r="D11" s="457">
        <v>1399</v>
      </c>
      <c r="E11" s="457">
        <v>0</v>
      </c>
      <c r="F11" s="457">
        <v>0</v>
      </c>
      <c r="G11" s="457">
        <v>110</v>
      </c>
      <c r="H11" s="458">
        <v>0</v>
      </c>
      <c r="M11" s="1"/>
    </row>
    <row r="12" spans="1:13" s="5" customFormat="1" x14ac:dyDescent="0.2">
      <c r="A12" s="70" t="s">
        <v>496</v>
      </c>
      <c r="B12" s="456">
        <v>12</v>
      </c>
      <c r="C12" s="457">
        <v>4</v>
      </c>
      <c r="D12" s="457">
        <v>2</v>
      </c>
      <c r="E12" s="457">
        <v>0</v>
      </c>
      <c r="F12" s="457">
        <v>0</v>
      </c>
      <c r="G12" s="457">
        <v>6</v>
      </c>
      <c r="H12" s="458">
        <v>0</v>
      </c>
      <c r="M12" s="1"/>
    </row>
    <row r="13" spans="1:13" ht="13.5" thickBot="1" x14ac:dyDescent="0.25">
      <c r="A13" s="22" t="s">
        <v>75</v>
      </c>
      <c r="B13" s="34">
        <f>SUM(B5:B12)</f>
        <v>115</v>
      </c>
      <c r="C13" s="34">
        <f t="shared" ref="C13:H13" si="0">SUM(C5:C12)</f>
        <v>1743</v>
      </c>
      <c r="D13" s="34">
        <f t="shared" si="0"/>
        <v>2369</v>
      </c>
      <c r="E13" s="34">
        <f t="shared" si="0"/>
        <v>0</v>
      </c>
      <c r="F13" s="34">
        <f t="shared" si="0"/>
        <v>288</v>
      </c>
      <c r="G13" s="34">
        <f t="shared" si="0"/>
        <v>728</v>
      </c>
      <c r="H13" s="69">
        <f t="shared" si="0"/>
        <v>147</v>
      </c>
    </row>
    <row r="15" spans="1:13" ht="25.5" customHeight="1" x14ac:dyDescent="0.2">
      <c r="A15" s="551" t="s">
        <v>423</v>
      </c>
      <c r="B15" s="551"/>
      <c r="C15" s="551"/>
      <c r="D15" s="551"/>
      <c r="E15" s="551"/>
      <c r="F15" s="551"/>
      <c r="G15" s="551"/>
      <c r="H15" s="551"/>
    </row>
    <row r="16" spans="1:13" ht="30" customHeight="1" x14ac:dyDescent="0.2">
      <c r="A16" s="466" t="s">
        <v>424</v>
      </c>
      <c r="B16" s="466"/>
      <c r="C16" s="466"/>
      <c r="D16" s="466"/>
      <c r="E16" s="466"/>
      <c r="F16" s="466"/>
      <c r="G16" s="466"/>
      <c r="H16" s="466"/>
    </row>
    <row r="17" spans="1:8" ht="40.5" customHeight="1" x14ac:dyDescent="0.2">
      <c r="A17" s="466" t="s">
        <v>425</v>
      </c>
      <c r="B17" s="466"/>
      <c r="C17" s="466"/>
      <c r="D17" s="466"/>
      <c r="E17" s="466"/>
      <c r="F17" s="466"/>
      <c r="G17" s="466"/>
      <c r="H17" s="466"/>
    </row>
    <row r="18" spans="1:8" ht="12.75" customHeight="1" x14ac:dyDescent="0.2">
      <c r="A18" s="551" t="s">
        <v>426</v>
      </c>
      <c r="B18" s="551"/>
      <c r="C18" s="551"/>
      <c r="D18" s="551"/>
      <c r="E18" s="551"/>
      <c r="F18" s="551"/>
      <c r="G18" s="551"/>
      <c r="H18" s="551"/>
    </row>
    <row r="19" spans="1:8" x14ac:dyDescent="0.2">
      <c r="A19" s="551"/>
      <c r="B19" s="551"/>
      <c r="C19" s="551"/>
      <c r="D19" s="551"/>
      <c r="E19" s="551"/>
      <c r="F19" s="551"/>
      <c r="G19" s="551"/>
      <c r="H19" s="551"/>
    </row>
    <row r="20" spans="1:8" x14ac:dyDescent="0.2">
      <c r="A20" s="82"/>
      <c r="B20" s="82"/>
      <c r="C20" s="82"/>
      <c r="D20" s="82"/>
      <c r="E20" s="82"/>
      <c r="F20" s="82"/>
      <c r="G20" s="82"/>
      <c r="H20" s="82"/>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defaultColWidth="9.140625" defaultRowHeight="12.75" x14ac:dyDescent="0.2"/>
  <cols>
    <col min="1" max="1" width="55.42578125" style="2" customWidth="1"/>
    <col min="2" max="2" width="17.140625" style="3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23" t="s">
        <v>427</v>
      </c>
      <c r="B1" s="659"/>
      <c r="C1" s="659"/>
      <c r="D1" s="659"/>
      <c r="E1" s="660"/>
      <c r="G1" s="664" t="s">
        <v>428</v>
      </c>
      <c r="H1" s="665"/>
      <c r="I1" s="665"/>
      <c r="J1" s="665"/>
      <c r="K1" s="665"/>
    </row>
    <row r="2" spans="1:11" ht="16.5" customHeight="1" x14ac:dyDescent="0.2">
      <c r="A2" s="12" t="s">
        <v>488</v>
      </c>
      <c r="B2" s="661"/>
      <c r="C2" s="662"/>
      <c r="D2" s="662"/>
      <c r="E2" s="663"/>
      <c r="G2" s="666" t="s">
        <v>429</v>
      </c>
      <c r="H2" s="666"/>
      <c r="I2" s="666"/>
      <c r="J2" s="143" t="s">
        <v>430</v>
      </c>
      <c r="K2" s="143" t="s">
        <v>431</v>
      </c>
    </row>
    <row r="3" spans="1:11" ht="18" customHeight="1" x14ac:dyDescent="0.2">
      <c r="A3" s="147"/>
      <c r="B3" s="148" t="s">
        <v>432</v>
      </c>
      <c r="C3" s="148" t="s">
        <v>433</v>
      </c>
      <c r="D3" s="154" t="s">
        <v>434</v>
      </c>
      <c r="E3" s="44" t="s">
        <v>435</v>
      </c>
      <c r="G3" s="666"/>
      <c r="H3" s="666"/>
      <c r="I3" s="666"/>
      <c r="J3" s="143">
        <f>SUM(D9:D11)</f>
        <v>60</v>
      </c>
      <c r="K3" s="159">
        <f>SUM(E9:E11)</f>
        <v>6380589</v>
      </c>
    </row>
    <row r="4" spans="1:11" ht="16.5" customHeight="1" x14ac:dyDescent="0.2">
      <c r="A4" s="15" t="s">
        <v>436</v>
      </c>
      <c r="B4" s="61"/>
      <c r="C4" s="61"/>
      <c r="D4" s="155">
        <v>1</v>
      </c>
      <c r="E4" s="158"/>
      <c r="G4" s="666"/>
      <c r="H4" s="666"/>
      <c r="I4" s="666"/>
      <c r="J4" s="667" t="s">
        <v>437</v>
      </c>
      <c r="K4" s="667"/>
    </row>
    <row r="5" spans="1:11" ht="15.75" customHeight="1" x14ac:dyDescent="0.2">
      <c r="A5" s="15" t="s">
        <v>438</v>
      </c>
      <c r="B5" s="6">
        <v>1</v>
      </c>
      <c r="C5" s="6">
        <v>3</v>
      </c>
      <c r="D5" s="10">
        <f>SUM(B5:C5)</f>
        <v>4</v>
      </c>
      <c r="E5" s="158"/>
      <c r="G5" s="666"/>
      <c r="H5" s="666"/>
      <c r="I5" s="666"/>
      <c r="J5" s="668">
        <f>K3/J3</f>
        <v>106343.15</v>
      </c>
      <c r="K5" s="668"/>
    </row>
    <row r="6" spans="1:11" ht="16.5" customHeight="1" x14ac:dyDescent="0.2">
      <c r="A6" s="15" t="s">
        <v>439</v>
      </c>
      <c r="B6" s="6">
        <v>0</v>
      </c>
      <c r="C6" s="7">
        <v>0</v>
      </c>
      <c r="D6" s="156">
        <f>SUM(B6:C6)</f>
        <v>0</v>
      </c>
      <c r="E6" s="158"/>
    </row>
    <row r="7" spans="1:11" ht="17.25" customHeight="1" x14ac:dyDescent="0.2">
      <c r="A7" s="15" t="s">
        <v>440</v>
      </c>
      <c r="B7" s="6">
        <v>11</v>
      </c>
      <c r="C7" s="6">
        <v>0</v>
      </c>
      <c r="D7" s="155">
        <f>SUM(B7:C7)</f>
        <v>11</v>
      </c>
      <c r="E7" s="158"/>
    </row>
    <row r="8" spans="1:11" ht="17.25" customHeight="1" x14ac:dyDescent="0.2">
      <c r="A8" s="19" t="s">
        <v>441</v>
      </c>
      <c r="B8" s="102">
        <v>29</v>
      </c>
      <c r="C8" s="102">
        <v>0</v>
      </c>
      <c r="D8" s="157">
        <f>SUM(B8:C8)</f>
        <v>29</v>
      </c>
      <c r="E8" s="158"/>
    </row>
    <row r="9" spans="1:11" ht="17.25" customHeight="1" x14ac:dyDescent="0.2">
      <c r="A9" s="19" t="s">
        <v>442</v>
      </c>
      <c r="B9" s="102">
        <v>3</v>
      </c>
      <c r="C9" s="102">
        <v>0</v>
      </c>
      <c r="D9" s="157">
        <f>SUM(B9:C9)</f>
        <v>3</v>
      </c>
      <c r="E9" s="188">
        <v>191180</v>
      </c>
    </row>
    <row r="10" spans="1:11" ht="17.25" customHeight="1" x14ac:dyDescent="0.2">
      <c r="A10" s="19" t="s">
        <v>443</v>
      </c>
      <c r="B10" s="61"/>
      <c r="C10" s="61"/>
      <c r="D10" s="157">
        <v>46</v>
      </c>
      <c r="E10" s="188">
        <v>6142680</v>
      </c>
    </row>
    <row r="11" spans="1:11" ht="17.25" customHeight="1" thickBot="1" x14ac:dyDescent="0.25">
      <c r="A11" s="153" t="s">
        <v>444</v>
      </c>
      <c r="B11" s="103"/>
      <c r="C11" s="103"/>
      <c r="D11" s="81">
        <v>11</v>
      </c>
      <c r="E11" s="189">
        <v>46729</v>
      </c>
    </row>
    <row r="12" spans="1:11" ht="17.25" customHeight="1" x14ac:dyDescent="0.2">
      <c r="A12" s="4"/>
      <c r="B12" s="4"/>
      <c r="C12" s="4"/>
      <c r="D12" s="4"/>
      <c r="E12" s="4"/>
    </row>
    <row r="13" spans="1:11" ht="15.75" customHeight="1" x14ac:dyDescent="0.2">
      <c r="A13" s="552" t="s">
        <v>445</v>
      </c>
      <c r="B13" s="552"/>
      <c r="C13" s="552"/>
      <c r="D13" s="552"/>
      <c r="E13" s="552"/>
    </row>
    <row r="14" spans="1:11" ht="15" customHeight="1" x14ac:dyDescent="0.2">
      <c r="A14" s="551" t="s">
        <v>446</v>
      </c>
      <c r="B14" s="551"/>
      <c r="C14" s="551"/>
      <c r="D14" s="551"/>
      <c r="E14" s="551"/>
    </row>
    <row r="15" spans="1:11" ht="30" customHeight="1" x14ac:dyDescent="0.2">
      <c r="A15" s="512" t="s">
        <v>447</v>
      </c>
      <c r="B15" s="512"/>
      <c r="C15" s="512"/>
      <c r="D15" s="512"/>
      <c r="E15" s="512"/>
    </row>
    <row r="16" spans="1:11" ht="75" customHeight="1" x14ac:dyDescent="0.2">
      <c r="A16" s="658" t="s">
        <v>448</v>
      </c>
      <c r="B16" s="658"/>
      <c r="C16" s="658"/>
      <c r="D16" s="658"/>
      <c r="E16" s="658"/>
      <c r="F16" s="149"/>
      <c r="G16" s="149"/>
    </row>
    <row r="17" spans="1:7" ht="75" customHeight="1" x14ac:dyDescent="0.2">
      <c r="A17" s="658" t="s">
        <v>449</v>
      </c>
      <c r="B17" s="658"/>
      <c r="C17" s="658"/>
      <c r="D17" s="658"/>
      <c r="E17" s="658"/>
      <c r="F17" s="149"/>
      <c r="G17" s="149"/>
    </row>
    <row r="18" spans="1:7" ht="75" customHeight="1" x14ac:dyDescent="0.2">
      <c r="A18" s="658" t="s">
        <v>450</v>
      </c>
      <c r="B18" s="658"/>
      <c r="C18" s="658"/>
      <c r="D18" s="658"/>
      <c r="E18" s="658"/>
      <c r="F18" s="149"/>
      <c r="G18" s="149"/>
    </row>
    <row r="19" spans="1:7" ht="60" customHeight="1" x14ac:dyDescent="0.2">
      <c r="A19" s="658" t="s">
        <v>451</v>
      </c>
      <c r="B19" s="658"/>
      <c r="C19" s="658"/>
      <c r="D19" s="658"/>
      <c r="E19" s="658"/>
      <c r="F19" s="149"/>
      <c r="G19" s="149"/>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409E-4B59-4857-81A3-4E12B1C4CDD3}">
  <dimension ref="A1:D17"/>
  <sheetViews>
    <sheetView workbookViewId="0">
      <selection activeCell="A2" sqref="A2"/>
    </sheetView>
  </sheetViews>
  <sheetFormatPr defaultColWidth="9.140625" defaultRowHeight="12.75" x14ac:dyDescent="0.2"/>
  <cols>
    <col min="1" max="1" width="27.85546875" style="89" customWidth="1"/>
    <col min="2" max="2" width="15.7109375" style="90" customWidth="1"/>
    <col min="3" max="16384" width="9.140625" style="91"/>
  </cols>
  <sheetData>
    <row r="1" spans="1:4" ht="42.75" customHeight="1" x14ac:dyDescent="0.2">
      <c r="A1" s="523" t="s">
        <v>452</v>
      </c>
      <c r="B1" s="669"/>
    </row>
    <row r="2" spans="1:4" s="280" customFormat="1" ht="25.5" x14ac:dyDescent="0.2">
      <c r="A2" s="99" t="s">
        <v>488</v>
      </c>
      <c r="B2" s="327" t="s">
        <v>268</v>
      </c>
    </row>
    <row r="3" spans="1:4" ht="15" customHeight="1" x14ac:dyDescent="0.2">
      <c r="A3" s="118" t="s">
        <v>453</v>
      </c>
      <c r="B3" s="169">
        <v>2213</v>
      </c>
    </row>
    <row r="4" spans="1:4" ht="30" customHeight="1" x14ac:dyDescent="0.2">
      <c r="A4" s="118" t="s">
        <v>454</v>
      </c>
      <c r="B4" s="169"/>
    </row>
    <row r="5" spans="1:4" ht="30" customHeight="1" x14ac:dyDescent="0.2">
      <c r="A5" s="118" t="s">
        <v>455</v>
      </c>
      <c r="B5" s="169">
        <v>2567</v>
      </c>
    </row>
    <row r="6" spans="1:4" ht="39.950000000000003" customHeight="1" x14ac:dyDescent="0.2">
      <c r="A6" s="118" t="s">
        <v>456</v>
      </c>
      <c r="B6" s="169">
        <v>1968</v>
      </c>
    </row>
    <row r="7" spans="1:4" ht="15" customHeight="1" x14ac:dyDescent="0.2">
      <c r="A7" s="281" t="s">
        <v>457</v>
      </c>
      <c r="B7" s="169">
        <v>490108</v>
      </c>
    </row>
    <row r="8" spans="1:4" ht="30" customHeight="1" x14ac:dyDescent="0.2">
      <c r="A8" s="118" t="s">
        <v>458</v>
      </c>
      <c r="B8" s="169"/>
    </row>
    <row r="9" spans="1:4" ht="30" customHeight="1" x14ac:dyDescent="0.2">
      <c r="A9" s="118" t="s">
        <v>459</v>
      </c>
      <c r="B9" s="169"/>
    </row>
    <row r="10" spans="1:4" ht="30" customHeight="1" x14ac:dyDescent="0.2">
      <c r="A10" s="118" t="s">
        <v>460</v>
      </c>
      <c r="B10" s="169">
        <v>1968</v>
      </c>
    </row>
    <row r="11" spans="1:4" ht="30" customHeight="1" x14ac:dyDescent="0.2">
      <c r="A11" s="118" t="s">
        <v>461</v>
      </c>
      <c r="B11" s="169">
        <v>77661</v>
      </c>
    </row>
    <row r="12" spans="1:4" s="89" customFormat="1" ht="42" customHeight="1" x14ac:dyDescent="0.2">
      <c r="A12" s="118" t="s">
        <v>462</v>
      </c>
      <c r="B12" s="282">
        <v>43078</v>
      </c>
    </row>
    <row r="13" spans="1:4" ht="30" customHeight="1" thickBot="1" x14ac:dyDescent="0.25">
      <c r="A13" s="131" t="s">
        <v>463</v>
      </c>
      <c r="B13" s="283">
        <v>72281</v>
      </c>
    </row>
    <row r="15" spans="1:4" ht="39.6" customHeight="1" x14ac:dyDescent="0.2">
      <c r="A15" s="551" t="s">
        <v>464</v>
      </c>
      <c r="B15" s="551"/>
      <c r="C15" s="279"/>
      <c r="D15" s="279"/>
    </row>
    <row r="16" spans="1:4" ht="93.6" customHeight="1" x14ac:dyDescent="0.2">
      <c r="A16" s="551" t="s">
        <v>465</v>
      </c>
      <c r="B16" s="551"/>
      <c r="C16" s="279"/>
      <c r="D16" s="279"/>
    </row>
    <row r="17" spans="1:2" ht="80.099999999999994" customHeight="1" x14ac:dyDescent="0.2">
      <c r="A17" s="551" t="s">
        <v>466</v>
      </c>
      <c r="B17" s="551"/>
    </row>
  </sheetData>
  <mergeCells count="4">
    <mergeCell ref="A1:B1"/>
    <mergeCell ref="A15:B15"/>
    <mergeCell ref="A16:B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16" t="s">
        <v>467</v>
      </c>
      <c r="B1" s="605"/>
    </row>
    <row r="2" spans="1:2" s="4" customFormat="1" ht="30" customHeight="1" x14ac:dyDescent="0.2">
      <c r="A2" s="12" t="s">
        <v>488</v>
      </c>
      <c r="B2" s="330" t="s">
        <v>268</v>
      </c>
    </row>
    <row r="3" spans="1:2" s="5" customFormat="1" ht="12.75" customHeight="1" x14ac:dyDescent="0.2">
      <c r="A3" s="28" t="s">
        <v>468</v>
      </c>
      <c r="B3" s="454">
        <v>4880</v>
      </c>
    </row>
    <row r="4" spans="1:2" s="5" customFormat="1" ht="12.75" customHeight="1" x14ac:dyDescent="0.2">
      <c r="A4" s="28" t="s">
        <v>469</v>
      </c>
      <c r="B4" s="454">
        <v>4879</v>
      </c>
    </row>
    <row r="5" spans="1:2" s="5" customFormat="1" ht="12.75" customHeight="1" x14ac:dyDescent="0.2">
      <c r="A5" s="28" t="s">
        <v>470</v>
      </c>
      <c r="B5" s="26">
        <v>1</v>
      </c>
    </row>
    <row r="6" spans="1:2" s="5" customFormat="1" ht="12.75" customHeight="1" x14ac:dyDescent="0.2">
      <c r="A6" s="28" t="s">
        <v>471</v>
      </c>
      <c r="B6" s="454">
        <v>378241</v>
      </c>
    </row>
    <row r="7" spans="1:2" s="5" customFormat="1" ht="12.75" customHeight="1" x14ac:dyDescent="0.2">
      <c r="A7" s="28" t="s">
        <v>472</v>
      </c>
      <c r="B7" s="454">
        <v>377694</v>
      </c>
    </row>
    <row r="8" spans="1:2" s="5" customFormat="1" ht="12.75" customHeight="1" x14ac:dyDescent="0.2">
      <c r="A8" s="28" t="s">
        <v>473</v>
      </c>
      <c r="B8" s="26">
        <v>547</v>
      </c>
    </row>
    <row r="9" spans="1:2" s="5" customFormat="1" ht="25.5" x14ac:dyDescent="0.2">
      <c r="A9" s="12" t="s">
        <v>474</v>
      </c>
      <c r="B9" s="26">
        <v>350</v>
      </c>
    </row>
    <row r="10" spans="1:2" s="5" customFormat="1" ht="15" customHeight="1" x14ac:dyDescent="0.2">
      <c r="A10" s="12" t="s">
        <v>475</v>
      </c>
      <c r="B10" s="26">
        <v>14</v>
      </c>
    </row>
    <row r="11" spans="1:2" s="5" customFormat="1" ht="15" customHeight="1" thickBot="1" x14ac:dyDescent="0.25">
      <c r="A11" s="94" t="s">
        <v>476</v>
      </c>
      <c r="B11" s="92">
        <v>0</v>
      </c>
    </row>
    <row r="13" spans="1:2" ht="56.25" customHeight="1" x14ac:dyDescent="0.2">
      <c r="A13" s="466" t="s">
        <v>477</v>
      </c>
      <c r="B13" s="466"/>
    </row>
    <row r="14" spans="1:2" ht="57" customHeight="1" x14ac:dyDescent="0.2">
      <c r="A14" s="466" t="s">
        <v>478</v>
      </c>
      <c r="B14" s="466"/>
    </row>
    <row r="16" spans="1:2" ht="51.75" customHeight="1" x14ac:dyDescent="0.2">
      <c r="A16" s="466" t="s">
        <v>479</v>
      </c>
      <c r="B16" s="466"/>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L13" sqref="L13"/>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72" customHeight="1" x14ac:dyDescent="0.25">
      <c r="A1" s="602" t="s">
        <v>480</v>
      </c>
      <c r="B1" s="604"/>
      <c r="C1" s="604"/>
      <c r="D1" s="605"/>
      <c r="F1" s="63"/>
    </row>
    <row r="2" spans="1:6" s="4" customFormat="1" ht="15" customHeight="1" x14ac:dyDescent="0.2">
      <c r="A2" s="640" t="s">
        <v>488</v>
      </c>
      <c r="B2" s="671" t="s">
        <v>481</v>
      </c>
      <c r="C2" s="484" t="s">
        <v>482</v>
      </c>
      <c r="D2" s="622"/>
    </row>
    <row r="3" spans="1:6" s="4" customFormat="1" ht="29.25" customHeight="1" x14ac:dyDescent="0.2">
      <c r="A3" s="641"/>
      <c r="B3" s="672"/>
      <c r="C3" s="313" t="s">
        <v>483</v>
      </c>
      <c r="D3" s="273" t="s">
        <v>484</v>
      </c>
    </row>
    <row r="4" spans="1:6" ht="12.75" customHeight="1" thickBot="1" x14ac:dyDescent="0.25">
      <c r="A4" s="120" t="s">
        <v>105</v>
      </c>
      <c r="B4" s="284">
        <v>0</v>
      </c>
      <c r="C4" s="284">
        <v>0</v>
      </c>
      <c r="D4" s="242">
        <v>0</v>
      </c>
    </row>
    <row r="5" spans="1:6" ht="12.75" customHeight="1" x14ac:dyDescent="0.2">
      <c r="A5" s="280"/>
      <c r="B5" s="280"/>
      <c r="C5" s="280"/>
      <c r="D5" s="280"/>
    </row>
    <row r="6" spans="1:6" ht="30" customHeight="1" x14ac:dyDescent="0.2">
      <c r="A6" s="503" t="s">
        <v>485</v>
      </c>
      <c r="B6" s="503"/>
      <c r="C6" s="503"/>
      <c r="D6" s="503"/>
    </row>
    <row r="7" spans="1:6" ht="45" customHeight="1" x14ac:dyDescent="0.2">
      <c r="A7" s="503" t="s">
        <v>486</v>
      </c>
      <c r="B7" s="503"/>
      <c r="C7" s="503"/>
      <c r="D7" s="503"/>
    </row>
    <row r="8" spans="1:6" ht="104.65" customHeight="1" x14ac:dyDescent="0.2">
      <c r="A8" s="670" t="s">
        <v>487</v>
      </c>
      <c r="B8" s="670"/>
      <c r="C8" s="670"/>
      <c r="D8" s="670"/>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2025-06-05T09:41:06Z</dcterms:modified>
  <cp:category/>
  <cp:contentStatus/>
</cp:coreProperties>
</file>