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30825" yWindow="-105" windowWidth="30930" windowHeight="16890" tabRatio="878"/>
  </bookViews>
  <sheets>
    <sheet name="Metodika " sheetId="65" r:id="rId1"/>
    <sheet name="2.1" sheetId="80" r:id="rId2"/>
    <sheet name="2.2" sheetId="81" r:id="rId3"/>
    <sheet name="2.3" sheetId="82" r:id="rId4"/>
    <sheet name="2.4" sheetId="7" r:id="rId5"/>
    <sheet name="2.5" sheetId="8" r:id="rId6"/>
    <sheet name="2.6" sheetId="83" r:id="rId7"/>
    <sheet name="2.7" sheetId="84" r:id="rId8"/>
    <sheet name="2.8" sheetId="85" r:id="rId9"/>
    <sheet name="3.1" sheetId="88" r:id="rId10"/>
    <sheet name="3.2" sheetId="89" r:id="rId11"/>
    <sheet name="3.3" sheetId="90" r:id="rId12"/>
    <sheet name="3.4" sheetId="91" r:id="rId13"/>
    <sheet name="4.1" sheetId="92" r:id="rId14"/>
    <sheet name="5.1" sheetId="93" r:id="rId15"/>
    <sheet name="6.1 " sheetId="104" r:id="rId16"/>
    <sheet name="6.2" sheetId="105" r:id="rId17"/>
    <sheet name="6.3" sheetId="106" r:id="rId18"/>
    <sheet name="6.4" sheetId="108" r:id="rId19"/>
    <sheet name="6.5" sheetId="107" r:id="rId20"/>
    <sheet name="6.6" sheetId="102" r:id="rId21"/>
    <sheet name="7.1" sheetId="61" r:id="rId22"/>
    <sheet name="7.2" sheetId="100" r:id="rId23"/>
    <sheet name="7.3" sheetId="101" r:id="rId24"/>
    <sheet name="8.1" sheetId="36" r:id="rId25"/>
    <sheet name="8.2" sheetId="86" r:id="rId26"/>
    <sheet name="8.3" sheetId="87" r:id="rId27"/>
    <sheet name="8.4" sheetId="40" r:id="rId28"/>
    <sheet name="12.1" sheetId="30" r:id="rId29"/>
    <sheet name="12.2" sheetId="31" r:id="rId30"/>
    <sheet name="14.1" sheetId="103" r:id="rId31"/>
  </sheets>
  <definedNames>
    <definedName name="_xlnm._FilterDatabase" localSheetId="9" hidden="1">'3.1'!$A$5:$K$115</definedName>
    <definedName name="_xlnm._FilterDatabase" localSheetId="10" hidden="1">'3.2'!$A$5:$K$101</definedName>
    <definedName name="_xlnm._FilterDatabase" localSheetId="13" hidden="1">'4.1'!$A$5:$K$115</definedName>
    <definedName name="_xlnm._FilterDatabase" localSheetId="14" hidden="1">'5.1'!$A$5:$W$101</definedName>
    <definedName name="_xlnm.Print_Area" localSheetId="0">'Metodika '!$A$1:$B$40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 i="40" l="1"/>
  <c r="K97" i="88" l="1"/>
  <c r="J3" i="40" l="1"/>
  <c r="E5" i="61"/>
  <c r="E6" i="61"/>
  <c r="E7" i="61"/>
  <c r="E8" i="61"/>
  <c r="E9" i="61"/>
  <c r="E4" i="61"/>
  <c r="K261" i="100"/>
  <c r="D52" i="107"/>
  <c r="E52" i="107"/>
  <c r="F52" i="107"/>
  <c r="G52" i="107"/>
  <c r="H52" i="107"/>
  <c r="I52" i="107"/>
  <c r="J52" i="107"/>
  <c r="K52" i="107"/>
  <c r="B52" i="107"/>
  <c r="C52" i="107"/>
  <c r="C44" i="107"/>
  <c r="D44" i="107"/>
  <c r="E44" i="107"/>
  <c r="F44" i="107"/>
  <c r="G44" i="107"/>
  <c r="H44" i="107"/>
  <c r="I44" i="107"/>
  <c r="J44" i="107"/>
  <c r="K44" i="107"/>
  <c r="B44" i="107"/>
  <c r="C36" i="107"/>
  <c r="D36" i="107"/>
  <c r="E36" i="107"/>
  <c r="F36" i="107"/>
  <c r="G36" i="107"/>
  <c r="H36" i="107"/>
  <c r="I36" i="107"/>
  <c r="J36" i="107"/>
  <c r="K36" i="107"/>
  <c r="B36" i="107"/>
  <c r="C28" i="107"/>
  <c r="D28" i="107"/>
  <c r="E28" i="107"/>
  <c r="F28" i="107"/>
  <c r="G28" i="107"/>
  <c r="H28" i="107"/>
  <c r="I28" i="107"/>
  <c r="J28" i="107"/>
  <c r="K28" i="107"/>
  <c r="B28" i="107"/>
  <c r="C20" i="107"/>
  <c r="D20" i="107"/>
  <c r="E20" i="107"/>
  <c r="F20" i="107"/>
  <c r="G20" i="107"/>
  <c r="H20" i="107"/>
  <c r="I20" i="107"/>
  <c r="J20" i="107"/>
  <c r="K20" i="107"/>
  <c r="B20" i="107"/>
  <c r="C12" i="107"/>
  <c r="D12" i="107"/>
  <c r="E12" i="107"/>
  <c r="F12" i="107"/>
  <c r="G12" i="107"/>
  <c r="H12" i="107"/>
  <c r="I12" i="107"/>
  <c r="J12" i="107"/>
  <c r="K12" i="107"/>
  <c r="B12" i="107"/>
  <c r="C4" i="107"/>
  <c r="D4" i="107"/>
  <c r="E4" i="107"/>
  <c r="F4" i="107"/>
  <c r="G4" i="107"/>
  <c r="H4" i="107"/>
  <c r="I4" i="107"/>
  <c r="J4" i="107"/>
  <c r="K4" i="107"/>
  <c r="B4" i="107"/>
  <c r="F60" i="107"/>
  <c r="D60" i="107"/>
  <c r="E60" i="107"/>
  <c r="G60" i="107"/>
  <c r="H60" i="107"/>
  <c r="I60" i="107"/>
  <c r="J60" i="107"/>
  <c r="K60" i="107"/>
  <c r="B60" i="107"/>
  <c r="N19" i="104" l="1"/>
  <c r="K93" i="81"/>
  <c r="K96" i="81"/>
  <c r="K93" i="80"/>
  <c r="K11" i="80"/>
  <c r="J67" i="107"/>
  <c r="I67" i="107"/>
  <c r="H67" i="107"/>
  <c r="G67" i="107"/>
  <c r="F67" i="107"/>
  <c r="E67" i="107"/>
  <c r="D67" i="107"/>
  <c r="C67" i="107"/>
  <c r="B67" i="107"/>
  <c r="H66" i="107"/>
  <c r="G66" i="107"/>
  <c r="F66" i="107"/>
  <c r="E66" i="107"/>
  <c r="D66" i="107"/>
  <c r="C66" i="107"/>
  <c r="B66" i="107"/>
  <c r="K65" i="107"/>
  <c r="J65" i="107"/>
  <c r="H65" i="107"/>
  <c r="G65" i="107"/>
  <c r="F65" i="107"/>
  <c r="E65" i="107"/>
  <c r="D65" i="107"/>
  <c r="C65" i="107"/>
  <c r="B65" i="107"/>
  <c r="J64" i="107"/>
  <c r="I64" i="107"/>
  <c r="H64" i="107"/>
  <c r="G64" i="107"/>
  <c r="F64" i="107"/>
  <c r="E64" i="107"/>
  <c r="D64" i="107"/>
  <c r="C64" i="107"/>
  <c r="B64" i="107"/>
  <c r="K63" i="107"/>
  <c r="J63" i="107"/>
  <c r="I63" i="107"/>
  <c r="H63" i="107"/>
  <c r="G63" i="107"/>
  <c r="F63" i="107"/>
  <c r="E63" i="107"/>
  <c r="D63" i="107"/>
  <c r="C63" i="107"/>
  <c r="C60" i="107" s="1"/>
  <c r="B63" i="107"/>
  <c r="K62" i="107"/>
  <c r="J62" i="107"/>
  <c r="I62" i="107"/>
  <c r="H62" i="107"/>
  <c r="G62" i="107"/>
  <c r="F62" i="107"/>
  <c r="E62" i="107"/>
  <c r="D62" i="107"/>
  <c r="C62" i="107"/>
  <c r="B62" i="107"/>
  <c r="K61" i="107"/>
  <c r="J61" i="107"/>
  <c r="I61" i="107"/>
  <c r="H61" i="107"/>
  <c r="G61" i="107"/>
  <c r="F61" i="107"/>
  <c r="E61" i="107"/>
  <c r="D61" i="107"/>
  <c r="C61" i="107"/>
  <c r="B61" i="107"/>
  <c r="K59" i="107"/>
  <c r="K67" i="107" s="1"/>
  <c r="K58" i="107"/>
  <c r="K56" i="107"/>
  <c r="K64" i="107" s="1"/>
  <c r="K26" i="107"/>
  <c r="K18" i="107"/>
  <c r="K66" i="107" s="1"/>
  <c r="J18" i="107"/>
  <c r="I18" i="107"/>
  <c r="I17" i="107"/>
  <c r="I65" i="107" s="1"/>
  <c r="J10" i="107"/>
  <c r="J66" i="107" s="1"/>
  <c r="I10" i="107"/>
  <c r="I66" i="107" s="1"/>
  <c r="K65" i="106"/>
  <c r="J65" i="106"/>
  <c r="I65" i="106"/>
  <c r="H65" i="106"/>
  <c r="G65" i="106"/>
  <c r="F65" i="106"/>
  <c r="E65" i="106"/>
  <c r="D65" i="106"/>
  <c r="C65" i="106"/>
  <c r="M65" i="106" s="1"/>
  <c r="B65" i="106"/>
  <c r="L65" i="106" s="1"/>
  <c r="K64" i="106"/>
  <c r="J64" i="106"/>
  <c r="I64" i="106"/>
  <c r="H64" i="106"/>
  <c r="G64" i="106"/>
  <c r="F64" i="106"/>
  <c r="E64" i="106"/>
  <c r="D64" i="106"/>
  <c r="C64" i="106"/>
  <c r="M64" i="106" s="1"/>
  <c r="B64" i="106"/>
  <c r="L64" i="106" s="1"/>
  <c r="K63" i="106"/>
  <c r="J63" i="106"/>
  <c r="I63" i="106"/>
  <c r="H63" i="106"/>
  <c r="G63" i="106"/>
  <c r="F63" i="106"/>
  <c r="E63" i="106"/>
  <c r="D63" i="106"/>
  <c r="C63" i="106"/>
  <c r="M63" i="106" s="1"/>
  <c r="B63" i="106"/>
  <c r="L63" i="106" s="1"/>
  <c r="K62" i="106"/>
  <c r="K66" i="106" s="1"/>
  <c r="J62" i="106"/>
  <c r="J66" i="106" s="1"/>
  <c r="I62" i="106"/>
  <c r="I66" i="106" s="1"/>
  <c r="H62" i="106"/>
  <c r="H66" i="106" s="1"/>
  <c r="G62" i="106"/>
  <c r="G66" i="106" s="1"/>
  <c r="F62" i="106"/>
  <c r="F66" i="106" s="1"/>
  <c r="E62" i="106"/>
  <c r="E66" i="106" s="1"/>
  <c r="D62" i="106"/>
  <c r="D66" i="106" s="1"/>
  <c r="C62" i="106"/>
  <c r="M62" i="106" s="1"/>
  <c r="B62" i="106"/>
  <c r="L62" i="106" s="1"/>
  <c r="K58" i="106"/>
  <c r="J58" i="106"/>
  <c r="I58" i="106"/>
  <c r="H58" i="106"/>
  <c r="G58" i="106"/>
  <c r="F58" i="106"/>
  <c r="E58" i="106"/>
  <c r="D58" i="106"/>
  <c r="C58" i="106"/>
  <c r="M58" i="106" s="1"/>
  <c r="B58" i="106"/>
  <c r="L58" i="106" s="1"/>
  <c r="M57" i="106"/>
  <c r="L57" i="106"/>
  <c r="M56" i="106"/>
  <c r="L56" i="106"/>
  <c r="M55" i="106"/>
  <c r="L55" i="106"/>
  <c r="M54" i="106"/>
  <c r="L54" i="106"/>
  <c r="K50" i="106"/>
  <c r="J50" i="106"/>
  <c r="I50" i="106"/>
  <c r="H50" i="106"/>
  <c r="G50" i="106"/>
  <c r="F50" i="106"/>
  <c r="E50" i="106"/>
  <c r="D50" i="106"/>
  <c r="C50" i="106"/>
  <c r="M50" i="106" s="1"/>
  <c r="B50" i="106"/>
  <c r="L50" i="106" s="1"/>
  <c r="M49" i="106"/>
  <c r="L49" i="106"/>
  <c r="M48" i="106"/>
  <c r="L48" i="106"/>
  <c r="M47" i="106"/>
  <c r="L47" i="106"/>
  <c r="M46" i="106"/>
  <c r="L46" i="106"/>
  <c r="K42" i="106"/>
  <c r="J42" i="106"/>
  <c r="I42" i="106"/>
  <c r="H42" i="106"/>
  <c r="G42" i="106"/>
  <c r="F42" i="106"/>
  <c r="E42" i="106"/>
  <c r="D42" i="106"/>
  <c r="C42" i="106"/>
  <c r="M42" i="106" s="1"/>
  <c r="B42" i="106"/>
  <c r="L42" i="106" s="1"/>
  <c r="M41" i="106"/>
  <c r="L41" i="106"/>
  <c r="M40" i="106"/>
  <c r="L40" i="106"/>
  <c r="M39" i="106"/>
  <c r="L39" i="106"/>
  <c r="M38" i="106"/>
  <c r="L38" i="106"/>
  <c r="K34" i="106"/>
  <c r="J34" i="106"/>
  <c r="I34" i="106"/>
  <c r="H34" i="106"/>
  <c r="G34" i="106"/>
  <c r="F34" i="106"/>
  <c r="E34" i="106"/>
  <c r="M34" i="106" s="1"/>
  <c r="D34" i="106"/>
  <c r="C34" i="106"/>
  <c r="B34" i="106"/>
  <c r="L34" i="106" s="1"/>
  <c r="M33" i="106"/>
  <c r="L33" i="106"/>
  <c r="M32" i="106"/>
  <c r="L32" i="106"/>
  <c r="M31" i="106"/>
  <c r="L31" i="106"/>
  <c r="M30" i="106"/>
  <c r="L30" i="106"/>
  <c r="K26" i="106"/>
  <c r="K67" i="106" s="1"/>
  <c r="J26" i="106"/>
  <c r="J67" i="106" s="1"/>
  <c r="I26" i="106"/>
  <c r="I67" i="106" s="1"/>
  <c r="H26" i="106"/>
  <c r="H67" i="106" s="1"/>
  <c r="G26" i="106"/>
  <c r="G67" i="106" s="1"/>
  <c r="F26" i="106"/>
  <c r="F67" i="106" s="1"/>
  <c r="E26" i="106"/>
  <c r="E67" i="106" s="1"/>
  <c r="D26" i="106"/>
  <c r="D67" i="106" s="1"/>
  <c r="C26" i="106"/>
  <c r="C67" i="106" s="1"/>
  <c r="B26" i="106"/>
  <c r="L26" i="106" s="1"/>
  <c r="L67" i="106" s="1"/>
  <c r="M25" i="106"/>
  <c r="L25" i="106"/>
  <c r="M24" i="106"/>
  <c r="L24" i="106"/>
  <c r="M23" i="106"/>
  <c r="L23" i="106"/>
  <c r="M22" i="106"/>
  <c r="L22" i="106"/>
  <c r="K18" i="106"/>
  <c r="J18" i="106"/>
  <c r="I18" i="106"/>
  <c r="H18" i="106"/>
  <c r="G18" i="106"/>
  <c r="F18" i="106"/>
  <c r="E18" i="106"/>
  <c r="M18" i="106" s="1"/>
  <c r="D18" i="106"/>
  <c r="L18" i="106" s="1"/>
  <c r="C18" i="106"/>
  <c r="B18" i="106"/>
  <c r="M17" i="106"/>
  <c r="L17" i="106"/>
  <c r="M16" i="106"/>
  <c r="L16" i="106"/>
  <c r="M15" i="106"/>
  <c r="L15" i="106"/>
  <c r="M14" i="106"/>
  <c r="L14" i="106"/>
  <c r="K10" i="106"/>
  <c r="J10" i="106"/>
  <c r="I10" i="106"/>
  <c r="H10" i="106"/>
  <c r="G10" i="106"/>
  <c r="F10" i="106"/>
  <c r="E10" i="106"/>
  <c r="M10" i="106" s="1"/>
  <c r="D10" i="106"/>
  <c r="L10" i="106" s="1"/>
  <c r="C10" i="106"/>
  <c r="B10" i="106"/>
  <c r="M9" i="106"/>
  <c r="L9" i="106"/>
  <c r="M8" i="106"/>
  <c r="L8" i="106"/>
  <c r="M7" i="106"/>
  <c r="L7" i="106"/>
  <c r="M6" i="106"/>
  <c r="L6" i="106"/>
  <c r="U99" i="105"/>
  <c r="T99" i="105"/>
  <c r="S99" i="105"/>
  <c r="R99" i="105"/>
  <c r="Q99" i="105"/>
  <c r="P99" i="105"/>
  <c r="M99" i="105"/>
  <c r="L99" i="105"/>
  <c r="K99" i="105"/>
  <c r="J99" i="105"/>
  <c r="I99" i="105"/>
  <c r="H99" i="105"/>
  <c r="G99" i="105"/>
  <c r="F99" i="105"/>
  <c r="E99" i="105"/>
  <c r="D99" i="105"/>
  <c r="C99" i="105"/>
  <c r="B99" i="105"/>
  <c r="W98" i="105"/>
  <c r="V98" i="105"/>
  <c r="O98" i="105"/>
  <c r="Y98" i="105" s="1"/>
  <c r="N98" i="105"/>
  <c r="X98" i="105" s="1"/>
  <c r="W97" i="105"/>
  <c r="V97" i="105"/>
  <c r="O97" i="105"/>
  <c r="Y97" i="105" s="1"/>
  <c r="N97" i="105"/>
  <c r="X97" i="105" s="1"/>
  <c r="W96" i="105"/>
  <c r="V96" i="105"/>
  <c r="O96" i="105"/>
  <c r="Y96" i="105" s="1"/>
  <c r="N96" i="105"/>
  <c r="X96" i="105" s="1"/>
  <c r="W95" i="105"/>
  <c r="V95" i="105"/>
  <c r="O95" i="105"/>
  <c r="Y95" i="105" s="1"/>
  <c r="N95" i="105"/>
  <c r="X95" i="105" s="1"/>
  <c r="W94" i="105"/>
  <c r="V94" i="105"/>
  <c r="O94" i="105"/>
  <c r="Y94" i="105" s="1"/>
  <c r="N94" i="105"/>
  <c r="X94" i="105" s="1"/>
  <c r="W93" i="105"/>
  <c r="W99" i="105" s="1"/>
  <c r="V93" i="105"/>
  <c r="V99" i="105" s="1"/>
  <c r="O93" i="105"/>
  <c r="O99" i="105" s="1"/>
  <c r="N93" i="105"/>
  <c r="N99" i="105" s="1"/>
  <c r="W88" i="105"/>
  <c r="V88" i="105"/>
  <c r="U88" i="105"/>
  <c r="T88" i="105"/>
  <c r="S88" i="105"/>
  <c r="R88" i="105"/>
  <c r="Q88" i="105"/>
  <c r="P88" i="105"/>
  <c r="M88" i="105"/>
  <c r="L88" i="105"/>
  <c r="K88" i="105"/>
  <c r="J88" i="105"/>
  <c r="I88" i="105"/>
  <c r="H88" i="105"/>
  <c r="G88" i="105"/>
  <c r="F88" i="105"/>
  <c r="E88" i="105"/>
  <c r="D88" i="105"/>
  <c r="C88" i="105"/>
  <c r="B88" i="105"/>
  <c r="X88" i="105" s="1"/>
  <c r="O87" i="105"/>
  <c r="Y87" i="105" s="1"/>
  <c r="N87" i="105"/>
  <c r="X87" i="105" s="1"/>
  <c r="O86" i="105"/>
  <c r="Y86" i="105" s="1"/>
  <c r="N86" i="105"/>
  <c r="X86" i="105" s="1"/>
  <c r="O85" i="105"/>
  <c r="Y85" i="105" s="1"/>
  <c r="N85" i="105"/>
  <c r="X85" i="105" s="1"/>
  <c r="X84" i="105"/>
  <c r="O84" i="105"/>
  <c r="Y84" i="105" s="1"/>
  <c r="N84" i="105"/>
  <c r="Y83" i="105"/>
  <c r="X83" i="105"/>
  <c r="O83" i="105"/>
  <c r="N83" i="105"/>
  <c r="Y82" i="105"/>
  <c r="X82" i="105"/>
  <c r="O82" i="105"/>
  <c r="O88" i="105" s="1"/>
  <c r="N82" i="105"/>
  <c r="N88" i="105" s="1"/>
  <c r="W77" i="105"/>
  <c r="V77" i="105"/>
  <c r="U77" i="105"/>
  <c r="T77" i="105"/>
  <c r="S77" i="105"/>
  <c r="R77" i="105"/>
  <c r="Q77" i="105"/>
  <c r="P77" i="105"/>
  <c r="M77" i="105"/>
  <c r="L77" i="105"/>
  <c r="K77" i="105"/>
  <c r="J77" i="105"/>
  <c r="I77" i="105"/>
  <c r="H77" i="105"/>
  <c r="G77" i="105"/>
  <c r="F77" i="105"/>
  <c r="E77" i="105"/>
  <c r="D77" i="105"/>
  <c r="C77" i="105"/>
  <c r="B77" i="105"/>
  <c r="Y76" i="105"/>
  <c r="X76" i="105"/>
  <c r="O76" i="105"/>
  <c r="N76" i="105"/>
  <c r="Y75" i="105"/>
  <c r="X75" i="105"/>
  <c r="O75" i="105"/>
  <c r="N75" i="105"/>
  <c r="Y74" i="105"/>
  <c r="X74" i="105"/>
  <c r="O74" i="105"/>
  <c r="N74" i="105"/>
  <c r="Y73" i="105"/>
  <c r="X73" i="105"/>
  <c r="O73" i="105"/>
  <c r="N73" i="105"/>
  <c r="Y72" i="105"/>
  <c r="X72" i="105"/>
  <c r="O72" i="105"/>
  <c r="N72" i="105"/>
  <c r="Y71" i="105"/>
  <c r="X71" i="105"/>
  <c r="O71" i="105"/>
  <c r="O77" i="105" s="1"/>
  <c r="N71" i="105"/>
  <c r="N77" i="105" s="1"/>
  <c r="W66" i="105"/>
  <c r="V66" i="105"/>
  <c r="U66" i="105"/>
  <c r="T66" i="105"/>
  <c r="S66" i="105"/>
  <c r="R66" i="105"/>
  <c r="Q66" i="105"/>
  <c r="P66" i="105"/>
  <c r="M66" i="105"/>
  <c r="L66" i="105"/>
  <c r="K66" i="105"/>
  <c r="J66" i="105"/>
  <c r="I66" i="105"/>
  <c r="H66" i="105"/>
  <c r="G66" i="105"/>
  <c r="F66" i="105"/>
  <c r="E66" i="105"/>
  <c r="Y66" i="105" s="1"/>
  <c r="D66" i="105"/>
  <c r="X66" i="105" s="1"/>
  <c r="C66" i="105"/>
  <c r="B66" i="105"/>
  <c r="Y65" i="105"/>
  <c r="X65" i="105"/>
  <c r="O65" i="105"/>
  <c r="N65" i="105"/>
  <c r="Y64" i="105"/>
  <c r="X64" i="105"/>
  <c r="O64" i="105"/>
  <c r="N64" i="105"/>
  <c r="Y63" i="105"/>
  <c r="X63" i="105"/>
  <c r="O63" i="105"/>
  <c r="N63" i="105"/>
  <c r="Y62" i="105"/>
  <c r="X62" i="105"/>
  <c r="O62" i="105"/>
  <c r="N62" i="105"/>
  <c r="Y61" i="105"/>
  <c r="X61" i="105"/>
  <c r="O61" i="105"/>
  <c r="N61" i="105"/>
  <c r="Y60" i="105"/>
  <c r="X60" i="105"/>
  <c r="O60" i="105"/>
  <c r="O66" i="105" s="1"/>
  <c r="N60" i="105"/>
  <c r="N66" i="105" s="1"/>
  <c r="W55" i="105"/>
  <c r="V55" i="105"/>
  <c r="U55" i="105"/>
  <c r="T55" i="105"/>
  <c r="S55" i="105"/>
  <c r="R55" i="105"/>
  <c r="Q55" i="105"/>
  <c r="P55" i="105"/>
  <c r="M55" i="105"/>
  <c r="L55" i="105"/>
  <c r="K55" i="105"/>
  <c r="J55" i="105"/>
  <c r="I55" i="105"/>
  <c r="H55" i="105"/>
  <c r="G55" i="105"/>
  <c r="F55" i="105"/>
  <c r="E55" i="105"/>
  <c r="Y55" i="105" s="1"/>
  <c r="D55" i="105"/>
  <c r="X55" i="105" s="1"/>
  <c r="C55" i="105"/>
  <c r="B55" i="105"/>
  <c r="Y54" i="105"/>
  <c r="X54" i="105"/>
  <c r="O54" i="105"/>
  <c r="N54" i="105"/>
  <c r="Y53" i="105"/>
  <c r="X53" i="105"/>
  <c r="O53" i="105"/>
  <c r="N53" i="105"/>
  <c r="Y52" i="105"/>
  <c r="X52" i="105"/>
  <c r="O52" i="105"/>
  <c r="N52" i="105"/>
  <c r="Y51" i="105"/>
  <c r="X51" i="105"/>
  <c r="O51" i="105"/>
  <c r="N51" i="105"/>
  <c r="Y50" i="105"/>
  <c r="X50" i="105"/>
  <c r="O50" i="105"/>
  <c r="N50" i="105"/>
  <c r="Y49" i="105"/>
  <c r="X49" i="105"/>
  <c r="O49" i="105"/>
  <c r="O55" i="105" s="1"/>
  <c r="N49" i="105"/>
  <c r="N55" i="105" s="1"/>
  <c r="W44" i="105"/>
  <c r="V44" i="105"/>
  <c r="U44" i="105"/>
  <c r="T44" i="105"/>
  <c r="S44" i="105"/>
  <c r="R44" i="105"/>
  <c r="Q44" i="105"/>
  <c r="P44" i="105"/>
  <c r="M44" i="105"/>
  <c r="L44" i="105"/>
  <c r="K44" i="105"/>
  <c r="J44" i="105"/>
  <c r="I44" i="105"/>
  <c r="H44" i="105"/>
  <c r="G44" i="105"/>
  <c r="F44" i="105"/>
  <c r="E44" i="105"/>
  <c r="Y44" i="105" s="1"/>
  <c r="D44" i="105"/>
  <c r="X44" i="105" s="1"/>
  <c r="C44" i="105"/>
  <c r="B44" i="105"/>
  <c r="Y43" i="105"/>
  <c r="X43" i="105"/>
  <c r="O43" i="105"/>
  <c r="N43" i="105"/>
  <c r="Y42" i="105"/>
  <c r="X42" i="105"/>
  <c r="O42" i="105"/>
  <c r="N42" i="105"/>
  <c r="Y41" i="105"/>
  <c r="X41" i="105"/>
  <c r="O41" i="105"/>
  <c r="N41" i="105"/>
  <c r="Y40" i="105"/>
  <c r="X40" i="105"/>
  <c r="O40" i="105"/>
  <c r="N40" i="105"/>
  <c r="Y39" i="105"/>
  <c r="X39" i="105"/>
  <c r="O39" i="105"/>
  <c r="N39" i="105"/>
  <c r="Y38" i="105"/>
  <c r="X38" i="105"/>
  <c r="O38" i="105"/>
  <c r="O44" i="105" s="1"/>
  <c r="N38" i="105"/>
  <c r="N44" i="105" s="1"/>
  <c r="W33" i="105"/>
  <c r="V33" i="105"/>
  <c r="U33" i="105"/>
  <c r="T33" i="105"/>
  <c r="S33" i="105"/>
  <c r="R33" i="105"/>
  <c r="Q33" i="105"/>
  <c r="P33" i="105"/>
  <c r="M33" i="105"/>
  <c r="L33" i="105"/>
  <c r="K33" i="105"/>
  <c r="J33" i="105"/>
  <c r="I33" i="105"/>
  <c r="H33" i="105"/>
  <c r="G33" i="105"/>
  <c r="F33" i="105"/>
  <c r="E33" i="105"/>
  <c r="Y33" i="105" s="1"/>
  <c r="D33" i="105"/>
  <c r="X33" i="105" s="1"/>
  <c r="C33" i="105"/>
  <c r="B33" i="105"/>
  <c r="Y32" i="105"/>
  <c r="X32" i="105"/>
  <c r="O32" i="105"/>
  <c r="N32" i="105"/>
  <c r="Y31" i="105"/>
  <c r="X31" i="105"/>
  <c r="O31" i="105"/>
  <c r="N31" i="105"/>
  <c r="Y30" i="105"/>
  <c r="X30" i="105"/>
  <c r="O30" i="105"/>
  <c r="N30" i="105"/>
  <c r="Y29" i="105"/>
  <c r="X29" i="105"/>
  <c r="O29" i="105"/>
  <c r="N29" i="105"/>
  <c r="Y28" i="105"/>
  <c r="X28" i="105"/>
  <c r="O28" i="105"/>
  <c r="N28" i="105"/>
  <c r="Y27" i="105"/>
  <c r="X27" i="105"/>
  <c r="O27" i="105"/>
  <c r="O33" i="105" s="1"/>
  <c r="N27" i="105"/>
  <c r="N33" i="105" s="1"/>
  <c r="W22" i="105"/>
  <c r="V22" i="105"/>
  <c r="U22" i="105"/>
  <c r="T22" i="105"/>
  <c r="S22" i="105"/>
  <c r="R22" i="105"/>
  <c r="Q22" i="105"/>
  <c r="P22" i="105"/>
  <c r="M22" i="105"/>
  <c r="L22" i="105"/>
  <c r="K22" i="105"/>
  <c r="J22" i="105"/>
  <c r="I22" i="105"/>
  <c r="H22" i="105"/>
  <c r="G22" i="105"/>
  <c r="F22" i="105"/>
  <c r="E22" i="105"/>
  <c r="D22" i="105"/>
  <c r="C22" i="105"/>
  <c r="B22" i="105"/>
  <c r="Y21" i="105"/>
  <c r="O21" i="105"/>
  <c r="N21" i="105"/>
  <c r="X21" i="105" s="1"/>
  <c r="Y20" i="105"/>
  <c r="O20" i="105"/>
  <c r="N20" i="105"/>
  <c r="X20" i="105" s="1"/>
  <c r="Y19" i="105"/>
  <c r="O19" i="105"/>
  <c r="N19" i="105"/>
  <c r="X19" i="105" s="1"/>
  <c r="Y18" i="105"/>
  <c r="O18" i="105"/>
  <c r="N18" i="105"/>
  <c r="X18" i="105" s="1"/>
  <c r="Y17" i="105"/>
  <c r="O17" i="105"/>
  <c r="N17" i="105"/>
  <c r="X17" i="105" s="1"/>
  <c r="Y16" i="105"/>
  <c r="O16" i="105"/>
  <c r="O22" i="105" s="1"/>
  <c r="N16" i="105"/>
  <c r="X16" i="105" s="1"/>
  <c r="W10" i="105"/>
  <c r="V10" i="105"/>
  <c r="U10" i="105"/>
  <c r="T10" i="105"/>
  <c r="S10" i="105"/>
  <c r="R10" i="105"/>
  <c r="Q10" i="105"/>
  <c r="P10" i="105"/>
  <c r="O10" i="105"/>
  <c r="N10" i="105"/>
  <c r="M10" i="105"/>
  <c r="L10" i="105"/>
  <c r="K10" i="105"/>
  <c r="J10" i="105"/>
  <c r="I10" i="105"/>
  <c r="H10" i="105"/>
  <c r="G10" i="105"/>
  <c r="F10" i="105"/>
  <c r="E10" i="105"/>
  <c r="Y10" i="105" s="1"/>
  <c r="D10" i="105"/>
  <c r="C10" i="105"/>
  <c r="B10" i="105"/>
  <c r="X10" i="105" s="1"/>
  <c r="W9" i="105"/>
  <c r="V9" i="105"/>
  <c r="U9" i="105"/>
  <c r="T9" i="105"/>
  <c r="S9" i="105"/>
  <c r="R9" i="105"/>
  <c r="Q9" i="105"/>
  <c r="P9" i="105"/>
  <c r="O9" i="105"/>
  <c r="N9" i="105"/>
  <c r="M9" i="105"/>
  <c r="L9" i="105"/>
  <c r="K9" i="105"/>
  <c r="J9" i="105"/>
  <c r="I9" i="105"/>
  <c r="H9" i="105"/>
  <c r="G9" i="105"/>
  <c r="F9" i="105"/>
  <c r="E9" i="105"/>
  <c r="Y9" i="105" s="1"/>
  <c r="D9" i="105"/>
  <c r="C9" i="105"/>
  <c r="B9" i="105"/>
  <c r="X9" i="105" s="1"/>
  <c r="W8" i="105"/>
  <c r="V8" i="105"/>
  <c r="U8" i="105"/>
  <c r="T8" i="105"/>
  <c r="S8" i="105"/>
  <c r="R8" i="105"/>
  <c r="Q8" i="105"/>
  <c r="P8" i="105"/>
  <c r="O8" i="105"/>
  <c r="N8" i="105"/>
  <c r="M8" i="105"/>
  <c r="L8" i="105"/>
  <c r="K8" i="105"/>
  <c r="J8" i="105"/>
  <c r="I8" i="105"/>
  <c r="H8" i="105"/>
  <c r="G8" i="105"/>
  <c r="F8" i="105"/>
  <c r="E8" i="105"/>
  <c r="Y8" i="105" s="1"/>
  <c r="D8" i="105"/>
  <c r="C8" i="105"/>
  <c r="B8" i="105"/>
  <c r="X8" i="105" s="1"/>
  <c r="W7" i="105"/>
  <c r="V7" i="105"/>
  <c r="U7" i="105"/>
  <c r="T7" i="105"/>
  <c r="S7" i="105"/>
  <c r="R7" i="105"/>
  <c r="Q7" i="105"/>
  <c r="P7" i="105"/>
  <c r="O7" i="105"/>
  <c r="N7" i="105"/>
  <c r="M7" i="105"/>
  <c r="L7" i="105"/>
  <c r="K7" i="105"/>
  <c r="J7" i="105"/>
  <c r="I7" i="105"/>
  <c r="H7" i="105"/>
  <c r="G7" i="105"/>
  <c r="F7" i="105"/>
  <c r="E7" i="105"/>
  <c r="Y7" i="105" s="1"/>
  <c r="D7" i="105"/>
  <c r="C7" i="105"/>
  <c r="B7" i="105"/>
  <c r="X7" i="105" s="1"/>
  <c r="W6" i="105"/>
  <c r="V6" i="105"/>
  <c r="U6" i="105"/>
  <c r="T6" i="105"/>
  <c r="S6" i="105"/>
  <c r="R6" i="105"/>
  <c r="Q6" i="105"/>
  <c r="P6" i="105"/>
  <c r="O6" i="105"/>
  <c r="N6" i="105"/>
  <c r="M6" i="105"/>
  <c r="L6" i="105"/>
  <c r="K6" i="105"/>
  <c r="J6" i="105"/>
  <c r="I6" i="105"/>
  <c r="H6" i="105"/>
  <c r="G6" i="105"/>
  <c r="F6" i="105"/>
  <c r="E6" i="105"/>
  <c r="Y6" i="105" s="1"/>
  <c r="D6" i="105"/>
  <c r="C6" i="105"/>
  <c r="B6" i="105"/>
  <c r="X6" i="105" s="1"/>
  <c r="W5" i="105"/>
  <c r="W11" i="105" s="1"/>
  <c r="V5" i="105"/>
  <c r="V11" i="105" s="1"/>
  <c r="U5" i="105"/>
  <c r="U11" i="105" s="1"/>
  <c r="T5" i="105"/>
  <c r="T11" i="105" s="1"/>
  <c r="S5" i="105"/>
  <c r="S11" i="105" s="1"/>
  <c r="R5" i="105"/>
  <c r="R11" i="105" s="1"/>
  <c r="Q5" i="105"/>
  <c r="Q11" i="105" s="1"/>
  <c r="P5" i="105"/>
  <c r="P11" i="105" s="1"/>
  <c r="O5" i="105"/>
  <c r="O11" i="105" s="1"/>
  <c r="N5" i="105"/>
  <c r="N11" i="105" s="1"/>
  <c r="M5" i="105"/>
  <c r="M11" i="105" s="1"/>
  <c r="L5" i="105"/>
  <c r="L11" i="105" s="1"/>
  <c r="K5" i="105"/>
  <c r="K11" i="105" s="1"/>
  <c r="J5" i="105"/>
  <c r="J11" i="105" s="1"/>
  <c r="I5" i="105"/>
  <c r="I11" i="105" s="1"/>
  <c r="H5" i="105"/>
  <c r="H11" i="105" s="1"/>
  <c r="G5" i="105"/>
  <c r="G11" i="105" s="1"/>
  <c r="F5" i="105"/>
  <c r="F11" i="105" s="1"/>
  <c r="E5" i="105"/>
  <c r="E11" i="105" s="1"/>
  <c r="D5" i="105"/>
  <c r="D11" i="105" s="1"/>
  <c r="C5" i="105"/>
  <c r="C11" i="105" s="1"/>
  <c r="Y11" i="105" s="1"/>
  <c r="B5" i="105"/>
  <c r="X5" i="105" s="1"/>
  <c r="M19" i="104"/>
  <c r="L19" i="104"/>
  <c r="J19" i="104"/>
  <c r="I19" i="104"/>
  <c r="H19" i="104"/>
  <c r="G19" i="104"/>
  <c r="F19" i="104"/>
  <c r="E19" i="104"/>
  <c r="D19" i="104"/>
  <c r="C19" i="104"/>
  <c r="M18" i="104"/>
  <c r="L18" i="104"/>
  <c r="J18" i="104"/>
  <c r="I18" i="104"/>
  <c r="H18" i="104"/>
  <c r="G18" i="104"/>
  <c r="F18" i="104"/>
  <c r="E18" i="104"/>
  <c r="D18" i="104"/>
  <c r="C18" i="104"/>
  <c r="K17" i="104"/>
  <c r="K19" i="104" s="1"/>
  <c r="B17" i="104"/>
  <c r="N17" i="104" s="1"/>
  <c r="K16" i="104"/>
  <c r="B16" i="104"/>
  <c r="B18" i="104" s="1"/>
  <c r="N18" i="104" s="1"/>
  <c r="N15" i="104"/>
  <c r="K15" i="104"/>
  <c r="B15" i="104"/>
  <c r="K14" i="104"/>
  <c r="N14" i="104" s="1"/>
  <c r="B14" i="104"/>
  <c r="K13" i="104"/>
  <c r="B13" i="104"/>
  <c r="N13" i="104" s="1"/>
  <c r="K12" i="104"/>
  <c r="B12" i="104"/>
  <c r="N12" i="104" s="1"/>
  <c r="N11" i="104"/>
  <c r="K11" i="104"/>
  <c r="B11" i="104"/>
  <c r="K10" i="104"/>
  <c r="N10" i="104" s="1"/>
  <c r="B10" i="104"/>
  <c r="K9" i="104"/>
  <c r="B9" i="104"/>
  <c r="N9" i="104" s="1"/>
  <c r="K8" i="104"/>
  <c r="B8" i="104"/>
  <c r="N8" i="104" s="1"/>
  <c r="N7" i="104"/>
  <c r="K7" i="104"/>
  <c r="B7" i="104"/>
  <c r="K6" i="104"/>
  <c r="K18" i="104" s="1"/>
  <c r="B6" i="104"/>
  <c r="K5" i="104"/>
  <c r="B5" i="104"/>
  <c r="N5" i="104" s="1"/>
  <c r="K4" i="104"/>
  <c r="B4" i="104"/>
  <c r="N4" i="104" s="1"/>
  <c r="X77" i="105" l="1"/>
  <c r="Y22" i="105"/>
  <c r="Y77" i="105"/>
  <c r="X99" i="105"/>
  <c r="Y88" i="105"/>
  <c r="Y99" i="105"/>
  <c r="B19" i="104"/>
  <c r="Y5" i="105"/>
  <c r="B11" i="105"/>
  <c r="X11" i="105" s="1"/>
  <c r="N22" i="105"/>
  <c r="X22" i="105" s="1"/>
  <c r="X93" i="105"/>
  <c r="B66" i="106"/>
  <c r="L66" i="106" s="1"/>
  <c r="B67" i="106"/>
  <c r="Y93" i="105"/>
  <c r="C66" i="106"/>
  <c r="M66" i="106" s="1"/>
  <c r="N6" i="104"/>
  <c r="N16" i="104"/>
  <c r="M26" i="106"/>
  <c r="M67" i="106" s="1"/>
  <c r="E11" i="36" l="1"/>
  <c r="J261" i="100" l="1"/>
  <c r="I261" i="100"/>
  <c r="H261" i="100"/>
  <c r="G261" i="100"/>
  <c r="F261" i="100"/>
  <c r="B261" i="100"/>
  <c r="E19" i="101"/>
  <c r="D19" i="101"/>
  <c r="K15" i="101"/>
  <c r="J15" i="101"/>
  <c r="K12" i="101"/>
  <c r="J12" i="101"/>
  <c r="K9" i="101"/>
  <c r="J9" i="101"/>
  <c r="K6" i="101"/>
  <c r="J6" i="101"/>
  <c r="E261" i="100"/>
  <c r="D261" i="100"/>
  <c r="C261" i="100"/>
  <c r="K260" i="100"/>
  <c r="K259" i="100"/>
  <c r="K258" i="100"/>
  <c r="K257" i="100"/>
  <c r="K256" i="100"/>
  <c r="K255" i="100"/>
  <c r="K254" i="100"/>
  <c r="K253" i="100"/>
  <c r="K252" i="100"/>
  <c r="K251" i="100"/>
  <c r="K250" i="100"/>
  <c r="K249" i="100"/>
  <c r="K248" i="100"/>
  <c r="K247" i="100"/>
  <c r="K246" i="100"/>
  <c r="K245" i="100"/>
  <c r="K244" i="100"/>
  <c r="K243" i="100"/>
  <c r="K242" i="100"/>
  <c r="K241" i="100"/>
  <c r="K240" i="100"/>
  <c r="K239" i="100"/>
  <c r="K238" i="100"/>
  <c r="K237" i="100"/>
  <c r="K236" i="100"/>
  <c r="K235" i="100"/>
  <c r="K234" i="100"/>
  <c r="K233" i="100"/>
  <c r="K232" i="100"/>
  <c r="K231" i="100"/>
  <c r="K230" i="100"/>
  <c r="K229" i="100"/>
  <c r="K228" i="100"/>
  <c r="K227" i="100"/>
  <c r="K226" i="100"/>
  <c r="K225" i="100"/>
  <c r="K224" i="100"/>
  <c r="K223" i="100"/>
  <c r="K222" i="100"/>
  <c r="K221" i="100"/>
  <c r="K220" i="100"/>
  <c r="K219" i="100"/>
  <c r="K218" i="100"/>
  <c r="K217" i="100"/>
  <c r="K216" i="100"/>
  <c r="K215" i="100"/>
  <c r="K214" i="100"/>
  <c r="K213" i="100"/>
  <c r="K212" i="100"/>
  <c r="K211" i="100"/>
  <c r="K210" i="100"/>
  <c r="K209" i="100"/>
  <c r="K208" i="100"/>
  <c r="K207" i="100"/>
  <c r="K206" i="100"/>
  <c r="K205" i="100"/>
  <c r="K204" i="100"/>
  <c r="K203" i="100"/>
  <c r="K202" i="100"/>
  <c r="K201" i="100"/>
  <c r="K200" i="100"/>
  <c r="K199" i="100"/>
  <c r="K198" i="100"/>
  <c r="K197" i="100"/>
  <c r="K196" i="100"/>
  <c r="K195" i="100"/>
  <c r="K194" i="100"/>
  <c r="K193" i="100"/>
  <c r="K192" i="100"/>
  <c r="K191" i="100"/>
  <c r="K190" i="100"/>
  <c r="K189" i="100"/>
  <c r="K188" i="100"/>
  <c r="K187" i="100"/>
  <c r="K186" i="100"/>
  <c r="K185" i="100"/>
  <c r="K184" i="100"/>
  <c r="K183" i="100"/>
  <c r="K182" i="100"/>
  <c r="K181" i="100"/>
  <c r="K180" i="100"/>
  <c r="K179" i="100"/>
  <c r="K178" i="100"/>
  <c r="K177" i="100"/>
  <c r="K176" i="100"/>
  <c r="K175" i="100"/>
  <c r="K174" i="100"/>
  <c r="K173" i="100"/>
  <c r="K172" i="100"/>
  <c r="K171" i="100"/>
  <c r="K170" i="100"/>
  <c r="K169" i="100"/>
  <c r="K168" i="100"/>
  <c r="K167" i="100"/>
  <c r="K166" i="100"/>
  <c r="K165" i="100"/>
  <c r="K164" i="100"/>
  <c r="K163" i="100"/>
  <c r="K162" i="100"/>
  <c r="K161" i="100"/>
  <c r="K160" i="100"/>
  <c r="K159" i="100"/>
  <c r="K158" i="100"/>
  <c r="K157" i="100"/>
  <c r="K156" i="100"/>
  <c r="K155" i="100"/>
  <c r="K154" i="100"/>
  <c r="K153" i="100"/>
  <c r="K152" i="100"/>
  <c r="K151" i="100"/>
  <c r="K150" i="100"/>
  <c r="K149" i="100"/>
  <c r="K148" i="100"/>
  <c r="K147" i="100"/>
  <c r="K146" i="100"/>
  <c r="K145" i="100"/>
  <c r="K144" i="100"/>
  <c r="K143" i="100"/>
  <c r="K142" i="100"/>
  <c r="K141" i="100"/>
  <c r="K140" i="100"/>
  <c r="K139" i="100"/>
  <c r="K138" i="100"/>
  <c r="K137" i="100"/>
  <c r="K136" i="100"/>
  <c r="K135" i="100"/>
  <c r="K134" i="100"/>
  <c r="K133" i="100"/>
  <c r="K132" i="100"/>
  <c r="K131" i="100"/>
  <c r="K130" i="100"/>
  <c r="K129" i="100"/>
  <c r="K128" i="100"/>
  <c r="K127" i="100"/>
  <c r="K126" i="100"/>
  <c r="K125" i="100"/>
  <c r="K124" i="100"/>
  <c r="K123" i="100"/>
  <c r="K122" i="100"/>
  <c r="K121" i="100"/>
  <c r="K120" i="100"/>
  <c r="K119" i="100"/>
  <c r="K118" i="100"/>
  <c r="K117" i="100"/>
  <c r="K116" i="100"/>
  <c r="K115" i="100"/>
  <c r="K114" i="100"/>
  <c r="K113" i="100"/>
  <c r="K112" i="100"/>
  <c r="K111" i="100"/>
  <c r="K110" i="100"/>
  <c r="K109" i="100"/>
  <c r="K108" i="100"/>
  <c r="K107" i="100"/>
  <c r="K106" i="100"/>
  <c r="K105" i="100"/>
  <c r="K104" i="100"/>
  <c r="K103" i="100"/>
  <c r="K102" i="100"/>
  <c r="K101" i="100"/>
  <c r="K100" i="100"/>
  <c r="K99" i="100"/>
  <c r="K98" i="100"/>
  <c r="K97" i="100"/>
  <c r="K96" i="100"/>
  <c r="K95" i="100"/>
  <c r="K94" i="100"/>
  <c r="K93" i="100"/>
  <c r="K92" i="100"/>
  <c r="K91" i="100"/>
  <c r="K90" i="100"/>
  <c r="K89" i="100"/>
  <c r="K88" i="100"/>
  <c r="K87" i="100"/>
  <c r="K86" i="100"/>
  <c r="K85" i="100"/>
  <c r="K84" i="100"/>
  <c r="K83" i="100"/>
  <c r="K82" i="100"/>
  <c r="K81" i="100"/>
  <c r="K80" i="100"/>
  <c r="K79" i="100"/>
  <c r="K78" i="100"/>
  <c r="K77" i="100"/>
  <c r="K76" i="100"/>
  <c r="K75" i="100"/>
  <c r="K74" i="100"/>
  <c r="K73" i="100"/>
  <c r="K72" i="100"/>
  <c r="K71" i="100"/>
  <c r="K70" i="100"/>
  <c r="K69" i="100"/>
  <c r="K68" i="100"/>
  <c r="K67" i="100"/>
  <c r="K66" i="100"/>
  <c r="K65" i="100"/>
  <c r="K64" i="100"/>
  <c r="K63" i="100"/>
  <c r="K62" i="100"/>
  <c r="K61" i="100"/>
  <c r="K60" i="100"/>
  <c r="K59" i="100"/>
  <c r="K58" i="100"/>
  <c r="K57" i="100"/>
  <c r="K56" i="100"/>
  <c r="K55" i="100"/>
  <c r="K54" i="100"/>
  <c r="K53" i="100"/>
  <c r="K52" i="100"/>
  <c r="K51" i="100"/>
  <c r="K50" i="100"/>
  <c r="K49" i="100"/>
  <c r="K48" i="100"/>
  <c r="K47" i="100"/>
  <c r="K46" i="100"/>
  <c r="K45" i="100"/>
  <c r="K44" i="100"/>
  <c r="K43" i="100"/>
  <c r="K42" i="100"/>
  <c r="K41" i="100"/>
  <c r="K40" i="100"/>
  <c r="K39" i="100"/>
  <c r="K38" i="100"/>
  <c r="K37" i="100"/>
  <c r="K36" i="100"/>
  <c r="K35" i="100"/>
  <c r="K34" i="100"/>
  <c r="K33" i="100"/>
  <c r="K32" i="100"/>
  <c r="K31" i="100"/>
  <c r="K30" i="100"/>
  <c r="K29" i="100"/>
  <c r="K28" i="100"/>
  <c r="K27" i="100"/>
  <c r="K26" i="100"/>
  <c r="K25" i="100"/>
  <c r="K24" i="100"/>
  <c r="K23" i="100"/>
  <c r="K22" i="100"/>
  <c r="K21" i="100"/>
  <c r="K20" i="100"/>
  <c r="K19" i="100"/>
  <c r="K18" i="100"/>
  <c r="K17" i="100"/>
  <c r="K16" i="100"/>
  <c r="K15" i="100"/>
  <c r="K14" i="100"/>
  <c r="K13" i="100"/>
  <c r="K12" i="100"/>
  <c r="K11" i="100"/>
  <c r="K10" i="100"/>
  <c r="K9" i="100"/>
  <c r="K8" i="100"/>
  <c r="K7" i="100"/>
  <c r="K6" i="100"/>
  <c r="K5" i="100"/>
  <c r="K4" i="100"/>
  <c r="B15" i="91" l="1"/>
  <c r="C15" i="91" s="1"/>
  <c r="R100" i="93"/>
  <c r="Q100" i="93"/>
  <c r="P100" i="93"/>
  <c r="N100" i="93"/>
  <c r="M100" i="93"/>
  <c r="L100" i="93"/>
  <c r="J100" i="93"/>
  <c r="I100" i="93"/>
  <c r="H100" i="93"/>
  <c r="F100" i="93"/>
  <c r="E100" i="93"/>
  <c r="D100" i="93"/>
  <c r="R99" i="93"/>
  <c r="Q99" i="93"/>
  <c r="P99" i="93"/>
  <c r="N99" i="93"/>
  <c r="M99" i="93"/>
  <c r="L99" i="93"/>
  <c r="J99" i="93"/>
  <c r="I99" i="93"/>
  <c r="H99" i="93"/>
  <c r="F99" i="93"/>
  <c r="E99" i="93"/>
  <c r="D99" i="93"/>
  <c r="R98" i="93"/>
  <c r="Q98" i="93"/>
  <c r="P98" i="93"/>
  <c r="N98" i="93"/>
  <c r="M98" i="93"/>
  <c r="L98" i="93"/>
  <c r="J98" i="93"/>
  <c r="I98" i="93"/>
  <c r="H98" i="93"/>
  <c r="F98" i="93"/>
  <c r="E98" i="93"/>
  <c r="D98" i="93"/>
  <c r="R97" i="93"/>
  <c r="Q97" i="93"/>
  <c r="P97" i="93"/>
  <c r="N97" i="93"/>
  <c r="M97" i="93"/>
  <c r="L97" i="93"/>
  <c r="J97" i="93"/>
  <c r="I97" i="93"/>
  <c r="H97" i="93"/>
  <c r="F97" i="93"/>
  <c r="E97" i="93"/>
  <c r="D97" i="93"/>
  <c r="R96" i="93"/>
  <c r="Q96" i="93"/>
  <c r="P96" i="93"/>
  <c r="N96" i="93"/>
  <c r="M96" i="93"/>
  <c r="L96" i="93"/>
  <c r="J96" i="93"/>
  <c r="I96" i="93"/>
  <c r="H96" i="93"/>
  <c r="F96" i="93"/>
  <c r="E96" i="93"/>
  <c r="D96" i="93"/>
  <c r="R95" i="93"/>
  <c r="Q95" i="93"/>
  <c r="P95" i="93"/>
  <c r="N95" i="93"/>
  <c r="M95" i="93"/>
  <c r="L95" i="93"/>
  <c r="J95" i="93"/>
  <c r="I95" i="93"/>
  <c r="H95" i="93"/>
  <c r="F95" i="93"/>
  <c r="E95" i="93"/>
  <c r="D95" i="93"/>
  <c r="R94" i="93"/>
  <c r="Q94" i="93"/>
  <c r="P94" i="93"/>
  <c r="N94" i="93"/>
  <c r="M94" i="93"/>
  <c r="L94" i="93"/>
  <c r="J94" i="93"/>
  <c r="I94" i="93"/>
  <c r="H94" i="93"/>
  <c r="F94" i="93"/>
  <c r="E94" i="93"/>
  <c r="D94" i="93"/>
  <c r="R93" i="93"/>
  <c r="Q93" i="93"/>
  <c r="P93" i="93"/>
  <c r="N93" i="93"/>
  <c r="M93" i="93"/>
  <c r="L93" i="93"/>
  <c r="J93" i="93"/>
  <c r="I93" i="93"/>
  <c r="H93" i="93"/>
  <c r="F93" i="93"/>
  <c r="E93" i="93"/>
  <c r="D93" i="93"/>
  <c r="R92" i="93"/>
  <c r="Q92" i="93"/>
  <c r="P92" i="93"/>
  <c r="N92" i="93"/>
  <c r="M92" i="93"/>
  <c r="L92" i="93"/>
  <c r="J92" i="93"/>
  <c r="I92" i="93"/>
  <c r="H92" i="93"/>
  <c r="F92" i="93"/>
  <c r="E92" i="93"/>
  <c r="D92" i="93"/>
  <c r="R91" i="93"/>
  <c r="Q91" i="93"/>
  <c r="P91" i="93"/>
  <c r="N91" i="93"/>
  <c r="M91" i="93"/>
  <c r="L91" i="93"/>
  <c r="J91" i="93"/>
  <c r="I91" i="93"/>
  <c r="H91" i="93"/>
  <c r="F91" i="93"/>
  <c r="E91" i="93"/>
  <c r="D91" i="93"/>
  <c r="R90" i="93"/>
  <c r="Q90" i="93"/>
  <c r="P90" i="93"/>
  <c r="N90" i="93"/>
  <c r="M90" i="93"/>
  <c r="L90" i="93"/>
  <c r="J90" i="93"/>
  <c r="I90" i="93"/>
  <c r="H90" i="93"/>
  <c r="F90" i="93"/>
  <c r="E90" i="93"/>
  <c r="D90" i="93"/>
  <c r="R87" i="93"/>
  <c r="R101" i="93" s="1"/>
  <c r="Q87" i="93"/>
  <c r="Q101" i="93" s="1"/>
  <c r="P87" i="93"/>
  <c r="P101" i="93" s="1"/>
  <c r="N87" i="93"/>
  <c r="N101" i="93" s="1"/>
  <c r="M87" i="93"/>
  <c r="M101" i="93" s="1"/>
  <c r="L87" i="93"/>
  <c r="L101" i="93" s="1"/>
  <c r="J87" i="93"/>
  <c r="J101" i="93" s="1"/>
  <c r="I87" i="93"/>
  <c r="I101" i="93" s="1"/>
  <c r="H87" i="93"/>
  <c r="H101" i="93" s="1"/>
  <c r="F87" i="93"/>
  <c r="F101" i="93" s="1"/>
  <c r="E87" i="93"/>
  <c r="E101" i="93" s="1"/>
  <c r="D87" i="93"/>
  <c r="D101" i="93" s="1"/>
  <c r="R73" i="93"/>
  <c r="Q73" i="93"/>
  <c r="P73" i="93"/>
  <c r="N73" i="93"/>
  <c r="M73" i="93"/>
  <c r="L73" i="93"/>
  <c r="J73" i="93"/>
  <c r="I73" i="93"/>
  <c r="H73" i="93"/>
  <c r="F73" i="93"/>
  <c r="E73" i="93"/>
  <c r="D73" i="93"/>
  <c r="R59" i="93"/>
  <c r="Q59" i="93"/>
  <c r="P59" i="93"/>
  <c r="N59" i="93"/>
  <c r="M59" i="93"/>
  <c r="L59" i="93"/>
  <c r="J59" i="93"/>
  <c r="I59" i="93"/>
  <c r="H59" i="93"/>
  <c r="F59" i="93"/>
  <c r="E59" i="93"/>
  <c r="D59" i="93"/>
  <c r="R45" i="93"/>
  <c r="Q45" i="93"/>
  <c r="P45" i="93"/>
  <c r="N45" i="93"/>
  <c r="M45" i="93"/>
  <c r="L45" i="93"/>
  <c r="J45" i="93"/>
  <c r="I45" i="93"/>
  <c r="H45" i="93"/>
  <c r="F45" i="93"/>
  <c r="E45" i="93"/>
  <c r="D45" i="93"/>
  <c r="R31" i="93"/>
  <c r="Q31" i="93"/>
  <c r="P31" i="93"/>
  <c r="N31" i="93"/>
  <c r="M31" i="93"/>
  <c r="L31" i="93"/>
  <c r="J31" i="93"/>
  <c r="I31" i="93"/>
  <c r="H31" i="93"/>
  <c r="F31" i="93"/>
  <c r="E31" i="93"/>
  <c r="D31" i="93"/>
  <c r="R17" i="93"/>
  <c r="Q17" i="93"/>
  <c r="P17" i="93"/>
  <c r="N17" i="93"/>
  <c r="M17" i="93"/>
  <c r="L17" i="93"/>
  <c r="J17" i="93"/>
  <c r="I17" i="93"/>
  <c r="H17" i="93"/>
  <c r="F17" i="93"/>
  <c r="E17" i="93"/>
  <c r="D17" i="93"/>
  <c r="J115" i="92"/>
  <c r="I115" i="92"/>
  <c r="H115" i="92"/>
  <c r="G115" i="92"/>
  <c r="F115" i="92"/>
  <c r="E115" i="92"/>
  <c r="D115" i="92"/>
  <c r="C115" i="92"/>
  <c r="K115" i="92" s="1"/>
  <c r="J114" i="92"/>
  <c r="I114" i="92"/>
  <c r="H114" i="92"/>
  <c r="G114" i="92"/>
  <c r="F114" i="92"/>
  <c r="E114" i="92"/>
  <c r="D114" i="92"/>
  <c r="C114" i="92"/>
  <c r="K114" i="92" s="1"/>
  <c r="J112" i="92"/>
  <c r="I112" i="92"/>
  <c r="H112" i="92"/>
  <c r="G112" i="92"/>
  <c r="F112" i="92"/>
  <c r="E112" i="92"/>
  <c r="D112" i="92"/>
  <c r="C112" i="92"/>
  <c r="K112" i="92" s="1"/>
  <c r="J111" i="92"/>
  <c r="I111" i="92"/>
  <c r="H111" i="92"/>
  <c r="G111" i="92"/>
  <c r="F111" i="92"/>
  <c r="E111" i="92"/>
  <c r="D111" i="92"/>
  <c r="C111" i="92"/>
  <c r="K111" i="92" s="1"/>
  <c r="J110" i="92"/>
  <c r="I110" i="92"/>
  <c r="H110" i="92"/>
  <c r="G110" i="92"/>
  <c r="F110" i="92"/>
  <c r="E110" i="92"/>
  <c r="D110" i="92"/>
  <c r="C110" i="92"/>
  <c r="K110" i="92" s="1"/>
  <c r="J109" i="92"/>
  <c r="I109" i="92"/>
  <c r="H109" i="92"/>
  <c r="G109" i="92"/>
  <c r="F109" i="92"/>
  <c r="E109" i="92"/>
  <c r="D109" i="92"/>
  <c r="C109" i="92"/>
  <c r="K109" i="92" s="1"/>
  <c r="J108" i="92"/>
  <c r="I108" i="92"/>
  <c r="H108" i="92"/>
  <c r="G108" i="92"/>
  <c r="F108" i="92"/>
  <c r="E108" i="92"/>
  <c r="D108" i="92"/>
  <c r="C108" i="92"/>
  <c r="K108" i="92" s="1"/>
  <c r="J107" i="92"/>
  <c r="I107" i="92"/>
  <c r="H107" i="92"/>
  <c r="G107" i="92"/>
  <c r="F107" i="92"/>
  <c r="E107" i="92"/>
  <c r="D107" i="92"/>
  <c r="C107" i="92"/>
  <c r="K107" i="92" s="1"/>
  <c r="J106" i="92"/>
  <c r="I106" i="92"/>
  <c r="H106" i="92"/>
  <c r="G106" i="92"/>
  <c r="F106" i="92"/>
  <c r="E106" i="92"/>
  <c r="D106" i="92"/>
  <c r="C106" i="92"/>
  <c r="K106" i="92" s="1"/>
  <c r="J105" i="92"/>
  <c r="I105" i="92"/>
  <c r="H105" i="92"/>
  <c r="G105" i="92"/>
  <c r="F105" i="92"/>
  <c r="E105" i="92"/>
  <c r="D105" i="92"/>
  <c r="C105" i="92"/>
  <c r="K105" i="92" s="1"/>
  <c r="J104" i="92"/>
  <c r="I104" i="92"/>
  <c r="H104" i="92"/>
  <c r="G104" i="92"/>
  <c r="F104" i="92"/>
  <c r="E104" i="92"/>
  <c r="D104" i="92"/>
  <c r="C104" i="92"/>
  <c r="K104" i="92" s="1"/>
  <c r="J103" i="92"/>
  <c r="I103" i="92"/>
  <c r="H103" i="92"/>
  <c r="G103" i="92"/>
  <c r="F103" i="92"/>
  <c r="E103" i="92"/>
  <c r="D103" i="92"/>
  <c r="C103" i="92"/>
  <c r="K103" i="92" s="1"/>
  <c r="J102" i="92"/>
  <c r="I102" i="92"/>
  <c r="H102" i="92"/>
  <c r="G102" i="92"/>
  <c r="F102" i="92"/>
  <c r="E102" i="92"/>
  <c r="D102" i="92"/>
  <c r="C102" i="92"/>
  <c r="K102" i="92" s="1"/>
  <c r="K113" i="92" s="1"/>
  <c r="K99" i="92"/>
  <c r="K98" i="92"/>
  <c r="J97" i="92"/>
  <c r="I97" i="92"/>
  <c r="H97" i="92"/>
  <c r="G97" i="92"/>
  <c r="F97" i="92"/>
  <c r="E97" i="92"/>
  <c r="D97" i="92"/>
  <c r="C97" i="92"/>
  <c r="K96" i="92"/>
  <c r="K95" i="92"/>
  <c r="K94" i="92"/>
  <c r="K93" i="92"/>
  <c r="K92" i="92"/>
  <c r="K91" i="92"/>
  <c r="K90" i="92"/>
  <c r="K89" i="92"/>
  <c r="K88" i="92"/>
  <c r="K87" i="92"/>
  <c r="K86" i="92"/>
  <c r="K97" i="92" s="1"/>
  <c r="K83" i="92"/>
  <c r="K82" i="92"/>
  <c r="J81" i="92"/>
  <c r="I81" i="92"/>
  <c r="H81" i="92"/>
  <c r="G81" i="92"/>
  <c r="F81" i="92"/>
  <c r="E81" i="92"/>
  <c r="D81" i="92"/>
  <c r="C81" i="92"/>
  <c r="K80" i="92"/>
  <c r="K79" i="92"/>
  <c r="K78" i="92"/>
  <c r="K77" i="92"/>
  <c r="K76" i="92"/>
  <c r="K75" i="92"/>
  <c r="K74" i="92"/>
  <c r="K73" i="92"/>
  <c r="K72" i="92"/>
  <c r="K71" i="92"/>
  <c r="K70" i="92"/>
  <c r="K81" i="92" s="1"/>
  <c r="K67" i="92"/>
  <c r="K66" i="92"/>
  <c r="J65" i="92"/>
  <c r="I65" i="92"/>
  <c r="H65" i="92"/>
  <c r="G65" i="92"/>
  <c r="F65" i="92"/>
  <c r="E65" i="92"/>
  <c r="D65" i="92"/>
  <c r="C65" i="92"/>
  <c r="K64" i="92"/>
  <c r="K63" i="92"/>
  <c r="K62" i="92"/>
  <c r="K61" i="92"/>
  <c r="K60" i="92"/>
  <c r="K59" i="92"/>
  <c r="K58" i="92"/>
  <c r="K57" i="92"/>
  <c r="K56" i="92"/>
  <c r="K55" i="92"/>
  <c r="K54" i="92"/>
  <c r="K65" i="92" s="1"/>
  <c r="K51" i="92"/>
  <c r="K50" i="92"/>
  <c r="J49" i="92"/>
  <c r="I49" i="92"/>
  <c r="H49" i="92"/>
  <c r="G49" i="92"/>
  <c r="F49" i="92"/>
  <c r="E49" i="92"/>
  <c r="D49" i="92"/>
  <c r="C49" i="92"/>
  <c r="K48" i="92"/>
  <c r="K47" i="92"/>
  <c r="K46" i="92"/>
  <c r="K45" i="92"/>
  <c r="K44" i="92"/>
  <c r="K43" i="92"/>
  <c r="K42" i="92"/>
  <c r="K41" i="92"/>
  <c r="K40" i="92"/>
  <c r="K39" i="92"/>
  <c r="K38" i="92"/>
  <c r="K49" i="92" s="1"/>
  <c r="K35" i="92"/>
  <c r="K34" i="92"/>
  <c r="J33" i="92"/>
  <c r="I33" i="92"/>
  <c r="H33" i="92"/>
  <c r="G33" i="92"/>
  <c r="F33" i="92"/>
  <c r="E33" i="92"/>
  <c r="D33" i="92"/>
  <c r="C33" i="92"/>
  <c r="K32" i="92"/>
  <c r="K31" i="92"/>
  <c r="K30" i="92"/>
  <c r="K29" i="92"/>
  <c r="K28" i="92"/>
  <c r="K27" i="92"/>
  <c r="K26" i="92"/>
  <c r="K25" i="92"/>
  <c r="K24" i="92"/>
  <c r="K23" i="92"/>
  <c r="K22" i="92"/>
  <c r="K33" i="92" s="1"/>
  <c r="K19" i="92"/>
  <c r="K18" i="92"/>
  <c r="J17" i="92"/>
  <c r="J113" i="92" s="1"/>
  <c r="I17" i="92"/>
  <c r="I113" i="92" s="1"/>
  <c r="H17" i="92"/>
  <c r="H113" i="92" s="1"/>
  <c r="G17" i="92"/>
  <c r="G113" i="92" s="1"/>
  <c r="F17" i="92"/>
  <c r="F113" i="92" s="1"/>
  <c r="E17" i="92"/>
  <c r="E113" i="92" s="1"/>
  <c r="D17" i="92"/>
  <c r="D113" i="92" s="1"/>
  <c r="C17" i="92"/>
  <c r="C113" i="92" s="1"/>
  <c r="K16" i="92"/>
  <c r="K15" i="92"/>
  <c r="K14" i="92"/>
  <c r="K13" i="92"/>
  <c r="K12" i="92"/>
  <c r="K11" i="92"/>
  <c r="K10" i="92"/>
  <c r="K9" i="92"/>
  <c r="K8" i="92"/>
  <c r="K7" i="92"/>
  <c r="K6" i="92"/>
  <c r="K17" i="92" s="1"/>
  <c r="J100" i="89"/>
  <c r="I100" i="89"/>
  <c r="H100" i="89"/>
  <c r="G100" i="89"/>
  <c r="F100" i="89"/>
  <c r="E100" i="89"/>
  <c r="D100" i="89"/>
  <c r="C100" i="89"/>
  <c r="K100" i="89" s="1"/>
  <c r="J99" i="89"/>
  <c r="I99" i="89"/>
  <c r="H99" i="89"/>
  <c r="G99" i="89"/>
  <c r="F99" i="89"/>
  <c r="E99" i="89"/>
  <c r="D99" i="89"/>
  <c r="C99" i="89"/>
  <c r="K99" i="89" s="1"/>
  <c r="J98" i="89"/>
  <c r="I98" i="89"/>
  <c r="H98" i="89"/>
  <c r="G98" i="89"/>
  <c r="F98" i="89"/>
  <c r="E98" i="89"/>
  <c r="D98" i="89"/>
  <c r="C98" i="89"/>
  <c r="K98" i="89" s="1"/>
  <c r="J97" i="89"/>
  <c r="I97" i="89"/>
  <c r="H97" i="89"/>
  <c r="G97" i="89"/>
  <c r="F97" i="89"/>
  <c r="E97" i="89"/>
  <c r="D97" i="89"/>
  <c r="C97" i="89"/>
  <c r="K97" i="89" s="1"/>
  <c r="J96" i="89"/>
  <c r="I96" i="89"/>
  <c r="H96" i="89"/>
  <c r="G96" i="89"/>
  <c r="F96" i="89"/>
  <c r="E96" i="89"/>
  <c r="D96" i="89"/>
  <c r="C96" i="89"/>
  <c r="K96" i="89" s="1"/>
  <c r="J95" i="89"/>
  <c r="I95" i="89"/>
  <c r="H95" i="89"/>
  <c r="G95" i="89"/>
  <c r="F95" i="89"/>
  <c r="E95" i="89"/>
  <c r="D95" i="89"/>
  <c r="C95" i="89"/>
  <c r="K95" i="89" s="1"/>
  <c r="J94" i="89"/>
  <c r="I94" i="89"/>
  <c r="H94" i="89"/>
  <c r="G94" i="89"/>
  <c r="F94" i="89"/>
  <c r="E94" i="89"/>
  <c r="D94" i="89"/>
  <c r="C94" i="89"/>
  <c r="K94" i="89" s="1"/>
  <c r="J93" i="89"/>
  <c r="I93" i="89"/>
  <c r="H93" i="89"/>
  <c r="G93" i="89"/>
  <c r="F93" i="89"/>
  <c r="E93" i="89"/>
  <c r="D93" i="89"/>
  <c r="C93" i="89"/>
  <c r="K93" i="89" s="1"/>
  <c r="J92" i="89"/>
  <c r="I92" i="89"/>
  <c r="H92" i="89"/>
  <c r="G92" i="89"/>
  <c r="F92" i="89"/>
  <c r="E92" i="89"/>
  <c r="D92" i="89"/>
  <c r="C92" i="89"/>
  <c r="K92" i="89" s="1"/>
  <c r="J91" i="89"/>
  <c r="I91" i="89"/>
  <c r="H91" i="89"/>
  <c r="G91" i="89"/>
  <c r="F91" i="89"/>
  <c r="E91" i="89"/>
  <c r="D91" i="89"/>
  <c r="C91" i="89"/>
  <c r="K91" i="89" s="1"/>
  <c r="J90" i="89"/>
  <c r="I90" i="89"/>
  <c r="H90" i="89"/>
  <c r="G90" i="89"/>
  <c r="F90" i="89"/>
  <c r="E90" i="89"/>
  <c r="D90" i="89"/>
  <c r="C90" i="89"/>
  <c r="K90" i="89" s="1"/>
  <c r="K101" i="89" s="1"/>
  <c r="J87" i="89"/>
  <c r="I87" i="89"/>
  <c r="H87" i="89"/>
  <c r="G87" i="89"/>
  <c r="F87" i="89"/>
  <c r="E87" i="89"/>
  <c r="D87" i="89"/>
  <c r="C87" i="89"/>
  <c r="K86" i="89"/>
  <c r="K85" i="89"/>
  <c r="K84" i="89"/>
  <c r="K83" i="89"/>
  <c r="K82" i="89"/>
  <c r="K81" i="89"/>
  <c r="K80" i="89"/>
  <c r="K79" i="89"/>
  <c r="K78" i="89"/>
  <c r="K77" i="89"/>
  <c r="K76" i="89"/>
  <c r="K87" i="89" s="1"/>
  <c r="J73" i="89"/>
  <c r="I73" i="89"/>
  <c r="H73" i="89"/>
  <c r="G73" i="89"/>
  <c r="F73" i="89"/>
  <c r="E73" i="89"/>
  <c r="D73" i="89"/>
  <c r="C73" i="89"/>
  <c r="K72" i="89"/>
  <c r="K71" i="89"/>
  <c r="K70" i="89"/>
  <c r="K69" i="89"/>
  <c r="K68" i="89"/>
  <c r="K67" i="89"/>
  <c r="K66" i="89"/>
  <c r="K65" i="89"/>
  <c r="K64" i="89"/>
  <c r="K63" i="89"/>
  <c r="K62" i="89"/>
  <c r="K73" i="89" s="1"/>
  <c r="J59" i="89"/>
  <c r="I59" i="89"/>
  <c r="H59" i="89"/>
  <c r="G59" i="89"/>
  <c r="F59" i="89"/>
  <c r="E59" i="89"/>
  <c r="D59" i="89"/>
  <c r="C59" i="89"/>
  <c r="K58" i="89"/>
  <c r="K57" i="89"/>
  <c r="K56" i="89"/>
  <c r="K55" i="89"/>
  <c r="K54" i="89"/>
  <c r="K53" i="89"/>
  <c r="K52" i="89"/>
  <c r="K51" i="89"/>
  <c r="K50" i="89"/>
  <c r="K49" i="89"/>
  <c r="K48" i="89"/>
  <c r="K59" i="89" s="1"/>
  <c r="J45" i="89"/>
  <c r="I45" i="89"/>
  <c r="H45" i="89"/>
  <c r="G45" i="89"/>
  <c r="F45" i="89"/>
  <c r="E45" i="89"/>
  <c r="D45" i="89"/>
  <c r="C45" i="89"/>
  <c r="K44" i="89"/>
  <c r="K43" i="89"/>
  <c r="K42" i="89"/>
  <c r="K41" i="89"/>
  <c r="K40" i="89"/>
  <c r="K39" i="89"/>
  <c r="K38" i="89"/>
  <c r="K37" i="89"/>
  <c r="K36" i="89"/>
  <c r="K35" i="89"/>
  <c r="K34" i="89"/>
  <c r="K45" i="89" s="1"/>
  <c r="J31" i="89"/>
  <c r="I31" i="89"/>
  <c r="H31" i="89"/>
  <c r="G31" i="89"/>
  <c r="F31" i="89"/>
  <c r="E31" i="89"/>
  <c r="D31" i="89"/>
  <c r="C31" i="89"/>
  <c r="K30" i="89"/>
  <c r="K29" i="89"/>
  <c r="K28" i="89"/>
  <c r="K27" i="89"/>
  <c r="K26" i="89"/>
  <c r="K25" i="89"/>
  <c r="K24" i="89"/>
  <c r="K23" i="89"/>
  <c r="K22" i="89"/>
  <c r="K21" i="89"/>
  <c r="K20" i="89"/>
  <c r="K31" i="89" s="1"/>
  <c r="J17" i="89"/>
  <c r="J101" i="89" s="1"/>
  <c r="I17" i="89"/>
  <c r="I101" i="89" s="1"/>
  <c r="H17" i="89"/>
  <c r="H101" i="89" s="1"/>
  <c r="G17" i="89"/>
  <c r="G101" i="89" s="1"/>
  <c r="F17" i="89"/>
  <c r="F101" i="89" s="1"/>
  <c r="E17" i="89"/>
  <c r="E101" i="89" s="1"/>
  <c r="D17" i="89"/>
  <c r="D101" i="89" s="1"/>
  <c r="C17" i="89"/>
  <c r="C101" i="89" s="1"/>
  <c r="K16" i="89"/>
  <c r="K15" i="89"/>
  <c r="K14" i="89"/>
  <c r="K13" i="89"/>
  <c r="K12" i="89"/>
  <c r="K11" i="89"/>
  <c r="K10" i="89"/>
  <c r="K9" i="89"/>
  <c r="K8" i="89"/>
  <c r="K7" i="89"/>
  <c r="K6" i="89"/>
  <c r="K17" i="89" s="1"/>
  <c r="J115" i="88"/>
  <c r="I115" i="88"/>
  <c r="H115" i="88"/>
  <c r="G115" i="88"/>
  <c r="F115" i="88"/>
  <c r="E115" i="88"/>
  <c r="D115" i="88"/>
  <c r="C115" i="88"/>
  <c r="K115" i="88" s="1"/>
  <c r="J114" i="88"/>
  <c r="I114" i="88"/>
  <c r="H114" i="88"/>
  <c r="G114" i="88"/>
  <c r="F114" i="88"/>
  <c r="E114" i="88"/>
  <c r="D114" i="88"/>
  <c r="C114" i="88"/>
  <c r="K114" i="88" s="1"/>
  <c r="J112" i="88"/>
  <c r="I112" i="88"/>
  <c r="H112" i="88"/>
  <c r="G112" i="88"/>
  <c r="F112" i="88"/>
  <c r="E112" i="88"/>
  <c r="D112" i="88"/>
  <c r="C112" i="88"/>
  <c r="K112" i="88" s="1"/>
  <c r="J111" i="88"/>
  <c r="I111" i="88"/>
  <c r="H111" i="88"/>
  <c r="G111" i="88"/>
  <c r="F111" i="88"/>
  <c r="E111" i="88"/>
  <c r="D111" i="88"/>
  <c r="C111" i="88"/>
  <c r="K111" i="88" s="1"/>
  <c r="J110" i="88"/>
  <c r="I110" i="88"/>
  <c r="H110" i="88"/>
  <c r="G110" i="88"/>
  <c r="F110" i="88"/>
  <c r="E110" i="88"/>
  <c r="D110" i="88"/>
  <c r="C110" i="88"/>
  <c r="K110" i="88" s="1"/>
  <c r="J109" i="88"/>
  <c r="I109" i="88"/>
  <c r="H109" i="88"/>
  <c r="G109" i="88"/>
  <c r="F109" i="88"/>
  <c r="E109" i="88"/>
  <c r="D109" i="88"/>
  <c r="C109" i="88"/>
  <c r="K109" i="88" s="1"/>
  <c r="J108" i="88"/>
  <c r="I108" i="88"/>
  <c r="H108" i="88"/>
  <c r="G108" i="88"/>
  <c r="F108" i="88"/>
  <c r="E108" i="88"/>
  <c r="D108" i="88"/>
  <c r="C108" i="88"/>
  <c r="K108" i="88" s="1"/>
  <c r="J107" i="88"/>
  <c r="I107" i="88"/>
  <c r="H107" i="88"/>
  <c r="G107" i="88"/>
  <c r="F107" i="88"/>
  <c r="E107" i="88"/>
  <c r="D107" i="88"/>
  <c r="C107" i="88"/>
  <c r="K107" i="88" s="1"/>
  <c r="J106" i="88"/>
  <c r="I106" i="88"/>
  <c r="H106" i="88"/>
  <c r="G106" i="88"/>
  <c r="F106" i="88"/>
  <c r="E106" i="88"/>
  <c r="D106" i="88"/>
  <c r="C106" i="88"/>
  <c r="K106" i="88" s="1"/>
  <c r="J105" i="88"/>
  <c r="I105" i="88"/>
  <c r="H105" i="88"/>
  <c r="G105" i="88"/>
  <c r="F105" i="88"/>
  <c r="E105" i="88"/>
  <c r="D105" i="88"/>
  <c r="C105" i="88"/>
  <c r="K105" i="88" s="1"/>
  <c r="J104" i="88"/>
  <c r="I104" i="88"/>
  <c r="H104" i="88"/>
  <c r="G104" i="88"/>
  <c r="F104" i="88"/>
  <c r="E104" i="88"/>
  <c r="D104" i="88"/>
  <c r="C104" i="88"/>
  <c r="K104" i="88" s="1"/>
  <c r="J103" i="88"/>
  <c r="I103" i="88"/>
  <c r="H103" i="88"/>
  <c r="G103" i="88"/>
  <c r="F103" i="88"/>
  <c r="E103" i="88"/>
  <c r="D103" i="88"/>
  <c r="C103" i="88"/>
  <c r="K103" i="88" s="1"/>
  <c r="J102" i="88"/>
  <c r="I102" i="88"/>
  <c r="H102" i="88"/>
  <c r="G102" i="88"/>
  <c r="F102" i="88"/>
  <c r="E102" i="88"/>
  <c r="D102" i="88"/>
  <c r="C102" i="88"/>
  <c r="K102" i="88" s="1"/>
  <c r="K113" i="88" s="1"/>
  <c r="K99" i="88"/>
  <c r="K98" i="88"/>
  <c r="J97" i="88"/>
  <c r="I97" i="88"/>
  <c r="H97" i="88"/>
  <c r="G97" i="88"/>
  <c r="F97" i="88"/>
  <c r="E97" i="88"/>
  <c r="D97" i="88"/>
  <c r="C97" i="88"/>
  <c r="K96" i="88"/>
  <c r="K95" i="88"/>
  <c r="K94" i="88"/>
  <c r="K93" i="88"/>
  <c r="K92" i="88"/>
  <c r="K91" i="88"/>
  <c r="K90" i="88"/>
  <c r="K89" i="88"/>
  <c r="K88" i="88"/>
  <c r="K87" i="88"/>
  <c r="K86" i="88"/>
  <c r="K83" i="88"/>
  <c r="K82" i="88"/>
  <c r="J81" i="88"/>
  <c r="I81" i="88"/>
  <c r="H81" i="88"/>
  <c r="G81" i="88"/>
  <c r="F81" i="88"/>
  <c r="E81" i="88"/>
  <c r="D81" i="88"/>
  <c r="C81" i="88"/>
  <c r="K80" i="88"/>
  <c r="K79" i="88"/>
  <c r="K78" i="88"/>
  <c r="K77" i="88"/>
  <c r="K76" i="88"/>
  <c r="K75" i="88"/>
  <c r="K74" i="88"/>
  <c r="K73" i="88"/>
  <c r="K72" i="88"/>
  <c r="K71" i="88"/>
  <c r="K70" i="88"/>
  <c r="K81" i="88" s="1"/>
  <c r="K67" i="88"/>
  <c r="K66" i="88"/>
  <c r="J65" i="88"/>
  <c r="I65" i="88"/>
  <c r="H65" i="88"/>
  <c r="G65" i="88"/>
  <c r="F65" i="88"/>
  <c r="E65" i="88"/>
  <c r="D65" i="88"/>
  <c r="C65" i="88"/>
  <c r="K64" i="88"/>
  <c r="K63" i="88"/>
  <c r="K62" i="88"/>
  <c r="K61" i="88"/>
  <c r="K60" i="88"/>
  <c r="K59" i="88"/>
  <c r="K58" i="88"/>
  <c r="K57" i="88"/>
  <c r="K65" i="88" s="1"/>
  <c r="K56" i="88"/>
  <c r="K55" i="88"/>
  <c r="K54" i="88"/>
  <c r="K51" i="88"/>
  <c r="K50" i="88"/>
  <c r="J49" i="88"/>
  <c r="I49" i="88"/>
  <c r="H49" i="88"/>
  <c r="G49" i="88"/>
  <c r="F49" i="88"/>
  <c r="E49" i="88"/>
  <c r="D49" i="88"/>
  <c r="C49" i="88"/>
  <c r="K48" i="88"/>
  <c r="K47" i="88"/>
  <c r="K46" i="88"/>
  <c r="K45" i="88"/>
  <c r="K44" i="88"/>
  <c r="K43" i="88"/>
  <c r="K42" i="88"/>
  <c r="K41" i="88"/>
  <c r="K40" i="88"/>
  <c r="K39" i="88"/>
  <c r="K38" i="88"/>
  <c r="K49" i="88" s="1"/>
  <c r="K35" i="88"/>
  <c r="K34" i="88"/>
  <c r="J33" i="88"/>
  <c r="I33" i="88"/>
  <c r="H33" i="88"/>
  <c r="G33" i="88"/>
  <c r="F33" i="88"/>
  <c r="E33" i="88"/>
  <c r="D33" i="88"/>
  <c r="C33" i="88"/>
  <c r="K32" i="88"/>
  <c r="K31" i="88"/>
  <c r="K30" i="88"/>
  <c r="K29" i="88"/>
  <c r="K28" i="88"/>
  <c r="K27" i="88"/>
  <c r="K26" i="88"/>
  <c r="K25" i="88"/>
  <c r="K33" i="88" s="1"/>
  <c r="K24" i="88"/>
  <c r="K23" i="88"/>
  <c r="K22" i="88"/>
  <c r="K19" i="88"/>
  <c r="K18" i="88"/>
  <c r="J17" i="88"/>
  <c r="J113" i="88" s="1"/>
  <c r="I17" i="88"/>
  <c r="I113" i="88" s="1"/>
  <c r="H17" i="88"/>
  <c r="H113" i="88" s="1"/>
  <c r="G17" i="88"/>
  <c r="G113" i="88" s="1"/>
  <c r="F17" i="88"/>
  <c r="F113" i="88" s="1"/>
  <c r="E17" i="88"/>
  <c r="E113" i="88" s="1"/>
  <c r="D17" i="88"/>
  <c r="D113" i="88" s="1"/>
  <c r="C17" i="88"/>
  <c r="C113" i="88" s="1"/>
  <c r="K16" i="88"/>
  <c r="K15" i="88"/>
  <c r="K14" i="88"/>
  <c r="K13" i="88"/>
  <c r="K12" i="88"/>
  <c r="K11" i="88"/>
  <c r="K10" i="88"/>
  <c r="K9" i="88"/>
  <c r="K8" i="88"/>
  <c r="K7" i="88"/>
  <c r="K6" i="88"/>
  <c r="K17" i="88" s="1"/>
  <c r="H11" i="87"/>
  <c r="G11" i="87"/>
  <c r="F11" i="87"/>
  <c r="E11" i="87"/>
  <c r="D11" i="87"/>
  <c r="C11" i="87"/>
  <c r="B11" i="87"/>
  <c r="G17" i="86"/>
  <c r="F17" i="86"/>
  <c r="E17" i="86"/>
  <c r="D17" i="86"/>
  <c r="C17" i="86"/>
  <c r="B17" i="86"/>
  <c r="G16" i="86"/>
  <c r="F16" i="86"/>
  <c r="E16" i="86"/>
  <c r="D16" i="86"/>
  <c r="C16" i="86"/>
  <c r="B16" i="86"/>
  <c r="E16" i="85"/>
  <c r="D16" i="85"/>
  <c r="C16" i="85"/>
  <c r="F16" i="85" s="1"/>
  <c r="F15" i="85"/>
  <c r="F14" i="85"/>
  <c r="F13" i="85"/>
  <c r="F12" i="85"/>
  <c r="F11" i="85"/>
  <c r="F10" i="85"/>
  <c r="F9" i="85"/>
  <c r="F8" i="85"/>
  <c r="F7" i="85"/>
  <c r="F6" i="85"/>
  <c r="F5" i="85"/>
  <c r="J16" i="84"/>
  <c r="D16" i="84"/>
  <c r="J15" i="84"/>
  <c r="J13" i="84"/>
  <c r="J12" i="84"/>
  <c r="J11" i="84"/>
  <c r="J9" i="84"/>
  <c r="J6" i="84"/>
  <c r="I16" i="83"/>
  <c r="H16" i="83"/>
  <c r="G16" i="83"/>
  <c r="F16" i="83"/>
  <c r="E16" i="83"/>
  <c r="D16" i="83"/>
  <c r="C16" i="83"/>
  <c r="J15" i="83"/>
  <c r="J14" i="83"/>
  <c r="J13" i="83"/>
  <c r="J12" i="83"/>
  <c r="J11" i="83"/>
  <c r="J10" i="83"/>
  <c r="J9" i="83"/>
  <c r="J8" i="83"/>
  <c r="J7" i="83"/>
  <c r="J6" i="83"/>
  <c r="J5" i="83"/>
  <c r="J16" i="83" s="1"/>
  <c r="I4" i="82"/>
  <c r="I3" i="82"/>
  <c r="J100" i="81"/>
  <c r="I100" i="81"/>
  <c r="H100" i="81"/>
  <c r="G100" i="81"/>
  <c r="F100" i="81"/>
  <c r="E100" i="81"/>
  <c r="D100" i="81"/>
  <c r="C100" i="81"/>
  <c r="K100" i="81" s="1"/>
  <c r="J99" i="81"/>
  <c r="I99" i="81"/>
  <c r="H99" i="81"/>
  <c r="G99" i="81"/>
  <c r="F99" i="81"/>
  <c r="E99" i="81"/>
  <c r="D99" i="81"/>
  <c r="C99" i="81"/>
  <c r="K99" i="81" s="1"/>
  <c r="J98" i="81"/>
  <c r="I98" i="81"/>
  <c r="H98" i="81"/>
  <c r="G98" i="81"/>
  <c r="F98" i="81"/>
  <c r="E98" i="81"/>
  <c r="D98" i="81"/>
  <c r="C98" i="81"/>
  <c r="K98" i="81" s="1"/>
  <c r="J97" i="81"/>
  <c r="I97" i="81"/>
  <c r="H97" i="81"/>
  <c r="G97" i="81"/>
  <c r="F97" i="81"/>
  <c r="E97" i="81"/>
  <c r="D97" i="81"/>
  <c r="C97" i="81"/>
  <c r="K97" i="81" s="1"/>
  <c r="J96" i="81"/>
  <c r="I96" i="81"/>
  <c r="H96" i="81"/>
  <c r="G96" i="81"/>
  <c r="F96" i="81"/>
  <c r="E96" i="81"/>
  <c r="D96" i="81"/>
  <c r="C96" i="81"/>
  <c r="J95" i="81"/>
  <c r="I95" i="81"/>
  <c r="H95" i="81"/>
  <c r="G95" i="81"/>
  <c r="F95" i="81"/>
  <c r="E95" i="81"/>
  <c r="D95" i="81"/>
  <c r="C95" i="81"/>
  <c r="K95" i="81" s="1"/>
  <c r="J94" i="81"/>
  <c r="I94" i="81"/>
  <c r="H94" i="81"/>
  <c r="G94" i="81"/>
  <c r="F94" i="81"/>
  <c r="E94" i="81"/>
  <c r="D94" i="81"/>
  <c r="C94" i="81"/>
  <c r="K94" i="81" s="1"/>
  <c r="J93" i="81"/>
  <c r="I93" i="81"/>
  <c r="H93" i="81"/>
  <c r="G93" i="81"/>
  <c r="F93" i="81"/>
  <c r="E93" i="81"/>
  <c r="D93" i="81"/>
  <c r="C93" i="81"/>
  <c r="J92" i="81"/>
  <c r="I92" i="81"/>
  <c r="H92" i="81"/>
  <c r="G92" i="81"/>
  <c r="F92" i="81"/>
  <c r="E92" i="81"/>
  <c r="D92" i="81"/>
  <c r="C92" i="81"/>
  <c r="K92" i="81" s="1"/>
  <c r="J91" i="81"/>
  <c r="I91" i="81"/>
  <c r="H91" i="81"/>
  <c r="G91" i="81"/>
  <c r="F91" i="81"/>
  <c r="E91" i="81"/>
  <c r="D91" i="81"/>
  <c r="C91" i="81"/>
  <c r="K91" i="81" s="1"/>
  <c r="J90" i="81"/>
  <c r="I90" i="81"/>
  <c r="H90" i="81"/>
  <c r="G90" i="81"/>
  <c r="F90" i="81"/>
  <c r="E90" i="81"/>
  <c r="D90" i="81"/>
  <c r="C90" i="81"/>
  <c r="K90" i="81" s="1"/>
  <c r="J87" i="81"/>
  <c r="I87" i="81"/>
  <c r="H87" i="81"/>
  <c r="G87" i="81"/>
  <c r="F87" i="81"/>
  <c r="E87" i="81"/>
  <c r="D87" i="81"/>
  <c r="C87" i="81"/>
  <c r="K87" i="81" s="1"/>
  <c r="K86" i="81"/>
  <c r="K85" i="81"/>
  <c r="K84" i="81"/>
  <c r="K83" i="81"/>
  <c r="K82" i="81"/>
  <c r="K81" i="81"/>
  <c r="K80" i="81"/>
  <c r="K79" i="81"/>
  <c r="K78" i="81"/>
  <c r="K77" i="81"/>
  <c r="K76" i="81"/>
  <c r="J73" i="81"/>
  <c r="I73" i="81"/>
  <c r="H73" i="81"/>
  <c r="G73" i="81"/>
  <c r="F73" i="81"/>
  <c r="E73" i="81"/>
  <c r="D73" i="81"/>
  <c r="C73" i="81"/>
  <c r="K73" i="81" s="1"/>
  <c r="K72" i="81"/>
  <c r="K71" i="81"/>
  <c r="K70" i="81"/>
  <c r="K69" i="81"/>
  <c r="K68" i="81"/>
  <c r="K67" i="81"/>
  <c r="K66" i="81"/>
  <c r="K65" i="81"/>
  <c r="K64" i="81"/>
  <c r="K63" i="81"/>
  <c r="K62" i="81"/>
  <c r="J59" i="81"/>
  <c r="I59" i="81"/>
  <c r="H59" i="81"/>
  <c r="G59" i="81"/>
  <c r="F59" i="81"/>
  <c r="E59" i="81"/>
  <c r="D59" i="81"/>
  <c r="C59" i="81"/>
  <c r="K59" i="81" s="1"/>
  <c r="K58" i="81"/>
  <c r="K57" i="81"/>
  <c r="K56" i="81"/>
  <c r="K55" i="81"/>
  <c r="K54" i="81"/>
  <c r="K53" i="81"/>
  <c r="K52" i="81"/>
  <c r="K51" i="81"/>
  <c r="K50" i="81"/>
  <c r="K49" i="81"/>
  <c r="K48" i="81"/>
  <c r="J45" i="81"/>
  <c r="I45" i="81"/>
  <c r="H45" i="81"/>
  <c r="G45" i="81"/>
  <c r="F45" i="81"/>
  <c r="E45" i="81"/>
  <c r="D45" i="81"/>
  <c r="C45" i="81"/>
  <c r="K45" i="81" s="1"/>
  <c r="K44" i="81"/>
  <c r="K43" i="81"/>
  <c r="K42" i="81"/>
  <c r="K41" i="81"/>
  <c r="K40" i="81"/>
  <c r="K39" i="81"/>
  <c r="K38" i="81"/>
  <c r="K37" i="81"/>
  <c r="K36" i="81"/>
  <c r="K35" i="81"/>
  <c r="K34" i="81"/>
  <c r="J31" i="81"/>
  <c r="I31" i="81"/>
  <c r="H31" i="81"/>
  <c r="G31" i="81"/>
  <c r="F31" i="81"/>
  <c r="E31" i="81"/>
  <c r="D31" i="81"/>
  <c r="C31" i="81"/>
  <c r="K31" i="81" s="1"/>
  <c r="K30" i="81"/>
  <c r="K29" i="81"/>
  <c r="K28" i="81"/>
  <c r="K27" i="81"/>
  <c r="K26" i="81"/>
  <c r="K25" i="81"/>
  <c r="K24" i="81"/>
  <c r="K23" i="81"/>
  <c r="K22" i="81"/>
  <c r="K21" i="81"/>
  <c r="K20" i="81"/>
  <c r="J17" i="81"/>
  <c r="J101" i="81" s="1"/>
  <c r="I17" i="81"/>
  <c r="I101" i="81" s="1"/>
  <c r="H17" i="81"/>
  <c r="H101" i="81" s="1"/>
  <c r="G17" i="81"/>
  <c r="G101" i="81" s="1"/>
  <c r="F17" i="81"/>
  <c r="F101" i="81" s="1"/>
  <c r="E17" i="81"/>
  <c r="E101" i="81" s="1"/>
  <c r="D17" i="81"/>
  <c r="D101" i="81" s="1"/>
  <c r="C17" i="81"/>
  <c r="C101" i="81" s="1"/>
  <c r="K16" i="81"/>
  <c r="K15" i="81"/>
  <c r="K14" i="81"/>
  <c r="K13" i="81"/>
  <c r="K12" i="81"/>
  <c r="K11" i="81"/>
  <c r="K10" i="81"/>
  <c r="K9" i="81"/>
  <c r="K8" i="81"/>
  <c r="K7" i="81"/>
  <c r="K6" i="81"/>
  <c r="J100" i="80"/>
  <c r="I100" i="80"/>
  <c r="H100" i="80"/>
  <c r="G100" i="80"/>
  <c r="F100" i="80"/>
  <c r="E100" i="80"/>
  <c r="D100" i="80"/>
  <c r="C100" i="80"/>
  <c r="K100" i="80" s="1"/>
  <c r="J99" i="80"/>
  <c r="I99" i="80"/>
  <c r="H99" i="80"/>
  <c r="G99" i="80"/>
  <c r="F99" i="80"/>
  <c r="E99" i="80"/>
  <c r="D99" i="80"/>
  <c r="C99" i="80"/>
  <c r="K99" i="80" s="1"/>
  <c r="J98" i="80"/>
  <c r="I98" i="80"/>
  <c r="H98" i="80"/>
  <c r="G98" i="80"/>
  <c r="F98" i="80"/>
  <c r="E98" i="80"/>
  <c r="D98" i="80"/>
  <c r="C98" i="80"/>
  <c r="K98" i="80" s="1"/>
  <c r="J97" i="80"/>
  <c r="I97" i="80"/>
  <c r="H97" i="80"/>
  <c r="G97" i="80"/>
  <c r="F97" i="80"/>
  <c r="E97" i="80"/>
  <c r="D97" i="80"/>
  <c r="C97" i="80"/>
  <c r="K97" i="80" s="1"/>
  <c r="J96" i="80"/>
  <c r="I96" i="80"/>
  <c r="H96" i="80"/>
  <c r="G96" i="80"/>
  <c r="F96" i="80"/>
  <c r="E96" i="80"/>
  <c r="D96" i="80"/>
  <c r="C96" i="80"/>
  <c r="K96" i="80" s="1"/>
  <c r="J95" i="80"/>
  <c r="I95" i="80"/>
  <c r="H95" i="80"/>
  <c r="G95" i="80"/>
  <c r="F95" i="80"/>
  <c r="E95" i="80"/>
  <c r="D95" i="80"/>
  <c r="C95" i="80"/>
  <c r="K95" i="80" s="1"/>
  <c r="J94" i="80"/>
  <c r="I94" i="80"/>
  <c r="H94" i="80"/>
  <c r="G94" i="80"/>
  <c r="F94" i="80"/>
  <c r="E94" i="80"/>
  <c r="D94" i="80"/>
  <c r="C94" i="80"/>
  <c r="K94" i="80" s="1"/>
  <c r="J93" i="80"/>
  <c r="I93" i="80"/>
  <c r="H93" i="80"/>
  <c r="G93" i="80"/>
  <c r="F93" i="80"/>
  <c r="E93" i="80"/>
  <c r="D93" i="80"/>
  <c r="C93" i="80"/>
  <c r="J92" i="80"/>
  <c r="I92" i="80"/>
  <c r="H92" i="80"/>
  <c r="G92" i="80"/>
  <c r="F92" i="80"/>
  <c r="E92" i="80"/>
  <c r="D92" i="80"/>
  <c r="C92" i="80"/>
  <c r="K92" i="80" s="1"/>
  <c r="J91" i="80"/>
  <c r="I91" i="80"/>
  <c r="H91" i="80"/>
  <c r="G91" i="80"/>
  <c r="F91" i="80"/>
  <c r="E91" i="80"/>
  <c r="D91" i="80"/>
  <c r="C91" i="80"/>
  <c r="K91" i="80" s="1"/>
  <c r="J90" i="80"/>
  <c r="I90" i="80"/>
  <c r="H90" i="80"/>
  <c r="G90" i="80"/>
  <c r="F90" i="80"/>
  <c r="E90" i="80"/>
  <c r="D90" i="80"/>
  <c r="C90" i="80"/>
  <c r="K90" i="80" s="1"/>
  <c r="J87" i="80"/>
  <c r="I87" i="80"/>
  <c r="H87" i="80"/>
  <c r="G87" i="80"/>
  <c r="F87" i="80"/>
  <c r="E87" i="80"/>
  <c r="D87" i="80"/>
  <c r="C87" i="80"/>
  <c r="K87" i="80" s="1"/>
  <c r="K86" i="80"/>
  <c r="K85" i="80"/>
  <c r="K84" i="80"/>
  <c r="K83" i="80"/>
  <c r="K82" i="80"/>
  <c r="K81" i="80"/>
  <c r="K80" i="80"/>
  <c r="K79" i="80"/>
  <c r="K78" i="80"/>
  <c r="K77" i="80"/>
  <c r="K76" i="80"/>
  <c r="J73" i="80"/>
  <c r="I73" i="80"/>
  <c r="H73" i="80"/>
  <c r="G73" i="80"/>
  <c r="F73" i="80"/>
  <c r="E73" i="80"/>
  <c r="D73" i="80"/>
  <c r="C73" i="80"/>
  <c r="K73" i="80" s="1"/>
  <c r="K72" i="80"/>
  <c r="K71" i="80"/>
  <c r="K70" i="80"/>
  <c r="K69" i="80"/>
  <c r="K68" i="80"/>
  <c r="K67" i="80"/>
  <c r="K66" i="80"/>
  <c r="K65" i="80"/>
  <c r="K64" i="80"/>
  <c r="K63" i="80"/>
  <c r="K62" i="80"/>
  <c r="J59" i="80"/>
  <c r="I59" i="80"/>
  <c r="H59" i="80"/>
  <c r="G59" i="80"/>
  <c r="F59" i="80"/>
  <c r="E59" i="80"/>
  <c r="D59" i="80"/>
  <c r="C59" i="80"/>
  <c r="K59" i="80" s="1"/>
  <c r="K58" i="80"/>
  <c r="K57" i="80"/>
  <c r="K56" i="80"/>
  <c r="K55" i="80"/>
  <c r="K54" i="80"/>
  <c r="K53" i="80"/>
  <c r="K52" i="80"/>
  <c r="K51" i="80"/>
  <c r="K50" i="80"/>
  <c r="K49" i="80"/>
  <c r="K48" i="80"/>
  <c r="J45" i="80"/>
  <c r="I45" i="80"/>
  <c r="H45" i="80"/>
  <c r="G45" i="80"/>
  <c r="F45" i="80"/>
  <c r="E45" i="80"/>
  <c r="D45" i="80"/>
  <c r="C45" i="80"/>
  <c r="K45" i="80" s="1"/>
  <c r="K44" i="80"/>
  <c r="K43" i="80"/>
  <c r="K42" i="80"/>
  <c r="K41" i="80"/>
  <c r="K40" i="80"/>
  <c r="K39" i="80"/>
  <c r="K38" i="80"/>
  <c r="K37" i="80"/>
  <c r="K36" i="80"/>
  <c r="K35" i="80"/>
  <c r="K34" i="80"/>
  <c r="J31" i="80"/>
  <c r="I31" i="80"/>
  <c r="H31" i="80"/>
  <c r="G31" i="80"/>
  <c r="F31" i="80"/>
  <c r="E31" i="80"/>
  <c r="D31" i="80"/>
  <c r="C31" i="80"/>
  <c r="K31" i="80" s="1"/>
  <c r="K30" i="80"/>
  <c r="K29" i="80"/>
  <c r="K28" i="80"/>
  <c r="K27" i="80"/>
  <c r="K26" i="80"/>
  <c r="K25" i="80"/>
  <c r="K24" i="80"/>
  <c r="K23" i="80"/>
  <c r="K22" i="80"/>
  <c r="K21" i="80"/>
  <c r="K20" i="80"/>
  <c r="J17" i="80"/>
  <c r="J101" i="80" s="1"/>
  <c r="I17" i="80"/>
  <c r="I101" i="80" s="1"/>
  <c r="H17" i="80"/>
  <c r="H101" i="80" s="1"/>
  <c r="G17" i="80"/>
  <c r="G101" i="80" s="1"/>
  <c r="F17" i="80"/>
  <c r="F101" i="80" s="1"/>
  <c r="E17" i="80"/>
  <c r="E101" i="80" s="1"/>
  <c r="D17" i="80"/>
  <c r="D101" i="80" s="1"/>
  <c r="C17" i="80"/>
  <c r="C101" i="80" s="1"/>
  <c r="K101" i="80" s="1"/>
  <c r="K16" i="80"/>
  <c r="K15" i="80"/>
  <c r="K14" i="80"/>
  <c r="K13" i="80"/>
  <c r="K12" i="80"/>
  <c r="K10" i="80"/>
  <c r="K9" i="80"/>
  <c r="K8" i="80"/>
  <c r="K7" i="80"/>
  <c r="K6" i="80"/>
  <c r="K101" i="81" l="1"/>
  <c r="K17" i="80"/>
  <c r="K17" i="81"/>
  <c r="D11" i="36" l="1"/>
  <c r="C11" i="36"/>
  <c r="B11" i="36" l="1"/>
  <c r="D6" i="40" l="1"/>
  <c r="D7" i="40"/>
  <c r="D8" i="40"/>
  <c r="D9" i="40"/>
  <c r="D5" i="40"/>
  <c r="I4" i="8" l="1"/>
  <c r="I3" i="8"/>
  <c r="I4" i="7"/>
  <c r="I3" i="7"/>
  <c r="K3" i="40" l="1"/>
</calcChain>
</file>

<file path=xl/comments1.xml><?xml version="1.0" encoding="utf-8"?>
<comments xmlns="http://schemas.openxmlformats.org/spreadsheetml/2006/main">
  <authors>
    <author>Autor</author>
  </authors>
  <commentList>
    <comment ref="B36" authorId="0" shapeId="0">
      <text>
        <r>
          <rPr>
            <b/>
            <sz val="9"/>
            <color indexed="81"/>
            <rFont val="Tahoma"/>
            <family val="2"/>
            <charset val="238"/>
          </rPr>
          <t>Autor:</t>
        </r>
        <r>
          <rPr>
            <sz val="9"/>
            <color indexed="81"/>
            <rFont val="Tahoma"/>
            <family val="2"/>
            <charset val="238"/>
          </rPr>
          <t xml:space="preserve">
oproti výkazu P1b04 o 1 navíc</t>
        </r>
      </text>
    </comment>
  </commentList>
</comments>
</file>

<file path=xl/comments2.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<sst xmlns="http://schemas.openxmlformats.org/spreadsheetml/2006/main" count="2990" uniqueCount="719">
  <si>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</si>
  <si>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</si>
  <si>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</si>
  <si>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</si>
  <si>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</si>
  <si>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</si>
  <si>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</si>
  <si>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</si>
  <si>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</si>
  <si>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</si>
  <si>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</si>
  <si>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</si>
  <si>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</si>
  <si>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</si>
  <si>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</si>
  <si>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</si>
  <si>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</si>
  <si>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</si>
  <si>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</si>
  <si>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</si>
  <si>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</si>
  <si>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</si>
  <si>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</si>
  <si>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</si>
  <si>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</si>
  <si>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</si>
  <si>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</si>
  <si>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</si>
  <si>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</si>
  <si>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</si>
  <si>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</si>
  <si>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</si>
  <si>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</si>
  <si>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</si>
  <si>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</si>
  <si>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</si>
  <si>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</si>
  <si>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</si>
  <si>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</si>
  <si>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</si>
  <si>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</si>
  <si>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</si>
  <si>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</si>
  <si>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</si>
  <si>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</si>
  <si>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</si>
  <si>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</si>
  <si>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</si>
  <si>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</si>
  <si>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</si>
  <si>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</si>
  <si>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</si>
  <si>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</si>
  <si>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</si>
  <si>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</si>
  <si>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</si>
  <si>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</si>
  <si>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</si>
  <si>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</si>
  <si>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</si>
  <si>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</si>
  <si>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</si>
  <si>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</si>
  <si>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</si>
  <si>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</si>
  <si>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</si>
  <si>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</si>
  <si>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</si>
  <si>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</si>
  <si>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</si>
  <si>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</si>
  <si>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</si>
  <si>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</si>
  <si>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</si>
  <si>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</si>
  <si>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</si>
  <si>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</si>
  <si>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</si>
  <si>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</si>
  <si>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</si>
  <si>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</si>
  <si>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</si>
  <si>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</si>
  <si>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</si>
  <si>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</si>
  <si>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</si>
  <si>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</si>
  <si>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</si>
  <si>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</si>
  <si>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</si>
  <si>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</si>
  <si>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</si>
  <si>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</si>
  <si>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</si>
  <si>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</si>
  <si>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</si>
  <si>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</si>
  <si>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</si>
  <si>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</si>
  <si>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</si>
  <si>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</si>
  <si>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</si>
  <si>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</si>
  <si>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</si>
  <si>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</si>
  <si>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</si>
  <si>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</si>
  <si>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</si>
  <si>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</si>
  <si>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</si>
  <si>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</si>
  <si>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</si>
  <si>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</si>
  <si>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</si>
  <si>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</si>
  <si>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</si>
  <si>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</si>
  <si>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</si>
  <si>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</si>
  <si>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</si>
  <si>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</si>
  <si>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</si>
  <si>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</si>
  <si>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</si>
  <si>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</si>
  <si>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</si>
  <si>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</si>
  <si>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</si>
  <si>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</si>
  <si>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</si>
  <si>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</si>
  <si>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</si>
  <si>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</si>
  <si>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</si>
  <si>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</si>
  <si>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</si>
  <si>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</si>
  <si>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</si>
  <si>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</si>
  <si>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</si>
  <si>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</si>
  <si>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</si>
  <si>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</si>
  <si>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</si>
  <si>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</si>
  <si>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</si>
  <si>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</si>
  <si>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</si>
  <si>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</si>
  <si>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</si>
  <si>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</si>
  <si>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</si>
  <si>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</si>
  <si>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</si>
  <si>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</si>
  <si>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</si>
  <si>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</si>
  <si>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</si>
  <si>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</si>
  <si>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</si>
  <si>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</si>
  <si>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</si>
  <si>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</si>
  <si>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</si>
  <si>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</si>
  <si>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</si>
  <si>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</si>
  <si>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</si>
  <si>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</si>
  <si>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</si>
  <si>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</si>
  <si>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</si>
  <si>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</si>
  <si>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</si>
  <si>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</si>
  <si>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</si>
  <si>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</si>
  <si>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</si>
  <si>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</si>
  <si>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</si>
  <si>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</si>
  <si>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</si>
  <si>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</si>
  <si>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</si>
  <si>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</si>
  <si>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</si>
  <si>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</si>
  <si>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</si>
  <si>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</si>
  <si>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</si>
  <si>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</si>
  <si>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</si>
  <si>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</si>
  <si>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</si>
  <si>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</si>
  <si>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</si>
  <si>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</si>
  <si>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</si>
  <si>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</si>
  <si>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</si>
  <si>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</si>
  <si>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</si>
  <si>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</si>
  <si>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</si>
  <si>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</si>
  <si>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</si>
  <si>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</si>
  <si>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</si>
  <si>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</si>
  <si>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</si>
  <si>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</si>
  <si>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</si>
  <si>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</si>
  <si>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</si>
  <si>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</si>
  <si>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</si>
  <si>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</si>
  <si>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</si>
  <si>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</si>
  <si>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</si>
  <si>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</si>
  <si>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</si>
  <si>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</si>
  <si>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</si>
  <si>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</si>
  <si>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</si>
  <si>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</si>
  <si>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</si>
  <si>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</si>
  <si>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</si>
  <si>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</si>
  <si>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</si>
  <si>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</si>
  <si>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</si>
  <si>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</si>
  <si>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</si>
  <si>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</si>
  <si>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</si>
  <si>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</si>
  <si>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</si>
  <si>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</si>
  <si>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</si>
  <si>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</si>
  <si>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</si>
  <si>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</si>
  <si>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</si>
  <si>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</si>
  <si>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</si>
  <si>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</si>
  <si>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</si>
  <si>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</si>
  <si>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</si>
  <si>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</si>
  <si>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</si>
  <si>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</si>
  <si>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</si>
  <si>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</si>
  <si>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</si>
  <si>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</si>
  <si>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</si>
  <si>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</si>
  <si>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</si>
  <si>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</si>
  <si>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</si>
  <si>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</si>
  <si>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</si>
  <si>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</si>
  <si>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</si>
  <si>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</si>
  <si>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</si>
  <si>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</si>
  <si>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</si>
  <si>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</si>
  <si>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</si>
  <si>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</si>
  <si>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</si>
  <si>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</si>
  <si>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</si>
  <si>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</si>
  <si>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</si>
  <si>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</si>
  <si>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</si>
  <si>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</si>
  <si>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</si>
  <si>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</si>
  <si>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</si>
  <si>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</si>
  <si>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</si>
  <si>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</si>
  <si>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</si>
  <si>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</si>
  <si>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</si>
  <si>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</si>
  <si>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</si>
  <si>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</si>
  <si>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</si>
  <si>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</si>
  <si>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</si>
  <si>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</si>
  <si>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</si>
  <si>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</si>
  <si>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</si>
  <si>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</si>
  <si>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</si>
  <si>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</si>
  <si>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</si>
  <si>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</si>
  <si>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</si>
  <si>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</si>
  <si>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</si>
  <si>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</si>
  <si>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</si>
  <si>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</si>
  <si>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</si>
  <si>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</si>
  <si>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</si>
  <si>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</si>
  <si>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</si>
  <si>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</si>
  <si>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</si>
  <si>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</si>
  <si>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</si>
  <si>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</si>
  <si>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</si>
  <si>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</si>
  <si>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</si>
  <si>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</si>
  <si>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</si>
  <si>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</si>
  <si>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</si>
  <si>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</si>
  <si>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</si>
  <si>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</si>
  <si>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</si>
  <si>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</si>
  <si>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</si>
  <si>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</si>
  <si>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</si>
  <si>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</si>
  <si>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</si>
  <si>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</si>
  <si>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</si>
  <si>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</si>
  <si>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</si>
  <si>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</si>
  <si>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</si>
  <si>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</si>
  <si>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</si>
  <si>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</si>
  <si>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</si>
  <si>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</si>
  <si>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</si>
  <si>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</si>
  <si>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</si>
  <si>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</si>
  <si>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</si>
  <si>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</si>
  <si>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</si>
  <si>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</si>
  <si>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</si>
  <si>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</si>
  <si>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</si>
  <si>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</si>
  <si>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</si>
  <si>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</si>
  <si>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</si>
  <si>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</si>
  <si>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</si>
  <si>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</si>
  <si>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</si>
  <si>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</si>
  <si>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</si>
  <si>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</si>
  <si>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</si>
  <si>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</si>
  <si>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</si>
  <si>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</si>
  <si>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</si>
  <si>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</si>
  <si>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</si>
  <si>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</si>
  <si>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</si>
  <si>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</si>
  <si>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</si>
  <si>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</si>
  <si>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</si>
  <si>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</si>
  <si>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</si>
  <si>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</si>
  <si>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</si>
  <si>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</si>
  <si>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</si>
  <si>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</si>
  <si>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</si>
  <si>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</si>
  <si>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</si>
  <si>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</si>
  <si>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</si>
  <si>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</si>
  <si>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</si>
  <si>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</si>
  <si>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</si>
  <si>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</si>
  <si>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</si>
  <si>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</si>
  <si>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</si>
  <si>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</si>
  <si>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</si>
  <si>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</si>
  <si>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</si>
  <si>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</si>
  <si>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</si>
  <si>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</si>
  <si>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</si>
  <si>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</si>
  <si>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</si>
  <si>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</si>
  <si>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</si>
  <si>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</si>
  <si>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</si>
  <si>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</si>
  <si>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</si>
  <si>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</si>
  <si>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</si>
  <si>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</si>
  <si>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</si>
  <si>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</si>
  <si>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</si>
  <si>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</si>
  <si>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</si>
  <si>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</si>
  <si>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</si>
  <si>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</si>
  <si>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</si>
  <si>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</si>
  <si>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</si>
  <si>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</si>
  <si>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</si>
  <si>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</si>
  <si>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</si>
  <si>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</si>
  <si>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</si>
  <si>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</si>
  <si>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</si>
  <si>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</si>
  <si>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</si>
  <si>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</si>
  <si>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</si>
  <si>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</si>
  <si>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</si>
  <si>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</si>
  <si>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</si>
  <si>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</si>
  <si>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</si>
  <si>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</si>
  <si>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</si>
  <si>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</si>
  <si>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</si>
  <si>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</si>
  <si>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</si>
  <si>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</si>
  <si>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</si>
  <si>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</si>
  <si>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</si>
  <si>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</si>
  <si>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</si>
  <si>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</si>
  <si>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</si>
  <si>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</si>
  <si>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</si>
  <si>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</si>
  <si>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</si>
  <si>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</si>
  <si>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</si>
  <si>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</si>
  <si>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</si>
  <si>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</si>
  <si>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</si>
  <si>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</si>
  <si>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</si>
  <si>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</si>
  <si>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</si>
  <si>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</si>
  <si>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</si>
  <si>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</si>
  <si>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</si>
  <si>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</si>
  <si>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</si>
  <si>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</si>
  <si>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</si>
  <si>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</si>
  <si>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</si>
  <si>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</si>
  <si>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</si>
  <si>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</si>
  <si>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</si>
  <si>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</si>
  <si>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</si>
  <si>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</si>
  <si>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</si>
  <si>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</si>
  <si>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</si>
  <si>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</si>
  <si>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</si>
  <si>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</si>
  <si>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</si>
  <si>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</si>
  <si>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</si>
  <si>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</si>
  <si>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</si>
  <si>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</si>
  <si>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</si>
  <si>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</si>
  <si>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</si>
  <si>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</si>
  <si>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</si>
  <si>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</si>
  <si>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</si>
  <si>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</si>
  <si>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</si>
  <si>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</si>
  <si>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</si>
  <si>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</si>
  <si>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</si>
  <si>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</si>
  <si>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</si>
  <si>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</si>
  <si>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</si>
  <si>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</si>
  <si>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</si>
  <si>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</si>
  <si>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</si>
  <si>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</si>
  <si>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</si>
  <si>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</si>
  <si>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</si>
  <si>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</si>
  <si>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</si>
  <si>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</si>
  <si>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</si>
  <si>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</si>
  <si>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</si>
  <si>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</si>
  <si>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</si>
  <si>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</si>
  <si>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</si>
  <si>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</si>
  <si>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</si>
  <si>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</si>
  <si>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</si>
  <si>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</si>
  <si>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</si>
  <si>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</si>
  <si>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</si>
  <si>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</si>
  <si>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</si>
  <si>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</si>
  <si>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</si>
  <si>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</si>
  <si>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</si>
  <si>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</si>
  <si>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</si>
  <si>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</si>
  <si>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</si>
  <si>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</si>
  <si>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</si>
  <si>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</si>
  <si>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</si>
  <si>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</si>
  <si>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</si>
  <si>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</si>
  <si>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</si>
  <si>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</si>
  <si>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</si>
  <si>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</si>
  <si>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</si>
  <si>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</si>
  <si>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</si>
  <si>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</si>
  <si>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</si>
  <si>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</si>
  <si>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</si>
  <si>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</si>
  <si>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</si>
  <si>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</si>
  <si>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</si>
  <si>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</si>
  <si>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</si>
  <si>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</si>
  <si>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</si>
  <si>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</si>
  <si>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</si>
  <si>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</si>
  <si>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</si>
  <si>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</si>
  <si>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</si>
  <si>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</si>
  <si>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</si>
  <si>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</si>
  <si>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</si>
  <si>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</si>
  <si>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</si>
  <si>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</si>
  <si>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</si>
  <si>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</si>
  <si>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</si>
  <si>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</si>
  <si>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</si>
  <si>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</si>
  <si>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</si>
  <si>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</si>
  <si>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</si>
  <si>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</si>
  <si>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</si>
  <si>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</si>
  <si>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</si>
  <si>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</si>
  <si>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</si>
  <si>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</si>
  <si>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</si>
  <si>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</si>
  <si>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</si>
  <si>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</si>
  <si>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</si>
  <si>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</si>
  <si>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</si>
  <si>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</si>
  <si>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</si>
  <si>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</si>
  <si>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</si>
  <si>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</si>
  <si>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</si>
  <si>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</si>
  <si>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</si>
  <si>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</si>
  <si>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</si>
  <si>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</si>
  <si>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</si>
  <si>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</si>
  <si>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</si>
  <si>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</si>
  <si>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</si>
  <si>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</si>
  <si>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</si>
  <si>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</si>
  <si>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</si>
  <si>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</si>
  <si>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</si>
  <si>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</si>
  <si>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</si>
  <si>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</si>
  <si>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</si>
  <si>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</si>
  <si>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</si>
  <si>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</si>
  <si>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</si>
  <si>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Mendelova univerzita v Brně</t>
  </si>
  <si>
    <t>Agronomická fakulta</t>
  </si>
  <si>
    <t>AF celkem</t>
  </si>
  <si>
    <t>Lesnická a dřevařská fakulta</t>
  </si>
  <si>
    <t>LDF celkem</t>
  </si>
  <si>
    <t>Provozně ekonomická fakulta</t>
  </si>
  <si>
    <t>PEF celkem</t>
  </si>
  <si>
    <t>Zahradnická fakulta</t>
  </si>
  <si>
    <t>ZF celkem</t>
  </si>
  <si>
    <t>Fakulta regionálního rozvoje a mezinárodních studií</t>
  </si>
  <si>
    <t>FRRMS celkem</t>
  </si>
  <si>
    <t>Institut celoživotního vzdělávání</t>
  </si>
  <si>
    <t>ICV celkem</t>
  </si>
  <si>
    <t>International Master of Horticultural Science</t>
  </si>
  <si>
    <t>University of Agriculture in Krakow, Slovak University of Agriculture in Nitra</t>
  </si>
  <si>
    <t>Joint Degree</t>
  </si>
  <si>
    <t>navazující magisterský</t>
  </si>
  <si>
    <t>European Horticulture</t>
  </si>
  <si>
    <t>University of Agriculture in Krakow</t>
  </si>
  <si>
    <t>Double  Degree</t>
  </si>
  <si>
    <t>doktorský</t>
  </si>
  <si>
    <t xml:space="preserve"> </t>
  </si>
  <si>
    <t>Z toho počet žen na AF</t>
  </si>
  <si>
    <t>Z toho počet cizinců na AF</t>
  </si>
  <si>
    <t>Z toho počet žen na LDF</t>
  </si>
  <si>
    <t>Z toho počet cizinců na LDF</t>
  </si>
  <si>
    <t>Z toho počet žen na PEF</t>
  </si>
  <si>
    <t>Z toho počet cizinců na PEF</t>
  </si>
  <si>
    <t>Z toho počet žen na ZF</t>
  </si>
  <si>
    <t>Z toho počet cizinců na ZF</t>
  </si>
  <si>
    <t>Z toho počet žen na FRRMS</t>
  </si>
  <si>
    <t>Z toho počet cizinců na FRRMS</t>
  </si>
  <si>
    <t>Z toho počet žen na ICV</t>
  </si>
  <si>
    <t>Z toho počet cizinců na ICV</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</si>
  <si>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</si>
  <si>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Počty žen na fakultě AF</t>
  </si>
  <si>
    <t>Počty žen na fakultě LDF</t>
  </si>
  <si>
    <t>Počty žen na fakultě PEF</t>
  </si>
  <si>
    <t>Fakulta reg.rozvoje a mezinár.studií</t>
  </si>
  <si>
    <t>Počty žen na fakultě FRRMS</t>
  </si>
  <si>
    <t>Počty žen na fakultě ZF</t>
  </si>
  <si>
    <t>Počty žen na fakultě ICV</t>
  </si>
  <si>
    <t>Fakulta regionálního rozvoje a mezinár.vztahů</t>
  </si>
  <si>
    <t>Fakulta region.rozvoje a mezinár.studií</t>
  </si>
  <si>
    <t>Fakula regionálního rozvoje a mezinár.studií</t>
  </si>
  <si>
    <t>Čínská republika (Tchaj-wan)</t>
  </si>
  <si>
    <t>Nizozemské Antily</t>
  </si>
  <si>
    <t>Nizozemsko</t>
  </si>
  <si>
    <t>Palestina</t>
  </si>
  <si>
    <t>Srbsko a Černá Hora</t>
  </si>
  <si>
    <r>
      <t xml:space="preserve">Tab. 6.6: </t>
    </r>
    <r>
      <rPr>
        <b/>
        <sz val="14"/>
        <color rgb="FFFFFFFF"/>
        <rFont val="Calibri"/>
        <family val="2"/>
        <charset val="238"/>
        <scheme val="minor"/>
      </rPr>
      <t>Nově jmenovaní docenti a profesoři (počty)</t>
    </r>
  </si>
  <si>
    <t>Provozně-ekonomická fakulta</t>
  </si>
  <si>
    <t>Rektorátní a celoškolská pracoviště</t>
  </si>
  <si>
    <t>Účelová zařízení a vysokoškolské statky</t>
  </si>
  <si>
    <r>
      <t xml:space="preserve">Tab. 6.4: </t>
    </r>
    <r>
      <rPr>
        <b/>
        <sz val="14"/>
        <color rgb="FFFFFFFF"/>
        <rFont val="Calibri"/>
        <family val="2"/>
        <charset val="238"/>
      </rPr>
      <t>Vedoucí pracovníci (fyzické osoby)</t>
    </r>
  </si>
  <si>
    <t>Mendelova univerzita v Brně - úroveň VŠ/rektorátu, nikoliv údaje za součásti VŠ</t>
  </si>
  <si>
    <t> </t>
  </si>
  <si>
    <t>Celoškolská a rektorátní pracoviště</t>
  </si>
  <si>
    <t>Školní zemědělský podnik Žabčice</t>
  </si>
  <si>
    <t>Školní lesní podnik Masarykův les Křtiny</t>
  </si>
  <si>
    <t>Fakulty*, vysokoškolské ústavy a ostatní pracoviště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</si>
  <si>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rPr>
      <t>Neuvádí se údaje</t>
    </r>
    <r>
      <rPr>
        <b/>
        <sz val="10"/>
        <rFont val="Calibri"/>
        <family val="2"/>
        <charset val="238"/>
      </rPr>
      <t xml:space="preserve"> za administrativní, účelová zařízení pro kulturní a sportovní činnost, pro ubytování a stravování nebo k zajišťování provozu školy. </t>
    </r>
  </si>
  <si>
    <r>
      <t xml:space="preserve">Pozn.: ***** = údaj celkem nemusí odrážet reálný stav fyzických osob (jedna osoba může v rámci VŠ či fakulty zastávat více pozic), jedná se o </t>
    </r>
    <r>
      <rPr>
        <b/>
        <sz val="10"/>
        <rFont val="Calibri"/>
        <family val="2"/>
        <charset val="238"/>
      </rPr>
      <t>prostý součet buňek</t>
    </r>
    <r>
      <rPr>
        <sz val="10"/>
        <rFont val="Calibri"/>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</si>
</sst>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0\ &quot;Kč&quot;;\-#,##0\ &quot;Kč&quot;"/>
    <numFmt numFmtId="44" formatCode="_-* #,##0.00\ &quot;Kč&quot;_-;\-* #,##0.00\ &quot;Kč&quot;_-;_-* &quot;-&quot;??\ &quot;Kč&quot;_-;_-@_-"/>
    <numFmt numFmtId="43" formatCode="_-* #,##0.00\ _K_č_-;\-* #,##0.00\ _K_č_-;_-* &quot;-&quot;??\ _K_č_-;_-@_-"/>
    <numFmt numFmtId="164" formatCode="_-* #,##0.00_-;\-* #,##0.00_-;_-* &quot;-&quot;??_-;_-@_-"/>
    <numFmt numFmtId="165" formatCode="_-* #,##0\ &quot;Kč&quot;_-;\-* #,##0\ &quot;Kč&quot;_-;_-* &quot;-&quot;??\ &quot;Kč&quot;_-;_-@_-"/>
    <numFmt numFmtId="166" formatCode="#,##0.0"/>
    <numFmt numFmtId="167" formatCode="0.0%"/>
    <numFmt numFmtId="168" formatCode="#,##0.000"/>
    <numFmt numFmtId="169" formatCode="_-* #,##0_-;\-* #,##0_-;_-* &quot;-&quot;??_-;_-@_-"/>
  </numFmts>
  <fonts count="5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0"/>
      <color rgb="FF00B050"/>
      <name val="Calibri"/>
      <family val="2"/>
      <charset val="238"/>
      <scheme val="minor"/>
    </font>
    <font>
      <sz val="10"/>
      <color rgb="FF00B050"/>
      <name val="Calibri"/>
      <family val="2"/>
      <charset val="238"/>
      <scheme val="minor"/>
    </font>
    <font>
      <b/>
      <sz val="12"/>
      <color rgb="FFFFFFFF"/>
      <name val="Calibri"/>
      <family val="2"/>
      <charset val="238"/>
      <scheme val="minor"/>
    </font>
    <font>
      <b/>
      <sz val="14"/>
      <color rgb="FFFFFFFF"/>
      <name val="Calibri"/>
      <family val="2"/>
      <charset val="238"/>
      <scheme val="minor"/>
    </font>
    <font>
      <sz val="10"/>
      <color rgb="FF000000"/>
      <name val="Calibri"/>
      <family val="2"/>
      <charset val="238"/>
      <scheme val="minor"/>
    </font>
    <font>
      <b/>
      <sz val="10"/>
      <color rgb="FF000000"/>
      <name val="Calibri"/>
      <family val="2"/>
      <charset val="238"/>
      <scheme val="minor"/>
    </font>
    <font>
      <b/>
      <i/>
      <sz val="10"/>
      <color rgb="FF000000"/>
      <name val="Calibri"/>
      <family val="2"/>
      <charset val="238"/>
      <scheme val="minor"/>
    </font>
    <font>
      <b/>
      <sz val="9"/>
      <color indexed="81"/>
      <name val="Tahoma"/>
      <family val="2"/>
      <charset val="238"/>
    </font>
    <font>
      <b/>
      <sz val="12"/>
      <color rgb="FFFFFFFF"/>
      <name val="Calibri"/>
      <family val="2"/>
      <charset val="238"/>
    </font>
    <font>
      <b/>
      <sz val="14"/>
      <color rgb="FFFFFFFF"/>
      <name val="Calibri"/>
      <family val="2"/>
      <charset val="238"/>
    </font>
    <font>
      <sz val="11"/>
      <color rgb="FF000000"/>
      <name val="Calibri"/>
      <family val="2"/>
      <charset val="238"/>
    </font>
    <font>
      <b/>
      <sz val="10"/>
      <name val="Calibri"/>
      <family val="2"/>
      <charset val="238"/>
    </font>
    <font>
      <b/>
      <sz val="10"/>
      <color rgb="FF000000"/>
      <name val="Calibri"/>
      <family val="2"/>
      <charset val="238"/>
    </font>
    <font>
      <b/>
      <i/>
      <sz val="10"/>
      <name val="Calibri"/>
      <family val="2"/>
      <charset val="238"/>
    </font>
    <font>
      <sz val="10"/>
      <name val="Calibri"/>
      <family val="2"/>
      <charset val="238"/>
    </font>
    <font>
      <sz val="10"/>
      <color rgb="FF000000"/>
      <name val="Calibri"/>
      <family val="2"/>
      <charset val="238"/>
    </font>
    <font>
      <b/>
      <sz val="10"/>
      <color rgb="FFFF0000"/>
      <name val="Calibri"/>
      <family val="2"/>
      <charset val="238"/>
    </font>
    <font>
      <b/>
      <u/>
      <sz val="10"/>
      <name val="Calibri"/>
      <family val="2"/>
      <charset val="238"/>
    </font>
    <font>
      <sz val="11"/>
      <name val="Calibri"/>
      <family val="2"/>
      <charset val="238"/>
    </font>
    <font>
      <sz val="10"/>
      <color rgb="FFFF0000"/>
      <name val="Calibri"/>
      <family val="2"/>
      <charset val="23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808080"/>
        <bgColor rgb="FF000000"/>
      </patternFill>
    </fill>
    <fill>
      <patternFill patternType="solid">
        <fgColor rgb="FFD9D9D9"/>
        <bgColor rgb="FF000000"/>
      </patternFill>
    </fill>
    <fill>
      <patternFill patternType="solid">
        <fgColor rgb="FFFFFFFF"/>
        <bgColor rgb="FF000000"/>
      </patternFill>
    </fill>
    <fill>
      <patternFill patternType="solid">
        <fgColor rgb="FFBFBFBF"/>
        <bgColor rgb="FF000000"/>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diagonal/>
    </border>
    <border>
      <left/>
      <right/>
      <top style="thin">
        <color indexed="64"/>
      </top>
      <bottom/>
      <diagonal/>
    </border>
    <border>
      <left/>
      <right style="medium">
        <color indexed="64"/>
      </right>
      <top style="thin">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diagonalUp="1" diagonalDown="1">
      <left/>
      <right style="thin">
        <color indexed="64"/>
      </right>
      <top/>
      <bottom style="thin">
        <color indexed="64"/>
      </bottom>
      <diagonal style="thin">
        <color indexed="64"/>
      </diagonal>
    </border>
    <border diagonalUp="1" diagonalDown="1">
      <left/>
      <right style="thin">
        <color indexed="64"/>
      </right>
      <top/>
      <bottom style="medium">
        <color indexed="64"/>
      </bottom>
      <diagonal style="thin">
        <color indexed="64"/>
      </diagonal>
    </border>
    <border diagonalUp="1" diagonalDown="1">
      <left/>
      <right style="thin">
        <color indexed="64"/>
      </right>
      <top/>
      <bottom/>
      <diagonal style="thin">
        <color indexed="64"/>
      </diagonal>
    </border>
    <border>
      <left/>
      <right style="medium">
        <color indexed="64"/>
      </right>
      <top/>
      <bottom/>
      <diagonal/>
    </border>
    <border>
      <left style="medium">
        <color indexed="64"/>
      </left>
      <right style="thin">
        <color indexed="64"/>
      </right>
      <top style="medium">
        <color rgb="FF000000"/>
      </top>
      <bottom style="thin">
        <color indexed="64"/>
      </bottom>
      <diagonal/>
    </border>
    <border diagonalUp="1" diagonalDown="1">
      <left/>
      <right style="thin">
        <color indexed="64"/>
      </right>
      <top style="medium">
        <color indexed="64"/>
      </top>
      <bottom style="thin">
        <color indexed="64"/>
      </bottom>
      <diagonal style="thin">
        <color indexed="64"/>
      </diagonal>
    </border>
    <border diagonalUp="1" diagonalDown="1">
      <left/>
      <right style="thin">
        <color indexed="64"/>
      </right>
      <top style="medium">
        <color rgb="FF000000"/>
      </top>
      <bottom style="thin">
        <color indexed="64"/>
      </bottom>
      <diagonal style="thin">
        <color indexed="64"/>
      </diagonal>
    </border>
    <border>
      <left/>
      <right style="thin">
        <color indexed="64"/>
      </right>
      <top style="medium">
        <color rgb="FF000000"/>
      </top>
      <bottom style="thin">
        <color indexed="64"/>
      </bottom>
      <diagonal/>
    </border>
  </borders>
  <cellStyleXfs count="9">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xf numFmtId="0" fontId="37" fillId="0" borderId="0" applyNumberFormat="0" applyFill="0" applyBorder="0" applyAlignment="0" applyProtection="0"/>
    <xf numFmtId="164" fontId="32" fillId="0" borderId="0" applyFont="0" applyFill="0" applyBorder="0" applyAlignment="0" applyProtection="0"/>
    <xf numFmtId="0" fontId="32" fillId="0" borderId="0"/>
  </cellStyleXfs>
  <cellXfs count="84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vertical="top" wrapText="1"/>
    </xf>
    <xf numFmtId="0" fontId="0" fillId="0" borderId="0" xfId="0" applyAlignment="1">
      <alignment vertical="center"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2" xfId="0" applyFont="1" applyFill="1" applyBorder="1" applyAlignment="1">
      <alignment wrapText="1"/>
    </xf>
    <xf numFmtId="0" fontId="6" fillId="3" borderId="59" xfId="0" applyFont="1" applyFill="1" applyBorder="1" applyAlignment="1">
      <alignment wrapText="1"/>
    </xf>
    <xf numFmtId="0" fontId="5" fillId="3" borderId="46" xfId="0" applyFont="1" applyFill="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19" fillId="0" borderId="0" xfId="0" applyFont="1" applyAlignment="1">
      <alignment vertical="top" wrapText="1"/>
    </xf>
    <xf numFmtId="0" fontId="5" fillId="0" borderId="5" xfId="0" applyFont="1" applyBorder="1"/>
    <xf numFmtId="0" fontId="5" fillId="0" borderId="36"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1" fillId="0" borderId="10" xfId="0" applyFont="1" applyBorder="1" applyAlignment="1">
      <alignment wrapText="1"/>
    </xf>
    <xf numFmtId="0" fontId="19" fillId="0" borderId="1" xfId="0" applyFont="1" applyBorder="1"/>
    <xf numFmtId="0" fontId="11" fillId="0" borderId="2"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19"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9" fillId="0" borderId="2" xfId="0" applyFont="1" applyBorder="1" applyAlignment="1">
      <alignment wrapText="1"/>
    </xf>
    <xf numFmtId="0" fontId="19" fillId="0" borderId="7" xfId="0" applyFont="1" applyBorder="1" applyAlignment="1">
      <alignment wrapText="1"/>
    </xf>
    <xf numFmtId="0" fontId="27" fillId="2" borderId="2" xfId="0" applyFont="1" applyFill="1" applyBorder="1" applyAlignment="1">
      <alignment wrapText="1"/>
    </xf>
    <xf numFmtId="0" fontId="6" fillId="2" borderId="2" xfId="0" applyFont="1" applyFill="1" applyBorder="1" applyAlignment="1">
      <alignment vertical="center" wrapText="1"/>
    </xf>
    <xf numFmtId="0" fontId="30" fillId="0" borderId="0" xfId="0" applyFont="1" applyAlignment="1">
      <alignment vertical="center"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3" borderId="42" xfId="0" applyFont="1" applyFill="1" applyBorder="1" applyAlignment="1">
      <alignment wrapText="1"/>
    </xf>
    <xf numFmtId="0" fontId="11" fillId="2" borderId="19" xfId="0" applyFont="1" applyFill="1" applyBorder="1" applyAlignment="1">
      <alignment horizontal="left"/>
    </xf>
    <xf numFmtId="167" fontId="0" fillId="3" borderId="4" xfId="0" applyNumberFormat="1" applyFill="1" applyBorder="1"/>
    <xf numFmtId="167" fontId="0" fillId="0" borderId="1" xfId="0" applyNumberFormat="1" applyBorder="1"/>
    <xf numFmtId="167" fontId="0" fillId="3" borderId="3" xfId="0" applyNumberFormat="1" applyFill="1" applyBorder="1"/>
    <xf numFmtId="167" fontId="0" fillId="0" borderId="11" xfId="0" applyNumberFormat="1" applyBorder="1"/>
    <xf numFmtId="0" fontId="27" fillId="2" borderId="14" xfId="0" applyFont="1" applyFill="1" applyBorder="1" applyAlignment="1">
      <alignment wrapText="1"/>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16" fillId="0" borderId="0" xfId="0" applyFont="1"/>
    <xf numFmtId="0" fontId="5" fillId="4" borderId="9" xfId="0" applyFont="1" applyFill="1" applyBorder="1"/>
    <xf numFmtId="0" fontId="5" fillId="3" borderId="11" xfId="0" applyFont="1" applyFill="1" applyBorder="1" applyAlignment="1">
      <alignment horizontal="center"/>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19" fillId="0" borderId="0" xfId="0" applyFont="1" applyAlignment="1">
      <alignment vertical="top"/>
    </xf>
    <xf numFmtId="0" fontId="11" fillId="0" borderId="0" xfId="0" applyFont="1" applyAlignment="1">
      <alignment wrapText="1"/>
    </xf>
    <xf numFmtId="0" fontId="6" fillId="0" borderId="8" xfId="0" applyFont="1" applyBorder="1" applyAlignment="1">
      <alignment horizontal="center" vertical="center"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6" fillId="0" borderId="1"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wrapText="1"/>
    </xf>
    <xf numFmtId="0" fontId="11" fillId="0" borderId="2" xfId="0" applyFont="1" applyBorder="1" applyAlignment="1">
      <alignment vertical="center" wrapText="1"/>
    </xf>
    <xf numFmtId="0" fontId="38" fillId="0" borderId="0" xfId="0" applyFont="1" applyAlignment="1">
      <alignment horizontal="left" wrapText="1"/>
    </xf>
    <xf numFmtId="0" fontId="39" fillId="0" borderId="0" xfId="0" applyFont="1" applyAlignment="1">
      <alignment horizontal="left"/>
    </xf>
    <xf numFmtId="0" fontId="39" fillId="0" borderId="0" xfId="0" applyFont="1"/>
    <xf numFmtId="0" fontId="6" fillId="0" borderId="2" xfId="0" applyFont="1" applyBorder="1" applyAlignment="1">
      <alignment vertical="center" wrapText="1"/>
    </xf>
    <xf numFmtId="0" fontId="15" fillId="0" borderId="1" xfId="0" applyFont="1" applyBorder="1"/>
    <xf numFmtId="0" fontId="15" fillId="0" borderId="5" xfId="0" applyFont="1" applyBorder="1"/>
    <xf numFmtId="0" fontId="15" fillId="0" borderId="8" xfId="0" applyFont="1" applyBorder="1"/>
    <xf numFmtId="0" fontId="15" fillId="0" borderId="36" xfId="0" applyFont="1" applyBorder="1"/>
    <xf numFmtId="0" fontId="6" fillId="0" borderId="2" xfId="0" applyFont="1" applyBorder="1" applyAlignment="1">
      <alignment vertical="center"/>
    </xf>
    <xf numFmtId="0" fontId="6" fillId="3" borderId="3" xfId="0" applyFont="1" applyFill="1" applyBorder="1" applyAlignment="1">
      <alignment horizontal="right" vertical="center" wrapText="1"/>
    </xf>
    <xf numFmtId="0" fontId="5" fillId="0" borderId="3" xfId="0" applyFont="1" applyBorder="1" applyAlignment="1">
      <alignment horizontal="right" vertical="center" wrapText="1"/>
    </xf>
    <xf numFmtId="0" fontId="5" fillId="0" borderId="3" xfId="0" applyFont="1" applyBorder="1" applyAlignment="1">
      <alignment horizontal="right" vertical="center"/>
    </xf>
    <xf numFmtId="0" fontId="16" fillId="0" borderId="9" xfId="0" applyFont="1" applyBorder="1" applyAlignment="1">
      <alignment horizontal="right" vertical="center" wrapText="1"/>
    </xf>
    <xf numFmtId="0" fontId="6" fillId="3" borderId="24" xfId="0" applyFont="1" applyFill="1" applyBorder="1" applyAlignment="1">
      <alignment horizontal="right" vertical="center" wrapText="1"/>
    </xf>
    <xf numFmtId="0" fontId="16" fillId="0" borderId="4" xfId="0" applyFont="1" applyBorder="1" applyAlignment="1">
      <alignment horizontal="right" vertical="center" wrapText="1"/>
    </xf>
    <xf numFmtId="0" fontId="6" fillId="0" borderId="0" xfId="0" applyFont="1" applyAlignment="1">
      <alignment vertical="center" wrapText="1"/>
    </xf>
    <xf numFmtId="0" fontId="5" fillId="3" borderId="11" xfId="0" applyFont="1" applyFill="1" applyBorder="1" applyAlignment="1">
      <alignment wrapText="1"/>
    </xf>
    <xf numFmtId="0" fontId="6" fillId="3" borderId="9" xfId="0" applyFont="1" applyFill="1" applyBorder="1" applyAlignment="1">
      <alignment vertical="center" wrapText="1"/>
    </xf>
    <xf numFmtId="0" fontId="6" fillId="3" borderId="16" xfId="0" applyFont="1" applyFill="1" applyBorder="1" applyAlignment="1">
      <alignment vertical="center" wrapText="1"/>
    </xf>
    <xf numFmtId="0" fontId="5" fillId="3" borderId="1" xfId="0" applyFont="1" applyFill="1" applyBorder="1" applyAlignment="1">
      <alignment horizontal="center"/>
    </xf>
    <xf numFmtId="169" fontId="6" fillId="0" borderId="1" xfId="7" applyNumberFormat="1" applyFont="1" applyBorder="1" applyAlignment="1">
      <alignment horizontal="right" wrapText="1"/>
    </xf>
    <xf numFmtId="169" fontId="6" fillId="0" borderId="3" xfId="7" applyNumberFormat="1" applyFont="1" applyBorder="1" applyAlignment="1">
      <alignment horizontal="right" wrapText="1"/>
    </xf>
    <xf numFmtId="169" fontId="6" fillId="5" borderId="1" xfId="7" applyNumberFormat="1" applyFont="1" applyFill="1" applyBorder="1" applyAlignment="1">
      <alignment horizontal="right" wrapText="1"/>
    </xf>
    <xf numFmtId="169" fontId="6" fillId="5" borderId="3" xfId="7" applyNumberFormat="1" applyFont="1" applyFill="1" applyBorder="1" applyAlignment="1">
      <alignment horizontal="right" wrapText="1"/>
    </xf>
    <xf numFmtId="169" fontId="6" fillId="3" borderId="4" xfId="7" applyNumberFormat="1" applyFont="1" applyFill="1" applyBorder="1" applyAlignment="1">
      <alignment horizontal="right"/>
    </xf>
    <xf numFmtId="169" fontId="6" fillId="3" borderId="11" xfId="7" applyNumberFormat="1" applyFont="1" applyFill="1" applyBorder="1" applyAlignment="1">
      <alignment horizontal="right" indent="1"/>
    </xf>
    <xf numFmtId="0" fontId="19" fillId="0" borderId="2" xfId="0" applyFont="1" applyBorder="1" applyAlignment="1">
      <alignment vertical="center" wrapText="1"/>
    </xf>
    <xf numFmtId="3" fontId="19" fillId="0" borderId="1" xfId="0" applyNumberFormat="1" applyFont="1" applyBorder="1" applyAlignment="1">
      <alignment horizontal="right" vertical="center"/>
    </xf>
    <xf numFmtId="0" fontId="19" fillId="0" borderId="2" xfId="0" applyFont="1" applyBorder="1" applyAlignment="1">
      <alignment vertical="center"/>
    </xf>
    <xf numFmtId="3" fontId="19" fillId="0" borderId="1" xfId="0" applyNumberFormat="1" applyFont="1" applyBorder="1" applyAlignment="1">
      <alignment horizontal="right" vertical="center" wrapText="1"/>
    </xf>
    <xf numFmtId="0" fontId="19" fillId="0" borderId="10" xfId="0" applyFont="1" applyBorder="1" applyAlignment="1">
      <alignment vertical="center" wrapText="1"/>
    </xf>
    <xf numFmtId="3" fontId="19" fillId="0" borderId="11" xfId="0" applyNumberFormat="1" applyFont="1" applyBorder="1" applyAlignment="1">
      <alignment horizontal="right" vertical="center"/>
    </xf>
    <xf numFmtId="0" fontId="0" fillId="0" borderId="0" xfId="0" applyAlignment="1">
      <alignment vertical="center"/>
    </xf>
    <xf numFmtId="0" fontId="5" fillId="0" borderId="0" xfId="0" applyFont="1" applyAlignment="1">
      <alignment vertical="center"/>
    </xf>
    <xf numFmtId="0" fontId="11" fillId="0" borderId="11" xfId="0" applyFont="1" applyBorder="1" applyAlignment="1">
      <alignment horizontal="center" vertical="center" wrapText="1"/>
    </xf>
    <xf numFmtId="0" fontId="7" fillId="2" borderId="14" xfId="0" applyFont="1" applyFill="1" applyBorder="1" applyAlignment="1">
      <alignment vertical="center" wrapText="1"/>
    </xf>
    <xf numFmtId="168" fontId="5" fillId="2" borderId="15" xfId="0" applyNumberFormat="1" applyFont="1" applyFill="1" applyBorder="1" applyAlignment="1">
      <alignment horizontal="right" vertical="center"/>
    </xf>
    <xf numFmtId="168" fontId="5" fillId="2" borderId="15" xfId="0" applyNumberFormat="1" applyFont="1" applyFill="1" applyBorder="1" applyAlignment="1">
      <alignment vertical="center"/>
    </xf>
    <xf numFmtId="168" fontId="5" fillId="2" borderId="30" xfId="0" applyNumberFormat="1" applyFont="1" applyFill="1" applyBorder="1" applyAlignment="1">
      <alignment vertical="center"/>
    </xf>
    <xf numFmtId="168" fontId="5" fillId="3" borderId="16" xfId="0" applyNumberFormat="1" applyFont="1" applyFill="1" applyBorder="1" applyAlignment="1">
      <alignment vertical="center"/>
    </xf>
    <xf numFmtId="0" fontId="19" fillId="0" borderId="35" xfId="0" applyFont="1" applyBorder="1" applyAlignment="1">
      <alignment vertical="center" wrapText="1"/>
    </xf>
    <xf numFmtId="168" fontId="19" fillId="0" borderId="39" xfId="0" applyNumberFormat="1" applyFont="1" applyBorder="1" applyAlignment="1">
      <alignment horizontal="right" vertical="center"/>
    </xf>
    <xf numFmtId="168" fontId="19" fillId="0" borderId="39" xfId="0" applyNumberFormat="1" applyFont="1" applyBorder="1" applyAlignment="1">
      <alignment vertical="center"/>
    </xf>
    <xf numFmtId="168" fontId="19" fillId="0" borderId="40" xfId="0" applyNumberFormat="1" applyFont="1" applyBorder="1" applyAlignment="1">
      <alignment vertical="center"/>
    </xf>
    <xf numFmtId="168" fontId="19" fillId="0" borderId="41" xfId="0" applyNumberFormat="1" applyFont="1" applyBorder="1" applyAlignment="1">
      <alignment vertical="center"/>
    </xf>
    <xf numFmtId="0" fontId="27" fillId="2" borderId="22" xfId="0" applyFont="1" applyFill="1" applyBorder="1" applyAlignment="1">
      <alignment vertical="center" wrapText="1"/>
    </xf>
    <xf numFmtId="168" fontId="19" fillId="2" borderId="23" xfId="0" applyNumberFormat="1" applyFont="1" applyFill="1" applyBorder="1" applyAlignment="1">
      <alignment horizontal="right" vertical="center"/>
    </xf>
    <xf numFmtId="168" fontId="19" fillId="2" borderId="23" xfId="0" applyNumberFormat="1" applyFont="1" applyFill="1" applyBorder="1" applyAlignment="1">
      <alignment vertical="center"/>
    </xf>
    <xf numFmtId="168" fontId="19" fillId="2" borderId="34" xfId="0" applyNumberFormat="1" applyFont="1" applyFill="1" applyBorder="1" applyAlignment="1">
      <alignment vertical="center"/>
    </xf>
    <xf numFmtId="168" fontId="19" fillId="3" borderId="24" xfId="0" applyNumberFormat="1" applyFont="1" applyFill="1" applyBorder="1" applyAlignment="1">
      <alignment vertical="center"/>
    </xf>
    <xf numFmtId="0" fontId="19" fillId="0" borderId="19" xfId="0" applyFont="1" applyBorder="1" applyAlignment="1">
      <alignment vertical="center" wrapText="1"/>
    </xf>
    <xf numFmtId="168" fontId="19" fillId="0" borderId="18" xfId="0" applyNumberFormat="1" applyFont="1" applyBorder="1" applyAlignment="1">
      <alignment horizontal="right" vertical="center"/>
    </xf>
    <xf numFmtId="168" fontId="19" fillId="0" borderId="18" xfId="0" applyNumberFormat="1" applyFont="1" applyBorder="1" applyAlignment="1">
      <alignment vertical="center"/>
    </xf>
    <xf numFmtId="168" fontId="19" fillId="0" borderId="37" xfId="0" applyNumberFormat="1" applyFont="1" applyBorder="1" applyAlignment="1">
      <alignment vertical="center"/>
    </xf>
    <xf numFmtId="168" fontId="19" fillId="0" borderId="20" xfId="0" applyNumberFormat="1" applyFont="1" applyBorder="1" applyAlignment="1">
      <alignment vertical="center"/>
    </xf>
    <xf numFmtId="168" fontId="19" fillId="0" borderId="11" xfId="0" applyNumberFormat="1" applyFont="1" applyBorder="1" applyAlignment="1">
      <alignment horizontal="right" vertical="center"/>
    </xf>
    <xf numFmtId="168" fontId="19" fillId="0" borderId="11" xfId="0" applyNumberFormat="1" applyFont="1" applyBorder="1" applyAlignment="1">
      <alignment vertical="center"/>
    </xf>
    <xf numFmtId="168" fontId="19" fillId="0" borderId="4" xfId="0" applyNumberFormat="1" applyFont="1" applyBorder="1" applyAlignment="1">
      <alignment vertical="center"/>
    </xf>
    <xf numFmtId="0" fontId="19" fillId="0" borderId="0" xfId="0" applyFont="1" applyAlignment="1">
      <alignment vertical="center" wrapText="1"/>
    </xf>
    <xf numFmtId="0" fontId="19" fillId="0" borderId="0" xfId="0" applyFont="1" applyAlignment="1">
      <alignment horizontal="right" vertical="center"/>
    </xf>
    <xf numFmtId="0" fontId="19" fillId="0" borderId="0" xfId="0" applyFont="1" applyAlignment="1">
      <alignment vertical="center"/>
    </xf>
    <xf numFmtId="0" fontId="22"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horizontal="right" vertical="center"/>
    </xf>
    <xf numFmtId="0" fontId="6" fillId="0" borderId="11" xfId="0" applyFont="1" applyBorder="1" applyAlignment="1">
      <alignment horizontal="center" vertical="center" wrapText="1"/>
    </xf>
    <xf numFmtId="0" fontId="6" fillId="4" borderId="14" xfId="0" applyFont="1" applyFill="1" applyBorder="1" applyAlignment="1">
      <alignment vertical="center" wrapText="1"/>
    </xf>
    <xf numFmtId="0" fontId="5" fillId="4" borderId="15" xfId="0" applyFont="1" applyFill="1" applyBorder="1" applyAlignment="1">
      <alignment vertical="center"/>
    </xf>
    <xf numFmtId="0" fontId="6" fillId="3" borderId="15" xfId="0" applyFont="1" applyFill="1" applyBorder="1" applyAlignment="1">
      <alignment vertical="center"/>
    </xf>
    <xf numFmtId="0" fontId="6" fillId="3" borderId="16" xfId="0" applyFont="1" applyFill="1" applyBorder="1" applyAlignment="1">
      <alignment vertical="center"/>
    </xf>
    <xf numFmtId="0" fontId="7" fillId="0" borderId="0" xfId="0" applyFont="1" applyAlignment="1">
      <alignment vertical="center"/>
    </xf>
    <xf numFmtId="0" fontId="6" fillId="4" borderId="2" xfId="0" applyFont="1" applyFill="1" applyBorder="1" applyAlignment="1">
      <alignment vertical="center" wrapText="1"/>
    </xf>
    <xf numFmtId="0" fontId="6" fillId="3" borderId="1" xfId="0" applyFont="1" applyFill="1" applyBorder="1" applyAlignment="1">
      <alignment vertical="center"/>
    </xf>
    <xf numFmtId="0" fontId="6" fillId="3" borderId="3" xfId="0" applyFont="1" applyFill="1" applyBorder="1" applyAlignment="1">
      <alignment vertical="center"/>
    </xf>
    <xf numFmtId="0" fontId="6" fillId="3" borderId="10" xfId="0" applyFont="1" applyFill="1" applyBorder="1" applyAlignment="1">
      <alignment vertical="center" wrapText="1"/>
    </xf>
    <xf numFmtId="0" fontId="6" fillId="3" borderId="11" xfId="0" applyFont="1" applyFill="1" applyBorder="1" applyAlignment="1">
      <alignment vertical="center"/>
    </xf>
    <xf numFmtId="0" fontId="6" fillId="3" borderId="4" xfId="0" applyFont="1" applyFill="1" applyBorder="1" applyAlignment="1">
      <alignment vertical="center"/>
    </xf>
    <xf numFmtId="0" fontId="6" fillId="4" borderId="0" xfId="0" applyFont="1" applyFill="1" applyAlignment="1">
      <alignment vertical="center" wrapText="1"/>
    </xf>
    <xf numFmtId="0" fontId="6" fillId="4" borderId="0" xfId="0" applyFont="1" applyFill="1" applyAlignment="1">
      <alignment vertical="center"/>
    </xf>
    <xf numFmtId="0" fontId="5" fillId="4" borderId="0" xfId="0" applyFont="1" applyFill="1" applyAlignment="1">
      <alignment vertical="center"/>
    </xf>
    <xf numFmtId="0" fontId="5" fillId="4" borderId="1" xfId="0" applyFont="1" applyFill="1" applyBorder="1" applyAlignment="1">
      <alignment vertical="center"/>
    </xf>
    <xf numFmtId="0" fontId="6" fillId="4" borderId="35" xfId="0" applyFont="1" applyFill="1" applyBorder="1" applyAlignment="1">
      <alignment vertical="center" wrapText="1"/>
    </xf>
    <xf numFmtId="0" fontId="6" fillId="4" borderId="39" xfId="0" applyFont="1" applyFill="1" applyBorder="1" applyAlignment="1">
      <alignment vertical="center"/>
    </xf>
    <xf numFmtId="0" fontId="6" fillId="4" borderId="41" xfId="0" applyFont="1" applyFill="1" applyBorder="1" applyAlignment="1">
      <alignment vertical="center"/>
    </xf>
    <xf numFmtId="0" fontId="6" fillId="4" borderId="40" xfId="0" applyFont="1" applyFill="1" applyBorder="1" applyAlignment="1">
      <alignment vertical="center"/>
    </xf>
    <xf numFmtId="0" fontId="6" fillId="4" borderId="73" xfId="0" applyFont="1" applyFill="1" applyBorder="1" applyAlignment="1">
      <alignment vertical="center"/>
    </xf>
    <xf numFmtId="0" fontId="14" fillId="0" borderId="0" xfId="0" applyFont="1" applyAlignment="1">
      <alignment vertical="center"/>
    </xf>
    <xf numFmtId="0" fontId="20" fillId="0" borderId="0" xfId="0" applyFont="1" applyAlignment="1">
      <alignment vertical="center"/>
    </xf>
    <xf numFmtId="0" fontId="17" fillId="0" borderId="0" xfId="0" applyFont="1" applyAlignment="1">
      <alignment vertical="center" wrapText="1"/>
    </xf>
    <xf numFmtId="0" fontId="7" fillId="2" borderId="2" xfId="0" applyFont="1" applyFill="1" applyBorder="1" applyAlignment="1">
      <alignment vertical="center" wrapText="1"/>
    </xf>
    <xf numFmtId="0" fontId="6" fillId="2" borderId="3" xfId="0" applyFont="1" applyFill="1" applyBorder="1" applyAlignment="1">
      <alignment horizontal="center" vertical="center" wrapText="1"/>
    </xf>
    <xf numFmtId="0" fontId="7" fillId="4" borderId="2" xfId="0" applyFont="1" applyFill="1" applyBorder="1" applyAlignment="1">
      <alignment vertical="center" wrapText="1"/>
    </xf>
    <xf numFmtId="0" fontId="6" fillId="3" borderId="2" xfId="0" applyFont="1" applyFill="1" applyBorder="1" applyAlignment="1">
      <alignment vertical="center" wrapText="1"/>
    </xf>
    <xf numFmtId="0" fontId="7" fillId="0" borderId="2" xfId="0" applyFont="1" applyBorder="1" applyAlignment="1">
      <alignment vertical="center" wrapText="1"/>
    </xf>
    <xf numFmtId="0" fontId="5" fillId="0" borderId="1" xfId="0" applyFont="1" applyBorder="1" applyAlignment="1">
      <alignment vertical="center"/>
    </xf>
    <xf numFmtId="0" fontId="27" fillId="2" borderId="2" xfId="0" applyFont="1" applyFill="1" applyBorder="1" applyAlignment="1">
      <alignment vertical="center" wrapText="1"/>
    </xf>
    <xf numFmtId="0" fontId="6" fillId="3" borderId="7" xfId="0" applyFont="1" applyFill="1" applyBorder="1" applyAlignment="1">
      <alignment vertical="center" wrapText="1"/>
    </xf>
    <xf numFmtId="0" fontId="6" fillId="3" borderId="46" xfId="0" applyFont="1" applyFill="1" applyBorder="1" applyAlignment="1">
      <alignment vertical="center"/>
    </xf>
    <xf numFmtId="0" fontId="6" fillId="3" borderId="59" xfId="0" applyFont="1" applyFill="1" applyBorder="1" applyAlignment="1">
      <alignment vertical="center" wrapText="1"/>
    </xf>
    <xf numFmtId="0" fontId="11" fillId="3" borderId="22" xfId="0" applyFont="1" applyFill="1" applyBorder="1" applyAlignment="1">
      <alignment vertical="center" wrapText="1"/>
    </xf>
    <xf numFmtId="0" fontId="7" fillId="2" borderId="22" xfId="0" applyFont="1" applyFill="1" applyBorder="1" applyAlignment="1">
      <alignment vertical="center" wrapText="1"/>
    </xf>
    <xf numFmtId="0" fontId="6" fillId="2" borderId="22" xfId="0" applyFont="1" applyFill="1" applyBorder="1" applyAlignment="1">
      <alignment vertical="center" wrapText="1"/>
    </xf>
    <xf numFmtId="0" fontId="7" fillId="4" borderId="10" xfId="0" applyFont="1" applyFill="1" applyBorder="1" applyAlignment="1">
      <alignment vertical="center" wrapText="1"/>
    </xf>
    <xf numFmtId="0" fontId="5" fillId="0" borderId="0" xfId="0" applyFont="1" applyAlignment="1">
      <alignment horizontal="center" vertical="center"/>
    </xf>
    <xf numFmtId="0" fontId="34" fillId="0" borderId="0" xfId="0" applyFont="1" applyAlignment="1">
      <alignment vertical="center"/>
    </xf>
    <xf numFmtId="0" fontId="11" fillId="4" borderId="49" xfId="0" applyFont="1" applyFill="1" applyBorder="1" applyAlignment="1">
      <alignment vertical="center" wrapText="1"/>
    </xf>
    <xf numFmtId="0" fontId="27" fillId="0" borderId="0" xfId="0" applyFont="1" applyAlignment="1">
      <alignment vertical="center"/>
    </xf>
    <xf numFmtId="0" fontId="11" fillId="4" borderId="60" xfId="0" applyFont="1" applyFill="1" applyBorder="1" applyAlignment="1">
      <alignment vertical="center" wrapText="1"/>
    </xf>
    <xf numFmtId="0" fontId="11" fillId="0" borderId="3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16" xfId="0" applyFont="1" applyBorder="1" applyAlignment="1">
      <alignment horizontal="center" vertical="center" wrapText="1"/>
    </xf>
    <xf numFmtId="0" fontId="19" fillId="0" borderId="54" xfId="0" applyFont="1" applyBorder="1" applyAlignment="1">
      <alignment vertical="center"/>
    </xf>
    <xf numFmtId="0" fontId="11" fillId="0" borderId="26" xfId="0" applyFont="1" applyBorder="1" applyAlignment="1">
      <alignment vertical="center" wrapText="1"/>
    </xf>
    <xf numFmtId="0" fontId="11" fillId="0" borderId="1" xfId="0" applyFont="1" applyBorder="1" applyAlignment="1">
      <alignment vertical="center" wrapText="1"/>
    </xf>
    <xf numFmtId="0" fontId="11" fillId="0" borderId="25" xfId="0" applyFont="1" applyBorder="1" applyAlignment="1">
      <alignment vertical="center" wrapText="1"/>
    </xf>
    <xf numFmtId="0" fontId="11" fillId="0" borderId="5" xfId="0" applyFont="1" applyBorder="1" applyAlignment="1">
      <alignment vertical="center" wrapText="1"/>
    </xf>
    <xf numFmtId="0" fontId="11" fillId="0" borderId="3" xfId="0" applyFont="1" applyBorder="1" applyAlignment="1">
      <alignment vertical="center" wrapText="1"/>
    </xf>
    <xf numFmtId="0" fontId="27" fillId="0" borderId="6" xfId="0" applyFont="1" applyBorder="1" applyAlignment="1">
      <alignment vertical="center"/>
    </xf>
    <xf numFmtId="0" fontId="11" fillId="0" borderId="33" xfId="0" applyFont="1" applyBorder="1" applyAlignment="1">
      <alignment vertical="center" wrapText="1"/>
    </xf>
    <xf numFmtId="0" fontId="19" fillId="0" borderId="54" xfId="0" applyFont="1" applyBorder="1" applyAlignment="1">
      <alignment vertical="center" wrapText="1"/>
    </xf>
    <xf numFmtId="0" fontId="11" fillId="3" borderId="49" xfId="0" applyFont="1" applyFill="1" applyBorder="1" applyAlignment="1">
      <alignment vertical="center" wrapText="1"/>
    </xf>
    <xf numFmtId="0" fontId="11" fillId="3" borderId="51" xfId="0" applyFont="1" applyFill="1" applyBorder="1" applyAlignment="1">
      <alignment vertical="center" wrapText="1"/>
    </xf>
    <xf numFmtId="0" fontId="11" fillId="3" borderId="52" xfId="0" applyFont="1" applyFill="1" applyBorder="1" applyAlignment="1">
      <alignment vertical="center" wrapText="1"/>
    </xf>
    <xf numFmtId="0" fontId="11" fillId="3" borderId="12" xfId="0" applyFont="1" applyFill="1" applyBorder="1" applyAlignment="1">
      <alignment vertical="center" wrapText="1"/>
    </xf>
    <xf numFmtId="0" fontId="11" fillId="3" borderId="10" xfId="0" applyFont="1" applyFill="1" applyBorder="1" applyAlignment="1">
      <alignment vertical="center" wrapText="1"/>
    </xf>
    <xf numFmtId="0" fontId="11" fillId="3" borderId="4" xfId="0" applyFont="1" applyFill="1" applyBorder="1" applyAlignment="1">
      <alignment vertical="center" wrapText="1"/>
    </xf>
    <xf numFmtId="0" fontId="11" fillId="3" borderId="50" xfId="0" applyFont="1" applyFill="1" applyBorder="1" applyAlignment="1">
      <alignment vertical="center" wrapText="1"/>
    </xf>
    <xf numFmtId="0" fontId="27" fillId="3" borderId="21" xfId="0" applyFont="1" applyFill="1" applyBorder="1" applyAlignment="1">
      <alignment vertical="center"/>
    </xf>
    <xf numFmtId="0" fontId="5" fillId="0" borderId="11" xfId="0" applyFont="1" applyBorder="1" applyAlignment="1">
      <alignment horizontal="center" vertical="center" wrapText="1"/>
    </xf>
    <xf numFmtId="166" fontId="5" fillId="0" borderId="11" xfId="0" applyNumberFormat="1" applyFont="1" applyBorder="1" applyAlignment="1">
      <alignment horizontal="center" vertical="center" wrapText="1"/>
    </xf>
    <xf numFmtId="0" fontId="6" fillId="3" borderId="11" xfId="0" applyFont="1" applyFill="1" applyBorder="1" applyAlignment="1">
      <alignment horizontal="center" vertical="center" wrapText="1"/>
    </xf>
    <xf numFmtId="166" fontId="6" fillId="3" borderId="4" xfId="0" applyNumberFormat="1" applyFont="1" applyFill="1" applyBorder="1" applyAlignment="1">
      <alignment horizontal="center" vertical="center" wrapText="1"/>
    </xf>
    <xf numFmtId="166" fontId="7" fillId="2" borderId="16" xfId="0" applyNumberFormat="1" applyFont="1" applyFill="1" applyBorder="1" applyAlignment="1">
      <alignment horizontal="center" vertical="center"/>
    </xf>
    <xf numFmtId="0" fontId="5" fillId="0" borderId="2" xfId="1" applyFont="1" applyBorder="1" applyAlignment="1">
      <alignment vertical="center" wrapText="1"/>
    </xf>
    <xf numFmtId="167" fontId="5" fillId="0" borderId="1" xfId="0" applyNumberFormat="1" applyFont="1" applyBorder="1" applyAlignment="1">
      <alignment vertical="center" wrapText="1"/>
    </xf>
    <xf numFmtId="166" fontId="5" fillId="0" borderId="1" xfId="0" applyNumberFormat="1" applyFont="1" applyBorder="1" applyAlignment="1">
      <alignment vertical="center" wrapText="1"/>
    </xf>
    <xf numFmtId="167" fontId="6" fillId="3" borderId="1" xfId="0" applyNumberFormat="1" applyFont="1" applyFill="1" applyBorder="1" applyAlignment="1">
      <alignment vertical="center" wrapText="1"/>
    </xf>
    <xf numFmtId="166" fontId="6" fillId="3" borderId="3" xfId="0" applyNumberFormat="1" applyFont="1" applyFill="1" applyBorder="1" applyAlignment="1">
      <alignment vertical="center" wrapText="1"/>
    </xf>
    <xf numFmtId="0" fontId="7" fillId="4" borderId="13" xfId="0" applyFont="1" applyFill="1" applyBorder="1" applyAlignment="1">
      <alignment horizontal="right" vertical="center" wrapText="1"/>
    </xf>
    <xf numFmtId="166" fontId="7" fillId="4" borderId="13" xfId="0" applyNumberFormat="1" applyFont="1" applyFill="1" applyBorder="1" applyAlignment="1">
      <alignment horizontal="right" vertical="center" wrapText="1"/>
    </xf>
    <xf numFmtId="167" fontId="5" fillId="0" borderId="1" xfId="0" applyNumberFormat="1" applyFont="1" applyBorder="1" applyAlignment="1">
      <alignment vertical="center"/>
    </xf>
    <xf numFmtId="166" fontId="5" fillId="0" borderId="1" xfId="0" applyNumberFormat="1" applyFont="1" applyBorder="1" applyAlignment="1">
      <alignment vertical="center"/>
    </xf>
    <xf numFmtId="167" fontId="6" fillId="3" borderId="1" xfId="0" applyNumberFormat="1" applyFont="1" applyFill="1" applyBorder="1" applyAlignment="1">
      <alignment vertical="center"/>
    </xf>
    <xf numFmtId="166" fontId="6" fillId="3" borderId="3" xfId="0" applyNumberFormat="1" applyFont="1" applyFill="1" applyBorder="1" applyAlignment="1">
      <alignment vertical="center"/>
    </xf>
    <xf numFmtId="166" fontId="7" fillId="2" borderId="3" xfId="0" applyNumberFormat="1" applyFont="1" applyFill="1" applyBorder="1" applyAlignment="1">
      <alignment horizontal="center" vertical="center"/>
    </xf>
    <xf numFmtId="0" fontId="7" fillId="3" borderId="10" xfId="0" applyFont="1" applyFill="1" applyBorder="1" applyAlignment="1">
      <alignment vertical="center" wrapText="1"/>
    </xf>
    <xf numFmtId="167" fontId="0" fillId="3" borderId="11" xfId="0" applyNumberFormat="1" applyFill="1" applyBorder="1" applyAlignment="1">
      <alignment vertical="center"/>
    </xf>
    <xf numFmtId="166" fontId="0" fillId="3" borderId="11" xfId="0" applyNumberFormat="1" applyFill="1" applyBorder="1" applyAlignment="1">
      <alignment vertical="center"/>
    </xf>
    <xf numFmtId="167" fontId="25" fillId="3" borderId="11" xfId="0" applyNumberFormat="1" applyFont="1" applyFill="1" applyBorder="1" applyAlignment="1">
      <alignment vertical="center"/>
    </xf>
    <xf numFmtId="166" fontId="25" fillId="3" borderId="4" xfId="0" applyNumberFormat="1" applyFont="1" applyFill="1" applyBorder="1" applyAlignment="1">
      <alignment vertical="center"/>
    </xf>
    <xf numFmtId="166" fontId="0" fillId="0" borderId="0" xfId="0" applyNumberFormat="1" applyAlignment="1">
      <alignment horizontal="left" vertical="center"/>
    </xf>
    <xf numFmtId="166" fontId="0" fillId="0" borderId="0" xfId="0" applyNumberFormat="1" applyAlignment="1">
      <alignment horizontal="left" vertical="center" wrapText="1"/>
    </xf>
    <xf numFmtId="166" fontId="0" fillId="0" borderId="0" xfId="0" applyNumberFormat="1" applyAlignment="1">
      <alignment vertical="center"/>
    </xf>
    <xf numFmtId="0" fontId="43" fillId="0" borderId="2" xfId="0" applyFont="1" applyBorder="1" applyAlignment="1">
      <alignment vertical="center" wrapText="1"/>
    </xf>
    <xf numFmtId="0" fontId="11"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1" fillId="0" borderId="0" xfId="0" applyFont="1" applyAlignment="1">
      <alignment horizontal="left" vertical="center" wrapText="1"/>
    </xf>
    <xf numFmtId="0" fontId="6" fillId="3" borderId="1" xfId="0" applyFont="1" applyFill="1" applyBorder="1" applyAlignment="1">
      <alignment horizontal="center" vertical="center" wrapText="1"/>
    </xf>
    <xf numFmtId="0" fontId="11" fillId="0" borderId="18" xfId="0" applyFont="1" applyBorder="1" applyAlignment="1">
      <alignment horizontal="center" vertical="center" wrapText="1"/>
    </xf>
    <xf numFmtId="0" fontId="6" fillId="3" borderId="6" xfId="0" applyFont="1" applyFill="1" applyBorder="1" applyAlignment="1">
      <alignment horizontal="center" vertical="center" wrapText="1"/>
    </xf>
    <xf numFmtId="0" fontId="11" fillId="0" borderId="3" xfId="0" applyFont="1" applyBorder="1" applyAlignment="1">
      <alignment horizontal="center" vertical="center" wrapText="1"/>
    </xf>
    <xf numFmtId="0" fontId="19" fillId="0" borderId="2" xfId="0" applyFont="1" applyBorder="1" applyAlignment="1">
      <alignment horizontal="left" wrapText="1"/>
    </xf>
    <xf numFmtId="0" fontId="11" fillId="3" borderId="50" xfId="0" applyFont="1" applyFill="1" applyBorder="1" applyAlignment="1">
      <alignment horizont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9" fillId="3" borderId="11" xfId="0" applyFont="1" applyFill="1" applyBorder="1" applyAlignment="1">
      <alignment horizontal="center" vertical="center" wrapText="1"/>
    </xf>
    <xf numFmtId="0" fontId="19" fillId="3" borderId="75" xfId="0" applyFont="1" applyFill="1" applyBorder="1" applyAlignment="1">
      <alignment horizontal="center" vertical="center" wrapText="1"/>
    </xf>
    <xf numFmtId="168" fontId="11" fillId="3" borderId="23" xfId="0" applyNumberFormat="1" applyFont="1" applyFill="1" applyBorder="1" applyAlignment="1">
      <alignment vertical="center"/>
    </xf>
    <xf numFmtId="168" fontId="11" fillId="3" borderId="24" xfId="0" applyNumberFormat="1" applyFont="1" applyFill="1" applyBorder="1" applyAlignment="1">
      <alignment vertical="center"/>
    </xf>
    <xf numFmtId="0" fontId="11" fillId="4" borderId="19" xfId="0" applyFont="1" applyFill="1" applyBorder="1" applyAlignment="1">
      <alignment vertical="center" wrapText="1"/>
    </xf>
    <xf numFmtId="168" fontId="11" fillId="3" borderId="18" xfId="0" applyNumberFormat="1" applyFont="1" applyFill="1" applyBorder="1" applyAlignment="1">
      <alignment vertical="center"/>
    </xf>
    <xf numFmtId="168" fontId="11" fillId="3" borderId="20" xfId="0" applyNumberFormat="1" applyFont="1" applyFill="1" applyBorder="1" applyAlignment="1">
      <alignment vertical="center"/>
    </xf>
    <xf numFmtId="4" fontId="7" fillId="2" borderId="23" xfId="0" applyNumberFormat="1" applyFont="1" applyFill="1" applyBorder="1" applyAlignment="1">
      <alignment horizontal="center" vertical="center"/>
    </xf>
    <xf numFmtId="4" fontId="7" fillId="4" borderId="1" xfId="0" applyNumberFormat="1" applyFont="1" applyFill="1" applyBorder="1" applyAlignment="1">
      <alignment horizontal="center" vertical="center"/>
    </xf>
    <xf numFmtId="4" fontId="7" fillId="4" borderId="5" xfId="0" applyNumberFormat="1" applyFont="1" applyFill="1" applyBorder="1" applyAlignment="1">
      <alignment horizontal="center" vertical="center"/>
    </xf>
    <xf numFmtId="4" fontId="6" fillId="2" borderId="23" xfId="0" applyNumberFormat="1" applyFont="1" applyFill="1" applyBorder="1" applyAlignment="1">
      <alignment horizontal="center" vertical="center"/>
    </xf>
    <xf numFmtId="4" fontId="6" fillId="0" borderId="1" xfId="0" applyNumberFormat="1" applyFont="1" applyBorder="1" applyAlignment="1">
      <alignment horizontal="center" vertical="center"/>
    </xf>
    <xf numFmtId="4" fontId="6" fillId="0" borderId="3" xfId="0" applyNumberFormat="1" applyFont="1" applyBorder="1" applyAlignment="1">
      <alignment horizontal="center" vertical="center"/>
    </xf>
    <xf numFmtId="4" fontId="6" fillId="0" borderId="11" xfId="0" applyNumberFormat="1" applyFont="1" applyBorder="1" applyAlignment="1">
      <alignment horizontal="center" vertical="center"/>
    </xf>
    <xf numFmtId="4" fontId="6" fillId="0" borderId="4" xfId="0" applyNumberFormat="1" applyFont="1" applyBorder="1" applyAlignment="1">
      <alignment horizontal="center" vertical="center"/>
    </xf>
    <xf numFmtId="4" fontId="7" fillId="0" borderId="1" xfId="0" applyNumberFormat="1" applyFont="1" applyBorder="1" applyAlignment="1">
      <alignment horizontal="center" vertical="center"/>
    </xf>
    <xf numFmtId="4" fontId="7" fillId="0" borderId="3" xfId="0" applyNumberFormat="1" applyFont="1" applyBorder="1" applyAlignment="1">
      <alignment horizontal="center" vertical="center"/>
    </xf>
    <xf numFmtId="0" fontId="48" fillId="0" borderId="0" xfId="0" applyFont="1" applyAlignment="1">
      <alignment horizontal="center" vertical="center"/>
    </xf>
    <xf numFmtId="0" fontId="50" fillId="0" borderId="0" xfId="0" applyFont="1" applyAlignment="1">
      <alignment vertical="center" wrapText="1"/>
    </xf>
    <xf numFmtId="0" fontId="51" fillId="8" borderId="14" xfId="0" applyFont="1" applyFill="1" applyBorder="1" applyAlignment="1">
      <alignment vertical="center" wrapText="1"/>
    </xf>
    <xf numFmtId="0" fontId="52" fillId="8" borderId="32" xfId="0" applyFont="1" applyFill="1" applyBorder="1" applyAlignment="1">
      <alignment vertical="center"/>
    </xf>
    <xf numFmtId="0" fontId="49" fillId="8" borderId="80" xfId="0" applyFont="1" applyFill="1" applyBorder="1" applyAlignment="1">
      <alignment vertical="center" wrapText="1"/>
    </xf>
    <xf numFmtId="0" fontId="52" fillId="8" borderId="80" xfId="0" applyFont="1" applyFill="1" applyBorder="1" applyAlignment="1">
      <alignment vertical="center"/>
    </xf>
    <xf numFmtId="0" fontId="52" fillId="8" borderId="17" xfId="0" applyFont="1" applyFill="1" applyBorder="1" applyAlignment="1">
      <alignment vertical="center"/>
    </xf>
    <xf numFmtId="0" fontId="53" fillId="0" borderId="0" xfId="0" applyFont="1" applyAlignment="1">
      <alignment vertical="center"/>
    </xf>
    <xf numFmtId="0" fontId="49" fillId="9" borderId="19" xfId="0" applyFont="1" applyFill="1" applyBorder="1" applyAlignment="1">
      <alignment vertical="center" wrapText="1"/>
    </xf>
    <xf numFmtId="0" fontId="52" fillId="0" borderId="68" xfId="0" applyFont="1" applyBorder="1" applyAlignment="1">
      <alignment vertical="center"/>
    </xf>
    <xf numFmtId="0" fontId="49" fillId="9" borderId="81" xfId="0" applyFont="1" applyFill="1" applyBorder="1" applyAlignment="1">
      <alignment vertical="center" wrapText="1"/>
    </xf>
    <xf numFmtId="0" fontId="52" fillId="0" borderId="81" xfId="0" applyFont="1" applyBorder="1" applyAlignment="1">
      <alignment vertical="center"/>
    </xf>
    <xf numFmtId="0" fontId="52" fillId="9" borderId="21" xfId="0" applyFont="1" applyFill="1" applyBorder="1" applyAlignment="1">
      <alignment vertical="center"/>
    </xf>
    <xf numFmtId="0" fontId="49" fillId="9" borderId="35" xfId="0" applyFont="1" applyFill="1" applyBorder="1" applyAlignment="1">
      <alignment vertical="center" wrapText="1"/>
    </xf>
    <xf numFmtId="0" fontId="52" fillId="0" borderId="73" xfId="0" applyFont="1" applyBorder="1" applyAlignment="1">
      <alignment vertical="center"/>
    </xf>
    <xf numFmtId="0" fontId="49" fillId="9" borderId="82" xfId="0" applyFont="1" applyFill="1" applyBorder="1" applyAlignment="1">
      <alignment vertical="center" wrapText="1"/>
    </xf>
    <xf numFmtId="0" fontId="52" fillId="9" borderId="83" xfId="0" applyFont="1" applyFill="1" applyBorder="1" applyAlignment="1">
      <alignment vertical="center"/>
    </xf>
    <xf numFmtId="0" fontId="51" fillId="8" borderId="84" xfId="0" applyFont="1" applyFill="1" applyBorder="1" applyAlignment="1">
      <alignment vertical="center" wrapText="1"/>
    </xf>
    <xf numFmtId="0" fontId="52" fillId="8" borderId="71" xfId="0" applyFont="1" applyFill="1" applyBorder="1" applyAlignment="1">
      <alignment vertical="center"/>
    </xf>
    <xf numFmtId="0" fontId="49" fillId="8" borderId="85" xfId="0" applyFont="1" applyFill="1" applyBorder="1" applyAlignment="1">
      <alignment vertical="center" wrapText="1"/>
    </xf>
    <xf numFmtId="0" fontId="52" fillId="8" borderId="29" xfId="0" applyFont="1" applyFill="1" applyBorder="1" applyAlignment="1">
      <alignment vertical="center"/>
    </xf>
    <xf numFmtId="0" fontId="48" fillId="0" borderId="0" xfId="0" applyFont="1" applyAlignment="1">
      <alignment vertical="center"/>
    </xf>
    <xf numFmtId="0" fontId="52" fillId="0" borderId="82" xfId="0" applyFont="1" applyBorder="1" applyAlignment="1">
      <alignment vertical="center"/>
    </xf>
    <xf numFmtId="0" fontId="52" fillId="8" borderId="86" xfId="0" applyFont="1" applyFill="1" applyBorder="1" applyAlignment="1">
      <alignment vertical="center"/>
    </xf>
    <xf numFmtId="0" fontId="52" fillId="8" borderId="87" xfId="0" applyFont="1" applyFill="1" applyBorder="1" applyAlignment="1">
      <alignment vertical="center"/>
    </xf>
    <xf numFmtId="0" fontId="52" fillId="0" borderId="21" xfId="0" applyFont="1" applyBorder="1" applyAlignment="1">
      <alignment vertical="center"/>
    </xf>
    <xf numFmtId="0" fontId="51" fillId="10" borderId="14" xfId="0" applyFont="1" applyFill="1" applyBorder="1" applyAlignment="1">
      <alignment vertical="center" wrapText="1"/>
    </xf>
    <xf numFmtId="0" fontId="52" fillId="10" borderId="80" xfId="0" applyFont="1" applyFill="1" applyBorder="1" applyAlignment="1">
      <alignment vertical="center"/>
    </xf>
    <xf numFmtId="0" fontId="49" fillId="10" borderId="85" xfId="0" applyFont="1" applyFill="1" applyBorder="1" applyAlignment="1">
      <alignment vertical="center" wrapText="1"/>
    </xf>
    <xf numFmtId="0" fontId="52" fillId="10" borderId="32" xfId="0" applyFont="1" applyFill="1" applyBorder="1" applyAlignment="1">
      <alignment vertical="center"/>
    </xf>
    <xf numFmtId="0" fontId="52" fillId="10" borderId="17" xfId="0" applyFont="1" applyFill="1" applyBorder="1" applyAlignment="1">
      <alignment vertical="center"/>
    </xf>
    <xf numFmtId="0" fontId="49" fillId="10" borderId="35" xfId="0" applyFont="1" applyFill="1" applyBorder="1" applyAlignment="1">
      <alignment vertical="center" wrapText="1"/>
    </xf>
    <xf numFmtId="0" fontId="52" fillId="10" borderId="73" xfId="0" applyFont="1" applyFill="1" applyBorder="1" applyAlignment="1">
      <alignment vertical="center"/>
    </xf>
    <xf numFmtId="0" fontId="49" fillId="10" borderId="80" xfId="0" applyFont="1" applyFill="1" applyBorder="1" applyAlignment="1">
      <alignment vertical="center" wrapText="1"/>
    </xf>
    <xf numFmtId="0" fontId="52" fillId="10" borderId="83" xfId="0" applyFont="1" applyFill="1" applyBorder="1" applyAlignment="1">
      <alignment vertical="center"/>
    </xf>
    <xf numFmtId="0" fontId="54" fillId="0" borderId="0" xfId="0" applyFont="1" applyAlignment="1">
      <alignment vertical="center"/>
    </xf>
    <xf numFmtId="0" fontId="49" fillId="9" borderId="10" xfId="0" applyFont="1" applyFill="1" applyBorder="1" applyAlignment="1">
      <alignment vertical="center" wrapText="1"/>
    </xf>
    <xf numFmtId="0" fontId="52" fillId="9" borderId="51" xfId="0" applyFont="1" applyFill="1" applyBorder="1" applyAlignment="1">
      <alignment vertical="center"/>
    </xf>
    <xf numFmtId="0" fontId="52" fillId="9" borderId="75" xfId="0" applyFont="1" applyFill="1" applyBorder="1" applyAlignment="1">
      <alignment vertical="center"/>
    </xf>
    <xf numFmtId="0" fontId="49" fillId="10" borderId="14" xfId="0" applyFont="1" applyFill="1" applyBorder="1" applyAlignment="1">
      <alignment vertical="center" wrapText="1"/>
    </xf>
    <xf numFmtId="0" fontId="52" fillId="9" borderId="68" xfId="0" applyFont="1" applyFill="1" applyBorder="1" applyAlignment="1">
      <alignment vertical="center"/>
    </xf>
    <xf numFmtId="0" fontId="52" fillId="0" borderId="0" xfId="0" applyFont="1" applyAlignment="1">
      <alignment vertical="center" wrapText="1"/>
    </xf>
    <xf numFmtId="0" fontId="52" fillId="0" borderId="0" xfId="0" applyFont="1" applyAlignment="1">
      <alignment vertical="center"/>
    </xf>
    <xf numFmtId="0" fontId="48" fillId="0" borderId="0" xfId="0" applyFont="1" applyAlignment="1">
      <alignment vertical="center" wrapText="1"/>
    </xf>
    <xf numFmtId="0" fontId="56" fillId="0" borderId="0" xfId="0" applyFont="1" applyAlignment="1">
      <alignment vertical="center" wrapText="1"/>
    </xf>
    <xf numFmtId="0" fontId="57" fillId="0" borderId="0" xfId="0" applyFont="1" applyAlignment="1">
      <alignment vertical="center" wrapText="1"/>
    </xf>
    <xf numFmtId="167" fontId="5" fillId="4" borderId="1" xfId="0" applyNumberFormat="1" applyFont="1" applyFill="1" applyBorder="1" applyAlignment="1">
      <alignment horizontal="right" vertical="center" wrapText="1"/>
    </xf>
    <xf numFmtId="166" fontId="5" fillId="4" borderId="1" xfId="0" applyNumberFormat="1" applyFont="1" applyFill="1" applyBorder="1" applyAlignment="1">
      <alignment horizontal="right" vertical="center" wrapText="1"/>
    </xf>
    <xf numFmtId="167" fontId="6" fillId="4" borderId="1" xfId="0" applyNumberFormat="1" applyFont="1" applyFill="1" applyBorder="1" applyAlignment="1">
      <alignment horizontal="right" vertical="center" wrapText="1"/>
    </xf>
    <xf numFmtId="166" fontId="6" fillId="4" borderId="1" xfId="0" applyNumberFormat="1" applyFont="1" applyFill="1" applyBorder="1" applyAlignment="1">
      <alignment horizontal="right" vertical="center" wrapText="1"/>
    </xf>
    <xf numFmtId="0" fontId="19" fillId="0" borderId="0" xfId="0" applyFont="1" applyAlignment="1">
      <alignment horizontal="left" vertical="center" wrapText="1"/>
    </xf>
    <xf numFmtId="0" fontId="6" fillId="0" borderId="1" xfId="0" applyFont="1" applyBorder="1" applyAlignment="1">
      <alignment horizontal="center" vertical="center" wrapText="1"/>
    </xf>
    <xf numFmtId="0" fontId="6" fillId="3"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right" vertical="center" wrapText="1"/>
    </xf>
    <xf numFmtId="0" fontId="5" fillId="0" borderId="2" xfId="0" applyFont="1" applyBorder="1" applyAlignment="1">
      <alignment vertical="center"/>
    </xf>
    <xf numFmtId="0" fontId="6" fillId="0" borderId="1" xfId="0" applyFont="1" applyBorder="1" applyAlignment="1">
      <alignment vertical="center" wrapText="1"/>
    </xf>
    <xf numFmtId="0" fontId="6" fillId="0" borderId="3" xfId="0" applyFont="1" applyBorder="1" applyAlignment="1">
      <alignment vertical="center" wrapText="1"/>
    </xf>
    <xf numFmtId="0" fontId="11" fillId="3" borderId="2" xfId="0" applyFont="1" applyFill="1" applyBorder="1" applyAlignment="1">
      <alignment vertical="center" wrapText="1"/>
    </xf>
    <xf numFmtId="0" fontId="5" fillId="0" borderId="10" xfId="0" applyFont="1" applyBorder="1" applyAlignment="1">
      <alignment vertical="center"/>
    </xf>
    <xf numFmtId="0" fontId="5" fillId="0" borderId="11" xfId="0" applyFont="1" applyBorder="1" applyAlignment="1">
      <alignment vertical="center"/>
    </xf>
    <xf numFmtId="0" fontId="6" fillId="0" borderId="4" xfId="0" applyFont="1" applyBorder="1" applyAlignment="1">
      <alignment vertical="center" wrapText="1"/>
    </xf>
    <xf numFmtId="0" fontId="19" fillId="0" borderId="3" xfId="0" applyFont="1" applyBorder="1" applyAlignment="1">
      <alignment horizontal="right" vertical="center"/>
    </xf>
    <xf numFmtId="0" fontId="11" fillId="0" borderId="10" xfId="0" applyFont="1" applyBorder="1" applyAlignment="1">
      <alignment vertical="center"/>
    </xf>
    <xf numFmtId="0" fontId="16" fillId="0" borderId="4" xfId="0" applyFont="1" applyBorder="1" applyAlignment="1">
      <alignment horizontal="left" vertical="center" wrapText="1"/>
    </xf>
    <xf numFmtId="0" fontId="11" fillId="3" borderId="3" xfId="0" applyFont="1" applyFill="1" applyBorder="1" applyAlignment="1">
      <alignment horizontal="right" vertical="center" wrapText="1"/>
    </xf>
    <xf numFmtId="0" fontId="11" fillId="0" borderId="0" xfId="0" applyFont="1" applyAlignment="1">
      <alignment vertical="center"/>
    </xf>
    <xf numFmtId="0" fontId="16" fillId="0" borderId="0" xfId="0" applyFont="1" applyAlignment="1">
      <alignment horizontal="left" vertical="center" wrapText="1"/>
    </xf>
    <xf numFmtId="0" fontId="6" fillId="0" borderId="10" xfId="0" applyFont="1" applyBorder="1" applyAlignment="1">
      <alignment vertical="center" wrapText="1"/>
    </xf>
    <xf numFmtId="0" fontId="5" fillId="0" borderId="4" xfId="0" applyFont="1" applyBorder="1" applyAlignment="1">
      <alignment horizontal="right" vertical="center"/>
    </xf>
    <xf numFmtId="3" fontId="5" fillId="3" borderId="1" xfId="0" applyNumberFormat="1" applyFont="1" applyFill="1" applyBorder="1"/>
    <xf numFmtId="3" fontId="5" fillId="3" borderId="8" xfId="0" applyNumberFormat="1" applyFont="1" applyFill="1" applyBorder="1"/>
    <xf numFmtId="3" fontId="5" fillId="3" borderId="11" xfId="0" applyNumberFormat="1" applyFont="1" applyFill="1" applyBorder="1"/>
    <xf numFmtId="3" fontId="5" fillId="0" borderId="1" xfId="0" applyNumberFormat="1" applyFont="1" applyBorder="1"/>
    <xf numFmtId="3" fontId="5" fillId="0" borderId="5" xfId="0" applyNumberFormat="1" applyFont="1" applyBorder="1"/>
    <xf numFmtId="3" fontId="5" fillId="3" borderId="3" xfId="0" applyNumberFormat="1" applyFont="1" applyFill="1" applyBorder="1"/>
    <xf numFmtId="3" fontId="5" fillId="3" borderId="43" xfId="0" applyNumberFormat="1" applyFont="1" applyFill="1" applyBorder="1" applyAlignment="1">
      <alignment horizontal="center"/>
    </xf>
    <xf numFmtId="3" fontId="5" fillId="3" borderId="43" xfId="0" applyNumberFormat="1" applyFont="1" applyFill="1" applyBorder="1"/>
    <xf numFmtId="3" fontId="5" fillId="3" borderId="45" xfId="0" applyNumberFormat="1" applyFont="1" applyFill="1" applyBorder="1"/>
    <xf numFmtId="3" fontId="5" fillId="0" borderId="1" xfId="0" applyNumberFormat="1" applyFont="1" applyBorder="1" applyAlignment="1">
      <alignment horizontal="center"/>
    </xf>
    <xf numFmtId="3" fontId="5" fillId="0" borderId="11" xfId="0" applyNumberFormat="1" applyFont="1" applyBorder="1" applyAlignment="1">
      <alignment horizontal="center"/>
    </xf>
    <xf numFmtId="3" fontId="5" fillId="0" borderId="11" xfId="0" applyNumberFormat="1" applyFont="1" applyBorder="1"/>
    <xf numFmtId="3" fontId="5" fillId="3" borderId="4" xfId="0" applyNumberFormat="1" applyFont="1" applyFill="1" applyBorder="1"/>
    <xf numFmtId="3" fontId="5" fillId="0" borderId="1" xfId="0" applyNumberFormat="1" applyFont="1" applyBorder="1" applyAlignment="1">
      <alignment horizontal="right"/>
    </xf>
    <xf numFmtId="3" fontId="5" fillId="3" borderId="9" xfId="0" applyNumberFormat="1" applyFont="1" applyFill="1" applyBorder="1"/>
    <xf numFmtId="3" fontId="5" fillId="3" borderId="1" xfId="0" applyNumberFormat="1" applyFont="1" applyFill="1" applyBorder="1" applyAlignment="1">
      <alignment horizontal="center"/>
    </xf>
    <xf numFmtId="3" fontId="8" fillId="0" borderId="1" xfId="0" applyNumberFormat="1" applyFont="1" applyBorder="1"/>
    <xf numFmtId="3" fontId="7" fillId="2" borderId="15" xfId="0" applyNumberFormat="1" applyFont="1" applyFill="1" applyBorder="1" applyAlignment="1">
      <alignment horizontal="right"/>
    </xf>
    <xf numFmtId="3" fontId="6" fillId="2" borderId="1" xfId="0" applyNumberFormat="1" applyFont="1" applyFill="1" applyBorder="1" applyAlignment="1">
      <alignment horizontal="center" wrapText="1"/>
    </xf>
    <xf numFmtId="3" fontId="7" fillId="2" borderId="30" xfId="0" applyNumberFormat="1" applyFont="1" applyFill="1" applyBorder="1"/>
    <xf numFmtId="3" fontId="7" fillId="2" borderId="31" xfId="0" applyNumberFormat="1" applyFont="1" applyFill="1" applyBorder="1"/>
    <xf numFmtId="3" fontId="7" fillId="2" borderId="17" xfId="0" applyNumberFormat="1" applyFont="1" applyFill="1" applyBorder="1"/>
    <xf numFmtId="3" fontId="7" fillId="2" borderId="1" xfId="0" applyNumberFormat="1" applyFont="1" applyFill="1" applyBorder="1" applyAlignment="1">
      <alignment horizontal="right"/>
    </xf>
    <xf numFmtId="0" fontId="42" fillId="0" borderId="0" xfId="0" applyFont="1" applyAlignment="1">
      <alignment vertical="center"/>
    </xf>
    <xf numFmtId="0" fontId="43" fillId="0" borderId="0" xfId="0" applyFont="1" applyAlignment="1">
      <alignment vertical="center" wrapText="1"/>
    </xf>
    <xf numFmtId="0" fontId="44" fillId="8" borderId="2" xfId="0" applyFont="1" applyFill="1" applyBorder="1" applyAlignment="1">
      <alignment vertical="center" wrapText="1"/>
    </xf>
    <xf numFmtId="0" fontId="44" fillId="8" borderId="1" xfId="0" applyFont="1" applyFill="1" applyBorder="1" applyAlignment="1">
      <alignment vertical="center"/>
    </xf>
    <xf numFmtId="0" fontId="44" fillId="8" borderId="5" xfId="0" applyFont="1" applyFill="1" applyBorder="1" applyAlignment="1">
      <alignment vertical="center"/>
    </xf>
    <xf numFmtId="0" fontId="42" fillId="8" borderId="3" xfId="0" applyFont="1" applyFill="1" applyBorder="1" applyAlignment="1">
      <alignment vertical="center"/>
    </xf>
    <xf numFmtId="0" fontId="44" fillId="0" borderId="0" xfId="0" applyFont="1" applyAlignment="1">
      <alignment vertical="center"/>
    </xf>
    <xf numFmtId="0" fontId="43" fillId="9" borderId="2" xfId="0" applyFont="1" applyFill="1" applyBorder="1" applyAlignment="1">
      <alignment vertical="center" wrapText="1"/>
    </xf>
    <xf numFmtId="0" fontId="44" fillId="9" borderId="1" xfId="0" applyFont="1" applyFill="1" applyBorder="1" applyAlignment="1">
      <alignment horizontal="right" vertical="center"/>
    </xf>
    <xf numFmtId="0" fontId="44" fillId="0" borderId="5" xfId="0" applyFont="1" applyBorder="1" applyAlignment="1">
      <alignment horizontal="right" vertical="center"/>
    </xf>
    <xf numFmtId="0" fontId="42" fillId="0" borderId="3" xfId="0" applyFont="1" applyBorder="1" applyAlignment="1">
      <alignment horizontal="right" vertical="center"/>
    </xf>
    <xf numFmtId="0" fontId="44" fillId="9" borderId="1" xfId="0" applyFont="1" applyFill="1" applyBorder="1" applyAlignment="1">
      <alignment vertical="center"/>
    </xf>
    <xf numFmtId="0" fontId="44" fillId="0" borderId="5" xfId="0" applyFont="1" applyBorder="1" applyAlignment="1">
      <alignment vertical="center"/>
    </xf>
    <xf numFmtId="0" fontId="42" fillId="0" borderId="3" xfId="0" applyFont="1" applyBorder="1" applyAlignment="1">
      <alignment vertical="center"/>
    </xf>
    <xf numFmtId="1" fontId="42" fillId="0" borderId="3" xfId="0" applyNumberFormat="1" applyFont="1" applyBorder="1" applyAlignment="1">
      <alignment vertical="center"/>
    </xf>
    <xf numFmtId="0" fontId="43" fillId="10" borderId="2" xfId="0" applyFont="1" applyFill="1" applyBorder="1" applyAlignment="1">
      <alignment vertical="center" wrapText="1"/>
    </xf>
    <xf numFmtId="0" fontId="43" fillId="10" borderId="1" xfId="0" applyFont="1" applyFill="1" applyBorder="1" applyAlignment="1">
      <alignment vertical="center"/>
    </xf>
    <xf numFmtId="0" fontId="43" fillId="10" borderId="5" xfId="0" applyFont="1" applyFill="1" applyBorder="1" applyAlignment="1">
      <alignment vertical="center"/>
    </xf>
    <xf numFmtId="1" fontId="42" fillId="10" borderId="3" xfId="0" applyNumberFormat="1" applyFont="1" applyFill="1" applyBorder="1" applyAlignment="1">
      <alignment vertical="center"/>
    </xf>
    <xf numFmtId="0" fontId="43" fillId="0" borderId="1" xfId="0" applyFont="1" applyBorder="1" applyAlignment="1">
      <alignment vertical="center"/>
    </xf>
    <xf numFmtId="0" fontId="43" fillId="0" borderId="5" xfId="0" applyFont="1" applyBorder="1" applyAlignment="1">
      <alignment vertical="center"/>
    </xf>
    <xf numFmtId="0" fontId="43" fillId="0" borderId="19" xfId="0" applyFont="1" applyBorder="1" applyAlignment="1">
      <alignment vertical="center" wrapText="1"/>
    </xf>
    <xf numFmtId="0" fontId="43" fillId="0" borderId="11" xfId="0" applyFont="1" applyBorder="1" applyAlignment="1">
      <alignment vertical="center"/>
    </xf>
    <xf numFmtId="0" fontId="43" fillId="0" borderId="12" xfId="0" applyFont="1" applyBorder="1" applyAlignment="1">
      <alignment vertical="center"/>
    </xf>
    <xf numFmtId="1" fontId="42" fillId="0" borderId="4" xfId="0" applyNumberFormat="1" applyFont="1" applyBorder="1" applyAlignment="1">
      <alignment vertical="center"/>
    </xf>
    <xf numFmtId="0" fontId="42" fillId="0" borderId="0" xfId="0" applyFont="1" applyAlignment="1">
      <alignment vertical="center" wrapText="1"/>
    </xf>
    <xf numFmtId="0" fontId="5" fillId="0" borderId="2" xfId="0" applyFont="1" applyBorder="1" applyAlignment="1">
      <alignment vertical="center" wrapText="1"/>
    </xf>
    <xf numFmtId="3" fontId="5" fillId="0" borderId="1" xfId="0" applyNumberFormat="1" applyFont="1" applyBorder="1" applyAlignment="1">
      <alignment horizontal="right" vertical="center"/>
    </xf>
    <xf numFmtId="3" fontId="5" fillId="0" borderId="1" xfId="0" applyNumberFormat="1" applyFont="1" applyBorder="1" applyAlignment="1">
      <alignment vertical="center"/>
    </xf>
    <xf numFmtId="3" fontId="19" fillId="3" borderId="3" xfId="0" applyNumberFormat="1" applyFont="1" applyFill="1" applyBorder="1" applyAlignment="1">
      <alignment horizontal="right" vertical="center"/>
    </xf>
    <xf numFmtId="3" fontId="5" fillId="4" borderId="1" xfId="0" applyNumberFormat="1" applyFont="1" applyFill="1" applyBorder="1" applyAlignment="1">
      <alignment horizontal="right" vertical="center"/>
    </xf>
    <xf numFmtId="3" fontId="5" fillId="4" borderId="1" xfId="0" applyNumberFormat="1" applyFont="1" applyFill="1" applyBorder="1" applyAlignment="1">
      <alignment vertical="center"/>
    </xf>
    <xf numFmtId="3" fontId="19" fillId="4" borderId="11" xfId="0" applyNumberFormat="1" applyFont="1" applyFill="1" applyBorder="1" applyAlignment="1">
      <alignment horizontal="right" vertical="center"/>
    </xf>
    <xf numFmtId="3" fontId="19" fillId="4" borderId="11" xfId="0" applyNumberFormat="1" applyFont="1" applyFill="1" applyBorder="1" applyAlignment="1">
      <alignment vertical="center"/>
    </xf>
    <xf numFmtId="3" fontId="19" fillId="0" borderId="11" xfId="0" applyNumberFormat="1" applyFont="1" applyBorder="1" applyAlignment="1">
      <alignment vertical="center"/>
    </xf>
    <xf numFmtId="0" fontId="15" fillId="0" borderId="0" xfId="0" applyFont="1" applyAlignment="1">
      <alignment vertical="center"/>
    </xf>
    <xf numFmtId="3" fontId="19" fillId="3" borderId="4" xfId="0" applyNumberFormat="1" applyFont="1" applyFill="1" applyBorder="1" applyAlignment="1">
      <alignment horizontal="right" vertical="center"/>
    </xf>
    <xf numFmtId="0" fontId="27" fillId="0" borderId="2" xfId="0" applyFont="1" applyBorder="1" applyAlignment="1">
      <alignment vertical="center" wrapText="1"/>
    </xf>
    <xf numFmtId="0" fontId="27" fillId="0" borderId="1" xfId="0" applyFont="1" applyBorder="1" applyAlignment="1">
      <alignment horizontal="center" vertical="center"/>
    </xf>
    <xf numFmtId="0" fontId="27" fillId="0" borderId="5" xfId="0" applyFont="1" applyBorder="1" applyAlignment="1">
      <alignment horizontal="center" vertical="center"/>
    </xf>
    <xf numFmtId="0" fontId="27" fillId="0" borderId="3" xfId="0" applyFont="1" applyBorder="1" applyAlignment="1">
      <alignment horizontal="center" vertical="center"/>
    </xf>
    <xf numFmtId="0" fontId="11" fillId="3" borderId="11"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0" borderId="0" xfId="0" applyFont="1" applyAlignment="1">
      <alignment vertical="center" wrapText="1"/>
    </xf>
    <xf numFmtId="0" fontId="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 borderId="1" xfId="0" applyFont="1" applyFill="1" applyBorder="1" applyAlignment="1">
      <alignment horizontal="right" vertical="center" wrapText="1"/>
    </xf>
    <xf numFmtId="0" fontId="7" fillId="2" borderId="3" xfId="0" applyFont="1" applyFill="1" applyBorder="1" applyAlignment="1">
      <alignment horizontal="right" vertical="center" wrapText="1"/>
    </xf>
    <xf numFmtId="0" fontId="7" fillId="0" borderId="1" xfId="0" applyFont="1" applyBorder="1" applyAlignment="1">
      <alignment horizontal="right" vertical="center" wrapText="1"/>
    </xf>
    <xf numFmtId="0" fontId="7" fillId="0" borderId="3" xfId="0" applyFont="1" applyBorder="1" applyAlignment="1">
      <alignment horizontal="right" vertical="center" wrapText="1"/>
    </xf>
    <xf numFmtId="0" fontId="6" fillId="3" borderId="1" xfId="0" applyFont="1" applyFill="1" applyBorder="1" applyAlignment="1">
      <alignment horizontal="right" vertical="center" wrapText="1"/>
    </xf>
    <xf numFmtId="0" fontId="6" fillId="0" borderId="11" xfId="0" applyFont="1" applyBorder="1" applyAlignment="1">
      <alignment horizontal="right" vertical="center" wrapText="1"/>
    </xf>
    <xf numFmtId="0" fontId="6" fillId="0" borderId="4" xfId="0" applyFont="1" applyBorder="1" applyAlignment="1">
      <alignment horizontal="right" vertical="center" wrapText="1"/>
    </xf>
    <xf numFmtId="0" fontId="5" fillId="0" borderId="0" xfId="0" applyFont="1" applyAlignment="1">
      <alignment horizontal="right" vertical="center" wrapText="1"/>
    </xf>
    <xf numFmtId="3" fontId="7" fillId="2" borderId="1" xfId="0" applyNumberFormat="1" applyFont="1" applyFill="1" applyBorder="1" applyAlignment="1">
      <alignment horizontal="right" wrapText="1"/>
    </xf>
    <xf numFmtId="3" fontId="7" fillId="2" borderId="5" xfId="0" applyNumberFormat="1" applyFont="1" applyFill="1" applyBorder="1" applyAlignment="1">
      <alignment horizontal="right" wrapText="1"/>
    </xf>
    <xf numFmtId="3" fontId="7" fillId="2" borderId="3" xfId="0" applyNumberFormat="1" applyFont="1" applyFill="1" applyBorder="1" applyAlignment="1">
      <alignment horizontal="right" wrapText="1"/>
    </xf>
    <xf numFmtId="3" fontId="6" fillId="3" borderId="11" xfId="0" applyNumberFormat="1" applyFont="1" applyFill="1" applyBorder="1" applyAlignment="1">
      <alignment horizontal="right" wrapText="1"/>
    </xf>
    <xf numFmtId="3" fontId="6" fillId="3" borderId="4" xfId="0" applyNumberFormat="1" applyFont="1" applyFill="1" applyBorder="1" applyAlignment="1">
      <alignment horizontal="right" wrapText="1"/>
    </xf>
    <xf numFmtId="165" fontId="6" fillId="3" borderId="1" xfId="5" applyNumberFormat="1" applyFont="1" applyFill="1" applyBorder="1" applyAlignment="1">
      <alignment vertical="center"/>
    </xf>
    <xf numFmtId="0" fontId="6" fillId="0" borderId="13" xfId="0" applyFont="1" applyBorder="1" applyAlignment="1">
      <alignment vertical="center" wrapText="1"/>
    </xf>
    <xf numFmtId="0" fontId="6" fillId="3" borderId="5" xfId="0" applyFont="1" applyFill="1" applyBorder="1" applyAlignment="1">
      <alignment vertical="center" wrapText="1"/>
    </xf>
    <xf numFmtId="0" fontId="6" fillId="3" borderId="66" xfId="0" applyFont="1" applyFill="1" applyBorder="1" applyAlignment="1">
      <alignment vertical="center" wrapText="1"/>
    </xf>
    <xf numFmtId="0" fontId="6" fillId="3" borderId="1" xfId="0" applyFont="1" applyFill="1" applyBorder="1" applyAlignment="1">
      <alignment vertical="center" wrapText="1"/>
    </xf>
    <xf numFmtId="0" fontId="5" fillId="0" borderId="7" xfId="0" applyFont="1" applyBorder="1" applyAlignment="1">
      <alignment vertical="center" wrapText="1"/>
    </xf>
    <xf numFmtId="0" fontId="6" fillId="0" borderId="8" xfId="0" applyFont="1" applyBorder="1" applyAlignment="1">
      <alignment vertical="center" wrapText="1"/>
    </xf>
    <xf numFmtId="0" fontId="6" fillId="3" borderId="36" xfId="0" applyFont="1" applyFill="1" applyBorder="1" applyAlignment="1">
      <alignment vertical="center" wrapText="1"/>
    </xf>
    <xf numFmtId="5" fontId="6" fillId="3" borderId="9" xfId="5" applyNumberFormat="1" applyFont="1" applyFill="1" applyBorder="1" applyAlignment="1">
      <alignment vertical="center" wrapText="1"/>
    </xf>
    <xf numFmtId="0" fontId="5" fillId="0" borderId="10" xfId="0" applyFont="1" applyBorder="1" applyAlignment="1">
      <alignment vertical="center" wrapText="1"/>
    </xf>
    <xf numFmtId="0" fontId="6" fillId="0" borderId="58" xfId="0" applyFont="1" applyBorder="1" applyAlignment="1">
      <alignment vertical="center" wrapText="1"/>
    </xf>
    <xf numFmtId="0" fontId="6" fillId="3" borderId="12" xfId="0" applyFont="1" applyFill="1" applyBorder="1" applyAlignment="1">
      <alignment vertical="center" wrapText="1"/>
    </xf>
    <xf numFmtId="5" fontId="6" fillId="3" borderId="4" xfId="5" applyNumberFormat="1" applyFont="1" applyFill="1" applyBorder="1" applyAlignment="1">
      <alignment vertical="center" wrapText="1"/>
    </xf>
    <xf numFmtId="0" fontId="18" fillId="0" borderId="0" xfId="0" applyFont="1" applyAlignment="1">
      <alignment vertical="center"/>
    </xf>
    <xf numFmtId="0" fontId="11" fillId="0" borderId="10" xfId="0" applyFont="1" applyBorder="1" applyAlignment="1">
      <alignment vertical="center" wrapText="1"/>
    </xf>
    <xf numFmtId="3" fontId="5" fillId="0" borderId="3" xfId="0" applyNumberFormat="1" applyFont="1" applyBorder="1" applyAlignment="1">
      <alignment vertical="center"/>
    </xf>
    <xf numFmtId="3" fontId="5" fillId="0" borderId="3" xfId="0" applyNumberFormat="1" applyFont="1" applyFill="1" applyBorder="1" applyAlignment="1">
      <alignment vertical="center"/>
    </xf>
    <xf numFmtId="3" fontId="19" fillId="0" borderId="4" xfId="0" applyNumberFormat="1" applyFont="1" applyBorder="1" applyAlignment="1">
      <alignment vertical="center"/>
    </xf>
    <xf numFmtId="0" fontId="11" fillId="0" borderId="1" xfId="0" applyFont="1" applyBorder="1" applyAlignment="1">
      <alignment horizontal="right" vertical="center" wrapText="1"/>
    </xf>
    <xf numFmtId="0" fontId="11" fillId="3" borderId="3" xfId="0" applyFont="1" applyFill="1" applyBorder="1" applyAlignment="1">
      <alignment horizontal="center" vertical="center" wrapText="1"/>
    </xf>
    <xf numFmtId="0" fontId="11" fillId="0" borderId="7" xfId="0" applyFont="1" applyBorder="1" applyAlignment="1">
      <alignment vertical="center"/>
    </xf>
    <xf numFmtId="0" fontId="6" fillId="3" borderId="22" xfId="0" applyFont="1" applyFill="1" applyBorder="1" applyAlignment="1">
      <alignment vertical="center" wrapText="1"/>
    </xf>
    <xf numFmtId="0" fontId="6" fillId="0" borderId="11" xfId="0" applyFont="1" applyBorder="1" applyAlignment="1">
      <alignment vertical="center" wrapText="1"/>
    </xf>
    <xf numFmtId="0" fontId="6" fillId="3" borderId="4" xfId="0" applyFont="1" applyFill="1" applyBorder="1" applyAlignment="1">
      <alignment vertical="center" wrapText="1"/>
    </xf>
    <xf numFmtId="0" fontId="7" fillId="2" borderId="15" xfId="0" applyFont="1" applyFill="1" applyBorder="1" applyAlignment="1">
      <alignment horizontal="right" vertical="center"/>
    </xf>
    <xf numFmtId="49" fontId="5" fillId="0" borderId="1" xfId="0" applyNumberFormat="1" applyFont="1" applyBorder="1" applyAlignment="1">
      <alignment horizontal="right" vertical="center"/>
    </xf>
    <xf numFmtId="0" fontId="5" fillId="0" borderId="5" xfId="0" applyFont="1" applyBorder="1" applyAlignment="1">
      <alignment vertical="center"/>
    </xf>
    <xf numFmtId="0" fontId="5" fillId="3" borderId="3" xfId="0" applyFont="1" applyFill="1" applyBorder="1" applyAlignment="1">
      <alignment vertical="center"/>
    </xf>
    <xf numFmtId="0" fontId="5" fillId="3" borderId="2" xfId="0" applyFont="1" applyFill="1" applyBorder="1" applyAlignment="1">
      <alignment vertical="center" wrapText="1"/>
    </xf>
    <xf numFmtId="0" fontId="5" fillId="3" borderId="1" xfId="0" applyFont="1" applyFill="1" applyBorder="1" applyAlignment="1">
      <alignment horizontal="center" vertical="center"/>
    </xf>
    <xf numFmtId="0" fontId="5" fillId="3" borderId="1" xfId="0" applyFont="1" applyFill="1" applyBorder="1" applyAlignment="1">
      <alignment vertical="center"/>
    </xf>
    <xf numFmtId="0" fontId="5" fillId="0" borderId="1" xfId="0" applyFont="1" applyBorder="1" applyAlignment="1">
      <alignment horizontal="center" vertical="center"/>
    </xf>
    <xf numFmtId="0" fontId="5" fillId="3" borderId="6" xfId="0" applyFont="1" applyFill="1" applyBorder="1" applyAlignment="1">
      <alignment vertical="center" wrapText="1"/>
    </xf>
    <xf numFmtId="0" fontId="27" fillId="2" borderId="1" xfId="0" applyFont="1" applyFill="1" applyBorder="1" applyAlignment="1">
      <alignment horizontal="right" vertical="center"/>
    </xf>
    <xf numFmtId="0" fontId="11" fillId="2" borderId="2" xfId="0" applyFont="1" applyFill="1" applyBorder="1" applyAlignment="1">
      <alignment vertical="center" wrapText="1"/>
    </xf>
    <xf numFmtId="0" fontId="11" fillId="2" borderId="1" xfId="0" applyFont="1" applyFill="1" applyBorder="1" applyAlignment="1">
      <alignment horizontal="center" vertical="center" wrapText="1"/>
    </xf>
    <xf numFmtId="49" fontId="19" fillId="0" borderId="1" xfId="0" applyNumberFormat="1" applyFont="1" applyBorder="1" applyAlignment="1">
      <alignment horizontal="right" vertical="center"/>
    </xf>
    <xf numFmtId="0" fontId="19" fillId="3" borderId="2" xfId="0" applyFont="1" applyFill="1" applyBorder="1" applyAlignment="1">
      <alignment vertical="center" wrapText="1"/>
    </xf>
    <xf numFmtId="0" fontId="19" fillId="3" borderId="1" xfId="0" applyFont="1" applyFill="1" applyBorder="1" applyAlignment="1">
      <alignment horizontal="center" vertical="center"/>
    </xf>
    <xf numFmtId="0" fontId="19" fillId="0" borderId="1" xfId="0" applyFont="1" applyBorder="1" applyAlignment="1">
      <alignment horizontal="center" vertical="center"/>
    </xf>
    <xf numFmtId="0" fontId="5" fillId="3" borderId="3" xfId="0" applyFont="1" applyFill="1" applyBorder="1" applyAlignment="1">
      <alignment vertical="center" wrapText="1"/>
    </xf>
    <xf numFmtId="3" fontId="5" fillId="0" borderId="5" xfId="0" applyNumberFormat="1" applyFont="1" applyBorder="1" applyAlignment="1">
      <alignment vertical="center"/>
    </xf>
    <xf numFmtId="3" fontId="5" fillId="3" borderId="3" xfId="0" applyNumberFormat="1" applyFont="1" applyFill="1" applyBorder="1" applyAlignment="1">
      <alignment vertical="center"/>
    </xf>
    <xf numFmtId="3" fontId="19" fillId="3" borderId="1" xfId="0" applyNumberFormat="1" applyFont="1" applyFill="1" applyBorder="1" applyAlignment="1">
      <alignment horizontal="center" vertical="center"/>
    </xf>
    <xf numFmtId="3" fontId="5" fillId="3" borderId="1" xfId="0" applyNumberFormat="1" applyFont="1" applyFill="1" applyBorder="1" applyAlignment="1">
      <alignment vertical="center"/>
    </xf>
    <xf numFmtId="3" fontId="19" fillId="0" borderId="1" xfId="0" applyNumberFormat="1" applyFont="1" applyBorder="1" applyAlignment="1">
      <alignment horizontal="center" vertical="center"/>
    </xf>
    <xf numFmtId="3" fontId="5" fillId="3" borderId="6" xfId="0" applyNumberFormat="1" applyFont="1" applyFill="1" applyBorder="1" applyAlignment="1">
      <alignment vertical="center" wrapText="1"/>
    </xf>
    <xf numFmtId="3" fontId="27" fillId="2" borderId="1" xfId="0" applyNumberFormat="1" applyFont="1" applyFill="1" applyBorder="1" applyAlignment="1">
      <alignment horizontal="right" vertical="center"/>
    </xf>
    <xf numFmtId="3" fontId="11" fillId="2" borderId="1" xfId="0" applyNumberFormat="1" applyFont="1" applyFill="1" applyBorder="1" applyAlignment="1">
      <alignment horizontal="center" vertical="center" wrapText="1"/>
    </xf>
    <xf numFmtId="3" fontId="19" fillId="0" borderId="1" xfId="0" applyNumberFormat="1" applyFont="1" applyBorder="1" applyAlignment="1">
      <alignment vertical="center"/>
    </xf>
    <xf numFmtId="3" fontId="19" fillId="3" borderId="3" xfId="0" applyNumberFormat="1" applyFont="1" applyFill="1" applyBorder="1" applyAlignment="1">
      <alignment vertical="center"/>
    </xf>
    <xf numFmtId="3" fontId="19" fillId="3" borderId="9" xfId="0" applyNumberFormat="1" applyFont="1" applyFill="1" applyBorder="1" applyAlignment="1">
      <alignment vertical="center"/>
    </xf>
    <xf numFmtId="0" fontId="6" fillId="3" borderId="42" xfId="0" applyFont="1" applyFill="1" applyBorder="1" applyAlignment="1">
      <alignment vertical="center" wrapText="1"/>
    </xf>
    <xf numFmtId="3" fontId="5" fillId="3" borderId="43" xfId="0" applyNumberFormat="1" applyFont="1" applyFill="1" applyBorder="1" applyAlignment="1">
      <alignment horizontal="center" vertical="center"/>
    </xf>
    <xf numFmtId="3" fontId="5" fillId="3" borderId="43" xfId="0" applyNumberFormat="1" applyFont="1" applyFill="1" applyBorder="1" applyAlignment="1">
      <alignment vertical="center"/>
    </xf>
    <xf numFmtId="3" fontId="5" fillId="3" borderId="45" xfId="0" applyNumberFormat="1" applyFont="1" applyFill="1" applyBorder="1" applyAlignment="1">
      <alignment vertical="center"/>
    </xf>
    <xf numFmtId="3" fontId="5" fillId="0" borderId="1" xfId="0" applyNumberFormat="1" applyFont="1" applyBorder="1" applyAlignment="1">
      <alignment horizontal="center" vertical="center"/>
    </xf>
    <xf numFmtId="3" fontId="5" fillId="0" borderId="11" xfId="0" applyNumberFormat="1" applyFont="1" applyBorder="1" applyAlignment="1">
      <alignment horizontal="center" vertical="center"/>
    </xf>
    <xf numFmtId="3" fontId="5" fillId="0" borderId="11" xfId="0" applyNumberFormat="1" applyFont="1" applyBorder="1" applyAlignment="1">
      <alignment vertical="center"/>
    </xf>
    <xf numFmtId="3" fontId="5" fillId="3" borderId="4" xfId="0" applyNumberFormat="1" applyFont="1" applyFill="1" applyBorder="1" applyAlignment="1">
      <alignment vertical="center"/>
    </xf>
    <xf numFmtId="0" fontId="38" fillId="0" borderId="0" xfId="0" applyFont="1" applyAlignment="1">
      <alignment horizontal="left" vertical="center" wrapText="1"/>
    </xf>
    <xf numFmtId="0" fontId="39" fillId="0" borderId="0" xfId="0" applyFont="1" applyAlignment="1">
      <alignment vertical="center"/>
    </xf>
    <xf numFmtId="0" fontId="5" fillId="3" borderId="6" xfId="0" applyFont="1" applyFill="1" applyBorder="1" applyAlignment="1">
      <alignment vertical="center"/>
    </xf>
    <xf numFmtId="0" fontId="5" fillId="0" borderId="8" xfId="0" applyFont="1" applyBorder="1" applyAlignment="1">
      <alignment vertical="center"/>
    </xf>
    <xf numFmtId="0" fontId="5" fillId="0" borderId="36" xfId="0" applyFont="1" applyBorder="1" applyAlignment="1">
      <alignment vertical="center"/>
    </xf>
    <xf numFmtId="0" fontId="5" fillId="3" borderId="9" xfId="0" applyFont="1" applyFill="1" applyBorder="1" applyAlignment="1">
      <alignment vertical="center"/>
    </xf>
    <xf numFmtId="0" fontId="19" fillId="3" borderId="7" xfId="0" applyFont="1" applyFill="1" applyBorder="1" applyAlignment="1">
      <alignment vertical="center" wrapText="1"/>
    </xf>
    <xf numFmtId="0" fontId="19" fillId="3" borderId="8" xfId="0" applyFont="1" applyFill="1" applyBorder="1" applyAlignment="1">
      <alignment horizontal="center" vertical="center"/>
    </xf>
    <xf numFmtId="0" fontId="5" fillId="3" borderId="65" xfId="0" applyFont="1" applyFill="1" applyBorder="1" applyAlignment="1">
      <alignment vertical="center"/>
    </xf>
    <xf numFmtId="0" fontId="19" fillId="0" borderId="1" xfId="0" applyFont="1" applyBorder="1" applyAlignment="1">
      <alignment vertical="center"/>
    </xf>
    <xf numFmtId="0" fontId="19" fillId="3" borderId="3" xfId="0" applyFont="1" applyFill="1" applyBorder="1" applyAlignment="1">
      <alignment vertical="center"/>
    </xf>
    <xf numFmtId="0" fontId="19" fillId="3" borderId="41" xfId="0" applyFont="1" applyFill="1" applyBorder="1" applyAlignment="1">
      <alignment vertical="center"/>
    </xf>
    <xf numFmtId="0" fontId="5" fillId="3" borderId="46" xfId="0" applyFont="1" applyFill="1" applyBorder="1" applyAlignment="1">
      <alignment horizontal="center" vertical="center"/>
    </xf>
    <xf numFmtId="0" fontId="5" fillId="3" borderId="46" xfId="0" applyFont="1" applyFill="1" applyBorder="1" applyAlignment="1">
      <alignment vertical="center"/>
    </xf>
    <xf numFmtId="0" fontId="5" fillId="3" borderId="47" xfId="0" applyFont="1" applyFill="1" applyBorder="1" applyAlignment="1">
      <alignment vertical="center"/>
    </xf>
    <xf numFmtId="0" fontId="5" fillId="0" borderId="0" xfId="8" applyFont="1" applyAlignment="1">
      <alignment vertical="center"/>
    </xf>
    <xf numFmtId="0" fontId="20" fillId="0" borderId="0" xfId="8" applyFont="1" applyAlignment="1">
      <alignment vertical="center"/>
    </xf>
    <xf numFmtId="0" fontId="17" fillId="0" borderId="0" xfId="8" applyFont="1" applyAlignment="1">
      <alignment vertical="center"/>
    </xf>
    <xf numFmtId="0" fontId="6" fillId="0" borderId="0" xfId="8" applyFont="1" applyAlignment="1">
      <alignment vertical="center" wrapText="1"/>
    </xf>
    <xf numFmtId="0" fontId="11" fillId="0" borderId="11" xfId="8" applyFont="1" applyBorder="1" applyAlignment="1">
      <alignment horizontal="center" vertical="center" wrapText="1"/>
    </xf>
    <xf numFmtId="0" fontId="11" fillId="0" borderId="4" xfId="8" applyFont="1" applyBorder="1" applyAlignment="1">
      <alignment horizontal="center" vertical="center" wrapText="1"/>
    </xf>
    <xf numFmtId="0" fontId="7" fillId="2" borderId="14" xfId="8" applyFont="1" applyFill="1" applyBorder="1" applyAlignment="1">
      <alignment vertical="center" wrapText="1"/>
    </xf>
    <xf numFmtId="0" fontId="7" fillId="2" borderId="15" xfId="8" applyFont="1" applyFill="1" applyBorder="1" applyAlignment="1">
      <alignment horizontal="right" vertical="center"/>
    </xf>
    <xf numFmtId="0" fontId="7" fillId="0" borderId="0" xfId="8" applyFont="1" applyAlignment="1">
      <alignment vertical="center"/>
    </xf>
    <xf numFmtId="0" fontId="6" fillId="2" borderId="2" xfId="8" applyFont="1" applyFill="1" applyBorder="1" applyAlignment="1">
      <alignment vertical="center" wrapText="1"/>
    </xf>
    <xf numFmtId="0" fontId="6" fillId="2" borderId="1" xfId="8" applyFont="1" applyFill="1" applyBorder="1" applyAlignment="1">
      <alignment horizontal="center" vertical="center" wrapText="1"/>
    </xf>
    <xf numFmtId="0" fontId="7" fillId="2" borderId="30" xfId="8" applyFont="1" applyFill="1" applyBorder="1" applyAlignment="1">
      <alignment vertical="center"/>
    </xf>
    <xf numFmtId="0" fontId="7" fillId="2" borderId="31" xfId="8" applyFont="1" applyFill="1" applyBorder="1" applyAlignment="1">
      <alignment vertical="center"/>
    </xf>
    <xf numFmtId="0" fontId="7" fillId="2" borderId="17" xfId="8" applyFont="1" applyFill="1" applyBorder="1" applyAlignment="1">
      <alignment vertical="center"/>
    </xf>
    <xf numFmtId="0" fontId="5" fillId="0" borderId="0" xfId="8" applyFont="1" applyAlignment="1">
      <alignment vertical="center" wrapText="1"/>
    </xf>
    <xf numFmtId="0" fontId="5" fillId="0" borderId="2" xfId="8" applyFont="1" applyBorder="1" applyAlignment="1">
      <alignment vertical="center" wrapText="1"/>
    </xf>
    <xf numFmtId="49" fontId="5" fillId="0" borderId="1" xfId="8" applyNumberFormat="1" applyFont="1" applyBorder="1" applyAlignment="1">
      <alignment horizontal="right" vertical="center"/>
    </xf>
    <xf numFmtId="3" fontId="5" fillId="0" borderId="1" xfId="8" applyNumberFormat="1" applyFont="1" applyBorder="1" applyAlignment="1">
      <alignment horizontal="right" vertical="center"/>
    </xf>
    <xf numFmtId="3" fontId="5" fillId="0" borderId="1" xfId="8" applyNumberFormat="1" applyFont="1" applyBorder="1" applyAlignment="1">
      <alignment vertical="center"/>
    </xf>
    <xf numFmtId="3" fontId="5" fillId="0" borderId="3" xfId="8" applyNumberFormat="1" applyFont="1" applyBorder="1" applyAlignment="1">
      <alignment vertical="center"/>
    </xf>
    <xf numFmtId="0" fontId="5" fillId="3" borderId="2" xfId="8" applyFont="1" applyFill="1" applyBorder="1" applyAlignment="1">
      <alignment vertical="center" wrapText="1"/>
    </xf>
    <xf numFmtId="0" fontId="5" fillId="3" borderId="1" xfId="8" applyFont="1" applyFill="1" applyBorder="1" applyAlignment="1">
      <alignment horizontal="center" vertical="center"/>
    </xf>
    <xf numFmtId="3" fontId="5" fillId="3" borderId="1" xfId="8" applyNumberFormat="1" applyFont="1" applyFill="1" applyBorder="1" applyAlignment="1">
      <alignment horizontal="right" vertical="center"/>
    </xf>
    <xf numFmtId="3" fontId="5" fillId="3" borderId="1" xfId="8" applyNumberFormat="1" applyFont="1" applyFill="1" applyBorder="1" applyAlignment="1">
      <alignment vertical="center"/>
    </xf>
    <xf numFmtId="3" fontId="5" fillId="3" borderId="3" xfId="8" applyNumberFormat="1" applyFont="1" applyFill="1" applyBorder="1" applyAlignment="1">
      <alignment vertical="center"/>
    </xf>
    <xf numFmtId="3" fontId="5" fillId="0" borderId="0" xfId="8" applyNumberFormat="1" applyFont="1" applyAlignment="1">
      <alignment vertical="center"/>
    </xf>
    <xf numFmtId="0" fontId="7" fillId="2" borderId="2" xfId="8" applyFont="1" applyFill="1" applyBorder="1" applyAlignment="1">
      <alignment vertical="center" wrapText="1"/>
    </xf>
    <xf numFmtId="0" fontId="7" fillId="2" borderId="1" xfId="8" applyFont="1" applyFill="1" applyBorder="1" applyAlignment="1">
      <alignment horizontal="right" vertical="center"/>
    </xf>
    <xf numFmtId="3" fontId="5" fillId="0" borderId="8" xfId="8" applyNumberFormat="1" applyFont="1" applyBorder="1" applyAlignment="1">
      <alignment horizontal="right" vertical="center"/>
    </xf>
    <xf numFmtId="3" fontId="5" fillId="0" borderId="8" xfId="8" applyNumberFormat="1" applyFont="1" applyBorder="1" applyAlignment="1">
      <alignment vertical="center"/>
    </xf>
    <xf numFmtId="3" fontId="5" fillId="0" borderId="9" xfId="8" applyNumberFormat="1" applyFont="1" applyBorder="1" applyAlignment="1">
      <alignment vertical="center"/>
    </xf>
    <xf numFmtId="0" fontId="6" fillId="3" borderId="10" xfId="8" applyFont="1" applyFill="1" applyBorder="1" applyAlignment="1">
      <alignment vertical="center" wrapText="1"/>
    </xf>
    <xf numFmtId="0" fontId="5" fillId="3" borderId="11" xfId="8" applyFont="1" applyFill="1" applyBorder="1" applyAlignment="1">
      <alignment horizontal="center" vertical="center"/>
    </xf>
    <xf numFmtId="3" fontId="5" fillId="3" borderId="11" xfId="8" applyNumberFormat="1" applyFont="1" applyFill="1" applyBorder="1" applyAlignment="1">
      <alignment horizontal="right" vertical="center"/>
    </xf>
    <xf numFmtId="3" fontId="5" fillId="3" borderId="11" xfId="8" applyNumberFormat="1" applyFont="1" applyFill="1" applyBorder="1" applyAlignment="1">
      <alignment vertical="center"/>
    </xf>
    <xf numFmtId="3" fontId="5" fillId="3" borderId="4" xfId="8" applyNumberFormat="1" applyFont="1" applyFill="1" applyBorder="1" applyAlignment="1">
      <alignment vertical="center"/>
    </xf>
    <xf numFmtId="0" fontId="5" fillId="0" borderId="0" xfId="8" applyFont="1" applyAlignment="1">
      <alignment horizontal="right" vertical="center"/>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20" fillId="0" borderId="0" xfId="0" applyFont="1" applyAlignment="1">
      <alignment horizontal="center" vertical="center"/>
    </xf>
    <xf numFmtId="0" fontId="11" fillId="0" borderId="5" xfId="0" applyFont="1" applyBorder="1" applyAlignment="1">
      <alignment horizontal="center" vertical="center" wrapText="1"/>
    </xf>
    <xf numFmtId="0" fontId="16" fillId="0" borderId="26" xfId="0" applyFont="1" applyBorder="1" applyAlignment="1">
      <alignment vertical="center"/>
    </xf>
    <xf numFmtId="0" fontId="11"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53" xfId="0" applyFont="1" applyBorder="1" applyAlignment="1">
      <alignment horizontal="left" vertical="center" wrapText="1"/>
    </xf>
    <xf numFmtId="0" fontId="6" fillId="0" borderId="38" xfId="0" applyFont="1" applyBorder="1" applyAlignment="1">
      <alignment horizontal="left" vertical="center" wrapText="1"/>
    </xf>
    <xf numFmtId="0" fontId="6" fillId="0" borderId="72" xfId="0" applyFont="1" applyBorder="1" applyAlignment="1">
      <alignment horizontal="left" vertical="center" wrapText="1"/>
    </xf>
    <xf numFmtId="0" fontId="6" fillId="0" borderId="32" xfId="0" applyFont="1" applyBorder="1" applyAlignment="1">
      <alignment horizontal="left" vertic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6" fillId="3" borderId="8"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3" fontId="7" fillId="2" borderId="5" xfId="0" applyNumberFormat="1" applyFont="1" applyFill="1" applyBorder="1" applyAlignment="1">
      <alignment horizontal="center" vertical="center"/>
    </xf>
    <xf numFmtId="3" fontId="7" fillId="2" borderId="25" xfId="0" applyNumberFormat="1" applyFont="1" applyFill="1" applyBorder="1" applyAlignment="1">
      <alignment horizontal="center" vertical="center"/>
    </xf>
    <xf numFmtId="3" fontId="7" fillId="2" borderId="6" xfId="0" applyNumberFormat="1" applyFont="1" applyFill="1" applyBorder="1" applyAlignment="1">
      <alignment horizontal="center" vertical="center"/>
    </xf>
    <xf numFmtId="3" fontId="5" fillId="2" borderId="5" xfId="0" applyNumberFormat="1" applyFont="1" applyFill="1" applyBorder="1" applyAlignment="1">
      <alignment horizontal="center" vertical="center" wrapText="1"/>
    </xf>
    <xf numFmtId="3" fontId="5" fillId="2" borderId="25" xfId="0" applyNumberFormat="1" applyFont="1" applyFill="1" applyBorder="1" applyAlignment="1">
      <alignment horizontal="center" vertical="center" wrapText="1"/>
    </xf>
    <xf numFmtId="3" fontId="5" fillId="2" borderId="6" xfId="0" applyNumberFormat="1" applyFont="1" applyFill="1" applyBorder="1" applyAlignment="1">
      <alignment horizontal="center" vertical="center" wrapText="1"/>
    </xf>
    <xf numFmtId="0" fontId="5" fillId="0" borderId="0" xfId="0" applyFont="1" applyAlignment="1">
      <alignment horizontal="left" vertical="center"/>
    </xf>
    <xf numFmtId="0" fontId="7" fillId="2" borderId="5"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6"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9" xfId="0" applyFont="1" applyBorder="1" applyAlignment="1">
      <alignment horizontal="center" vertical="center" wrapText="1"/>
    </xf>
    <xf numFmtId="0" fontId="7" fillId="2" borderId="34"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29" xfId="0" applyFont="1" applyFill="1" applyBorder="1" applyAlignment="1">
      <alignment horizontal="center" vertical="center"/>
    </xf>
    <xf numFmtId="0" fontId="5" fillId="0" borderId="0" xfId="0" applyFont="1" applyAlignment="1">
      <alignment horizontal="left" vertic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5" fillId="0" borderId="0" xfId="0" applyFont="1" applyAlignment="1">
      <alignment horizontal="left"/>
    </xf>
    <xf numFmtId="0" fontId="19" fillId="0" borderId="0" xfId="0" applyFont="1" applyAlignment="1">
      <alignment horizontal="left"/>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42" xfId="0" applyFont="1" applyBorder="1" applyAlignment="1">
      <alignment horizontal="left" vertical="center" wrapText="1"/>
    </xf>
    <xf numFmtId="0" fontId="6" fillId="0" borderId="14" xfId="0" applyFont="1" applyBorder="1" applyAlignment="1">
      <alignment horizontal="left" vertical="center"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wrapText="1"/>
    </xf>
    <xf numFmtId="3" fontId="7" fillId="2" borderId="5" xfId="0" applyNumberFormat="1" applyFont="1" applyFill="1" applyBorder="1" applyAlignment="1">
      <alignment horizontal="center"/>
    </xf>
    <xf numFmtId="3" fontId="7" fillId="2" borderId="25" xfId="0" applyNumberFormat="1" applyFont="1" applyFill="1" applyBorder="1" applyAlignment="1">
      <alignment horizontal="center"/>
    </xf>
    <xf numFmtId="3" fontId="7" fillId="2" borderId="6" xfId="0" applyNumberFormat="1" applyFont="1" applyFill="1" applyBorder="1" applyAlignment="1">
      <alignment horizontal="center"/>
    </xf>
    <xf numFmtId="3" fontId="5" fillId="2" borderId="5" xfId="0" applyNumberFormat="1" applyFont="1" applyFill="1" applyBorder="1" applyAlignment="1">
      <alignment horizontal="center" wrapText="1"/>
    </xf>
    <xf numFmtId="3" fontId="5" fillId="2" borderId="25" xfId="0" applyNumberFormat="1" applyFont="1" applyFill="1" applyBorder="1" applyAlignment="1">
      <alignment horizontal="center" wrapText="1"/>
    </xf>
    <xf numFmtId="3" fontId="5" fillId="2" borderId="6" xfId="0" applyNumberFormat="1"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5" xfId="8" applyFont="1" applyFill="1" applyBorder="1" applyAlignment="1">
      <alignment horizontal="left" vertical="center"/>
    </xf>
    <xf numFmtId="0" fontId="7" fillId="2" borderId="25" xfId="8" applyFont="1" applyFill="1" applyBorder="1" applyAlignment="1">
      <alignment horizontal="left" vertical="center"/>
    </xf>
    <xf numFmtId="0" fontId="7" fillId="2" borderId="6" xfId="8" applyFont="1" applyFill="1" applyBorder="1" applyAlignment="1">
      <alignment horizontal="left" vertical="center"/>
    </xf>
    <xf numFmtId="0" fontId="7" fillId="2" borderId="34" xfId="8" applyFont="1" applyFill="1" applyBorder="1" applyAlignment="1">
      <alignment horizontal="center" vertical="center"/>
    </xf>
    <xf numFmtId="0" fontId="7" fillId="2" borderId="28" xfId="8" applyFont="1" applyFill="1" applyBorder="1" applyAlignment="1">
      <alignment horizontal="center" vertical="center"/>
    </xf>
    <xf numFmtId="0" fontId="7" fillId="2" borderId="29" xfId="8" applyFont="1" applyFill="1" applyBorder="1" applyAlignment="1">
      <alignment horizontal="center" vertical="center"/>
    </xf>
    <xf numFmtId="0" fontId="7" fillId="2" borderId="5" xfId="8" applyFont="1" applyFill="1" applyBorder="1" applyAlignment="1">
      <alignment horizontal="center" vertical="center"/>
    </xf>
    <xf numFmtId="0" fontId="7" fillId="2" borderId="25" xfId="8" applyFont="1" applyFill="1" applyBorder="1" applyAlignment="1">
      <alignment horizontal="center" vertical="center"/>
    </xf>
    <xf numFmtId="0" fontId="7" fillId="2" borderId="6" xfId="8" applyFont="1" applyFill="1" applyBorder="1" applyAlignment="1">
      <alignment horizontal="center" vertical="center"/>
    </xf>
    <xf numFmtId="0" fontId="2" fillId="6" borderId="22" xfId="8" applyFont="1" applyFill="1" applyBorder="1" applyAlignment="1">
      <alignment horizontal="center" vertical="center"/>
    </xf>
    <xf numFmtId="0" fontId="9" fillId="6" borderId="23" xfId="8" applyFont="1" applyFill="1" applyBorder="1" applyAlignment="1">
      <alignment horizontal="center" vertical="center"/>
    </xf>
    <xf numFmtId="0" fontId="9" fillId="6" borderId="24" xfId="8" applyFont="1" applyFill="1" applyBorder="1" applyAlignment="1">
      <alignment horizontal="center" vertical="center"/>
    </xf>
    <xf numFmtId="0" fontId="6" fillId="0" borderId="53" xfId="8" applyFont="1" applyBorder="1" applyAlignment="1">
      <alignment horizontal="left" vertical="center" wrapText="1"/>
    </xf>
    <xf numFmtId="0" fontId="6" fillId="0" borderId="38" xfId="8" applyFont="1" applyBorder="1" applyAlignment="1">
      <alignment horizontal="left" vertical="center" wrapText="1"/>
    </xf>
    <xf numFmtId="0" fontId="6" fillId="0" borderId="67" xfId="8" applyFont="1" applyBorder="1" applyAlignment="1">
      <alignment horizontal="left" vertical="center" wrapText="1"/>
    </xf>
    <xf numFmtId="0" fontId="6" fillId="0" borderId="68" xfId="8" applyFont="1" applyBorder="1" applyAlignment="1">
      <alignment horizontal="left" vertical="center" wrapText="1"/>
    </xf>
    <xf numFmtId="0" fontId="6" fillId="0" borderId="5" xfId="8" applyFont="1" applyBorder="1" applyAlignment="1">
      <alignment horizontal="center" vertical="center" wrapText="1"/>
    </xf>
    <xf numFmtId="0" fontId="6" fillId="0" borderId="25" xfId="8" applyFont="1" applyBorder="1" applyAlignment="1">
      <alignment horizontal="center" vertical="center" wrapText="1"/>
    </xf>
    <xf numFmtId="0" fontId="6" fillId="0" borderId="26" xfId="8" applyFont="1" applyBorder="1" applyAlignment="1">
      <alignment horizontal="center" vertical="center" wrapText="1"/>
    </xf>
    <xf numFmtId="0" fontId="6" fillId="0" borderId="6" xfId="8" applyFont="1" applyBorder="1" applyAlignment="1">
      <alignment horizontal="center" vertical="center"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0" xfId="0" applyFont="1" applyFill="1" applyBorder="1" applyAlignment="1">
      <alignment horizontal="center" vertical="center"/>
    </xf>
    <xf numFmtId="0" fontId="9" fillId="6" borderId="47" xfId="0" applyFont="1" applyFill="1" applyBorder="1" applyAlignment="1">
      <alignment horizontal="center" vertical="center"/>
    </xf>
    <xf numFmtId="0" fontId="11" fillId="0" borderId="3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71"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4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1" fillId="0" borderId="0" xfId="0" applyFont="1" applyAlignment="1">
      <alignment horizontal="left" vertical="center" wrapText="1"/>
    </xf>
    <xf numFmtId="0" fontId="19" fillId="0" borderId="0" xfId="0" applyFont="1" applyAlignment="1">
      <alignment horizontal="left" vertical="center"/>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35" xfId="0" applyFont="1" applyBorder="1" applyAlignment="1">
      <alignment horizontal="left" vertical="center" wrapText="1"/>
    </xf>
    <xf numFmtId="0" fontId="6" fillId="0" borderId="44"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6"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2" fillId="0" borderId="0" xfId="0" applyFont="1" applyAlignment="1">
      <alignment vertical="center"/>
    </xf>
    <xf numFmtId="0" fontId="49" fillId="0" borderId="41" xfId="0" applyFont="1" applyBorder="1" applyAlignment="1">
      <alignment vertical="center" wrapText="1"/>
    </xf>
    <xf numFmtId="0" fontId="49" fillId="0" borderId="79" xfId="0" applyFont="1" applyBorder="1" applyAlignment="1">
      <alignment vertical="center" wrapText="1"/>
    </xf>
    <xf numFmtId="0" fontId="49" fillId="0" borderId="0" xfId="0" applyFont="1" applyAlignment="1">
      <alignment vertical="center" wrapText="1"/>
    </xf>
    <xf numFmtId="0" fontId="52" fillId="0" borderId="0" xfId="0" applyFont="1" applyAlignment="1">
      <alignment vertical="center" wrapText="1"/>
    </xf>
    <xf numFmtId="0" fontId="46" fillId="7" borderId="62" xfId="0" applyFont="1" applyFill="1" applyBorder="1" applyAlignment="1">
      <alignment horizontal="center" vertical="center"/>
    </xf>
    <xf numFmtId="0" fontId="46" fillId="7" borderId="63" xfId="0" applyFont="1" applyFill="1" applyBorder="1" applyAlignment="1">
      <alignment horizontal="center" vertical="center"/>
    </xf>
    <xf numFmtId="0" fontId="46" fillId="7" borderId="76" xfId="0" applyFont="1" applyFill="1" applyBorder="1" applyAlignment="1">
      <alignment horizontal="center" vertical="center"/>
    </xf>
    <xf numFmtId="0" fontId="49" fillId="0" borderId="35" xfId="0" applyFont="1" applyBorder="1" applyAlignment="1">
      <alignment vertical="center" wrapText="1"/>
    </xf>
    <xf numFmtId="0" fontId="49" fillId="0" borderId="77" xfId="0" applyFont="1" applyBorder="1" applyAlignment="1">
      <alignment vertical="center" wrapText="1"/>
    </xf>
    <xf numFmtId="0" fontId="49" fillId="0" borderId="39" xfId="0" applyFont="1" applyBorder="1" applyAlignment="1">
      <alignment vertical="center" wrapText="1"/>
    </xf>
    <xf numFmtId="0" fontId="49" fillId="0" borderId="78" xfId="0" applyFont="1" applyBorder="1" applyAlignment="1">
      <alignment vertical="center" wrapText="1"/>
    </xf>
    <xf numFmtId="0" fontId="49" fillId="0" borderId="39" xfId="0" applyFont="1" applyBorder="1" applyAlignment="1">
      <alignment horizontal="left" vertical="center" wrapText="1"/>
    </xf>
    <xf numFmtId="0" fontId="49" fillId="0" borderId="78" xfId="0" applyFont="1" applyBorder="1" applyAlignment="1">
      <alignment horizontal="left" vertical="center" wrapText="1"/>
    </xf>
    <xf numFmtId="0" fontId="11" fillId="0" borderId="25" xfId="0" applyFont="1" applyBorder="1" applyAlignment="1">
      <alignment horizontal="center" vertical="center" wrapText="1"/>
    </xf>
    <xf numFmtId="0" fontId="6" fillId="0" borderId="3" xfId="0" applyFont="1" applyBorder="1" applyAlignment="1">
      <alignment horizontal="center" vertical="center" wrapText="1"/>
    </xf>
    <xf numFmtId="0" fontId="42" fillId="0" borderId="0" xfId="0" applyFont="1" applyAlignment="1">
      <alignment horizontal="left" vertical="center" wrapText="1"/>
    </xf>
    <xf numFmtId="0" fontId="40" fillId="7" borderId="27" xfId="0" applyFont="1" applyFill="1" applyBorder="1" applyAlignment="1">
      <alignment horizontal="center" vertical="center" wrapText="1"/>
    </xf>
    <xf numFmtId="0" fontId="40" fillId="7" borderId="28" xfId="0" applyFont="1" applyFill="1" applyBorder="1" applyAlignment="1">
      <alignment horizontal="center" vertical="center" wrapText="1"/>
    </xf>
    <xf numFmtId="0" fontId="40" fillId="7" borderId="71"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41" xfId="0" applyFont="1" applyBorder="1" applyAlignment="1">
      <alignment horizontal="center" vertical="center" wrapText="1"/>
    </xf>
    <xf numFmtId="0" fontId="43" fillId="0" borderId="16"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14"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15" xfId="0" applyFont="1" applyBorder="1" applyAlignment="1">
      <alignment horizontal="center" vertical="center" wrapText="1"/>
    </xf>
    <xf numFmtId="0" fontId="2"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53"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6" xfId="0" applyFont="1" applyBorder="1" applyAlignment="1">
      <alignment horizontal="center" vertical="center" wrapText="1"/>
    </xf>
    <xf numFmtId="0" fontId="27" fillId="0" borderId="61" xfId="0" applyFont="1" applyBorder="1" applyAlignment="1">
      <alignment horizontal="center" vertical="center" wrapText="1"/>
    </xf>
    <xf numFmtId="0" fontId="27" fillId="0" borderId="55" xfId="0" applyFont="1" applyBorder="1" applyAlignment="1">
      <alignment horizontal="center" vertical="center" wrapText="1"/>
    </xf>
    <xf numFmtId="0" fontId="0" fillId="0" borderId="0" xfId="0" applyAlignment="1">
      <alignment horizontal="left" vertical="center" wrapText="1"/>
    </xf>
    <xf numFmtId="0" fontId="7" fillId="2" borderId="15" xfId="0" applyFont="1" applyFill="1" applyBorder="1" applyAlignment="1">
      <alignment horizontal="center" vertical="center"/>
    </xf>
    <xf numFmtId="0" fontId="7" fillId="2" borderId="1" xfId="0" applyFont="1" applyFill="1" applyBorder="1" applyAlignment="1">
      <alignment horizontal="center" vertical="center"/>
    </xf>
    <xf numFmtId="0" fontId="0" fillId="0" borderId="74" xfId="0" applyBorder="1" applyAlignment="1">
      <alignment horizontal="left" vertic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11" fillId="0" borderId="6" xfId="0" applyFont="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9" fillId="0" borderId="0" xfId="0" applyFont="1" applyAlignment="1">
      <alignment horizontal="left" vertical="top"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0"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vertical="center" wrapText="1"/>
    </xf>
    <xf numFmtId="0" fontId="6" fillId="0" borderId="25" xfId="1" applyFont="1" applyBorder="1" applyAlignment="1">
      <alignment horizontal="center" vertical="center" wrapText="1"/>
    </xf>
    <xf numFmtId="0" fontId="6" fillId="0" borderId="6" xfId="1"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3" borderId="1" xfId="0" applyFont="1" applyFill="1" applyBorder="1" applyAlignment="1">
      <alignment horizontal="center" vertical="center"/>
    </xf>
    <xf numFmtId="5" fontId="6" fillId="3" borderId="1" xfId="5" applyNumberFormat="1" applyFont="1" applyFill="1" applyBorder="1" applyAlignment="1">
      <alignment horizontal="center" vertical="center"/>
    </xf>
    <xf numFmtId="0" fontId="21" fillId="6" borderId="71" xfId="0" applyFont="1" applyFill="1" applyBorder="1" applyAlignment="1">
      <alignment horizontal="center" vertical="center" wrapText="1"/>
    </xf>
    <xf numFmtId="0" fontId="37" fillId="0" borderId="0" xfId="6" applyAlignment="1">
      <alignment horizontal="left" vertical="center" wrapText="1"/>
    </xf>
    <xf numFmtId="0" fontId="11" fillId="0" borderId="8" xfId="0" applyFont="1" applyBorder="1" applyAlignment="1">
      <alignment horizontal="center" vertical="center" wrapText="1"/>
    </xf>
    <xf numFmtId="0" fontId="11" fillId="0" borderId="15" xfId="0" applyFont="1" applyBorder="1" applyAlignment="1">
      <alignment horizontal="center" vertical="center" wrapText="1"/>
    </xf>
  </cellXfs>
  <cellStyles count="9">
    <cellStyle name="Čárka" xfId="7" builtinId="3"/>
    <cellStyle name="Čárka 2" xfId="3"/>
    <cellStyle name="Hypertextový odkaz" xfId="6" builtinId="8"/>
    <cellStyle name="Měna" xfId="5" builtinId="4"/>
    <cellStyle name="Normální" xfId="0" builtinId="0"/>
    <cellStyle name="Normální 2" xfId="1"/>
    <cellStyle name="normální 2 2" xfId="4"/>
    <cellStyle name="normální 2 5" xfId="2"/>
    <cellStyle name="Normální 3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abSelected="1" zoomScaleNormal="100" workbookViewId="0">
      <selection sqref="A1:B1"/>
    </sheetView>
  </sheetViews>
  <sheetFormatPr defaultColWidth="9.140625" defaultRowHeight="15" x14ac:dyDescent="0.25"/>
  <cols>
    <col min="1" max="1" width="35.140625" style="43" customWidth="1"/>
    <col min="2" max="2" width="153.28515625" style="42" customWidth="1"/>
  </cols>
  <sheetData>
    <row r="1" spans="1:2" ht="45" customHeight="1" x14ac:dyDescent="0.25">
      <c r="A1" s="599" t="s">
        <v>454</v>
      </c>
      <c r="B1" s="600"/>
    </row>
    <row r="2" spans="1:2" ht="15" customHeight="1" x14ac:dyDescent="0.25">
      <c r="A2" s="87"/>
      <c r="B2" s="87"/>
    </row>
    <row r="3" spans="1:2" ht="20.100000000000001" customHeight="1" x14ac:dyDescent="0.25">
      <c r="A3" s="88" t="s">
        <v>120</v>
      </c>
      <c r="B3" s="86"/>
    </row>
    <row r="4" spans="1:2" ht="30" customHeight="1" x14ac:dyDescent="0.25">
      <c r="A4" s="601" t="s">
        <v>142</v>
      </c>
      <c r="B4" s="602"/>
    </row>
    <row r="5" spans="1:2" ht="30" customHeight="1" x14ac:dyDescent="0.25">
      <c r="A5" s="596" t="s">
        <v>121</v>
      </c>
      <c r="B5" s="597"/>
    </row>
    <row r="6" spans="1:2" ht="15" customHeight="1" x14ac:dyDescent="0.25">
      <c r="A6" s="596" t="s">
        <v>122</v>
      </c>
      <c r="B6" s="597"/>
    </row>
    <row r="7" spans="1:2" ht="30.75" customHeight="1" x14ac:dyDescent="0.25">
      <c r="A7" s="596" t="s">
        <v>455</v>
      </c>
      <c r="B7" s="597"/>
    </row>
    <row r="8" spans="1:2" ht="15" customHeight="1" x14ac:dyDescent="0.25">
      <c r="A8" s="596" t="s">
        <v>479</v>
      </c>
      <c r="B8" s="597"/>
    </row>
    <row r="9" spans="1:2" ht="15" customHeight="1" x14ac:dyDescent="0.25">
      <c r="A9" s="596" t="s">
        <v>457</v>
      </c>
      <c r="B9" s="597"/>
    </row>
    <row r="10" spans="1:2" ht="15" customHeight="1" x14ac:dyDescent="0.25">
      <c r="A10" s="598"/>
      <c r="B10" s="598"/>
    </row>
    <row r="11" spans="1:2" ht="18.75" x14ac:dyDescent="0.25">
      <c r="A11" s="77" t="s">
        <v>621</v>
      </c>
      <c r="B11" s="77" t="s">
        <v>78</v>
      </c>
    </row>
    <row r="12" spans="1:2" ht="49.5" customHeight="1" x14ac:dyDescent="0.25">
      <c r="A12" s="37" t="s">
        <v>612</v>
      </c>
      <c r="B12" s="40" t="s">
        <v>552</v>
      </c>
    </row>
    <row r="13" spans="1:2" ht="45" x14ac:dyDescent="0.25">
      <c r="A13" s="35" t="s">
        <v>613</v>
      </c>
      <c r="B13" s="36" t="s">
        <v>553</v>
      </c>
    </row>
    <row r="14" spans="1:2" ht="92.25" customHeight="1" x14ac:dyDescent="0.25">
      <c r="A14" s="37" t="s">
        <v>614</v>
      </c>
      <c r="B14" s="40" t="s">
        <v>476</v>
      </c>
    </row>
    <row r="15" spans="1:2" ht="105" x14ac:dyDescent="0.25">
      <c r="A15" s="35" t="s">
        <v>615</v>
      </c>
      <c r="B15" s="41" t="s">
        <v>554</v>
      </c>
    </row>
    <row r="16" spans="1:2" ht="60" x14ac:dyDescent="0.25">
      <c r="A16" s="37" t="s">
        <v>616</v>
      </c>
      <c r="B16" s="40" t="s">
        <v>555</v>
      </c>
    </row>
    <row r="17" spans="1:2" s="89" customFormat="1" ht="45" x14ac:dyDescent="0.25">
      <c r="A17" s="126" t="s">
        <v>617</v>
      </c>
      <c r="B17" s="120" t="s">
        <v>600</v>
      </c>
    </row>
    <row r="18" spans="1:2" s="89" customFormat="1" ht="45" x14ac:dyDescent="0.25">
      <c r="A18" s="127" t="s">
        <v>618</v>
      </c>
      <c r="B18" s="119" t="s">
        <v>556</v>
      </c>
    </row>
    <row r="19" spans="1:2" s="89" customFormat="1" ht="60" x14ac:dyDescent="0.25">
      <c r="A19" s="126" t="s">
        <v>619</v>
      </c>
      <c r="B19" s="120" t="s">
        <v>609</v>
      </c>
    </row>
    <row r="20" spans="1:2" ht="45" x14ac:dyDescent="0.25">
      <c r="A20" s="37" t="s">
        <v>620</v>
      </c>
      <c r="B20" s="40" t="s">
        <v>557</v>
      </c>
    </row>
    <row r="21" spans="1:2" ht="63.75" customHeight="1" x14ac:dyDescent="0.25">
      <c r="A21" s="35" t="s">
        <v>418</v>
      </c>
      <c r="B21" s="41" t="s">
        <v>558</v>
      </c>
    </row>
    <row r="22" spans="1:2" ht="78" customHeight="1" x14ac:dyDescent="0.25">
      <c r="A22" s="37" t="s">
        <v>419</v>
      </c>
      <c r="B22" s="40" t="s">
        <v>642</v>
      </c>
    </row>
    <row r="23" spans="1:2" ht="47.25" customHeight="1" x14ac:dyDescent="0.25">
      <c r="A23" s="35" t="s">
        <v>400</v>
      </c>
      <c r="B23" s="41" t="s">
        <v>477</v>
      </c>
    </row>
    <row r="24" spans="1:2" ht="75" x14ac:dyDescent="0.25">
      <c r="A24" s="123" t="s">
        <v>420</v>
      </c>
      <c r="B24" s="124" t="s">
        <v>559</v>
      </c>
    </row>
    <row r="25" spans="1:2" ht="152.25" customHeight="1" x14ac:dyDescent="0.25">
      <c r="A25" s="121" t="s">
        <v>421</v>
      </c>
      <c r="B25" s="122" t="s">
        <v>622</v>
      </c>
    </row>
    <row r="26" spans="1:2" s="89" customFormat="1" ht="61.5" customHeight="1" x14ac:dyDescent="0.25">
      <c r="A26" s="123" t="s">
        <v>475</v>
      </c>
      <c r="B26" s="124" t="s">
        <v>623</v>
      </c>
    </row>
    <row r="27" spans="1:2" s="89" customFormat="1" ht="60" x14ac:dyDescent="0.25">
      <c r="A27" s="121" t="s">
        <v>566</v>
      </c>
      <c r="B27" s="122" t="s">
        <v>560</v>
      </c>
    </row>
    <row r="28" spans="1:2" ht="75" x14ac:dyDescent="0.25">
      <c r="A28" s="123" t="s">
        <v>456</v>
      </c>
      <c r="B28" s="124" t="s">
        <v>509</v>
      </c>
    </row>
    <row r="29" spans="1:2" ht="90" x14ac:dyDescent="0.25">
      <c r="A29" s="125" t="s">
        <v>448</v>
      </c>
      <c r="B29" s="122" t="s">
        <v>592</v>
      </c>
    </row>
    <row r="30" spans="1:2" s="89" customFormat="1" ht="47.25" customHeight="1" x14ac:dyDescent="0.25">
      <c r="A30" s="123" t="s">
        <v>492</v>
      </c>
      <c r="B30" s="124" t="s">
        <v>624</v>
      </c>
    </row>
    <row r="31" spans="1:2" ht="105" x14ac:dyDescent="0.25">
      <c r="A31" s="121" t="s">
        <v>449</v>
      </c>
      <c r="B31" s="122" t="s">
        <v>478</v>
      </c>
    </row>
    <row r="32" spans="1:2" ht="76.5" customHeight="1" x14ac:dyDescent="0.25">
      <c r="A32" s="123" t="s">
        <v>424</v>
      </c>
      <c r="B32" s="124" t="s">
        <v>506</v>
      </c>
    </row>
    <row r="33" spans="1:2" s="89" customFormat="1" ht="91.5" customHeight="1" x14ac:dyDescent="0.25">
      <c r="A33" s="121" t="s">
        <v>425</v>
      </c>
      <c r="B33" s="122" t="s">
        <v>593</v>
      </c>
    </row>
    <row r="34" spans="1:2" s="89" customFormat="1" ht="45" x14ac:dyDescent="0.25">
      <c r="A34" s="123" t="s">
        <v>507</v>
      </c>
      <c r="B34" s="124" t="s">
        <v>607</v>
      </c>
    </row>
    <row r="35" spans="1:2" s="89" customFormat="1" ht="60" x14ac:dyDescent="0.25">
      <c r="A35" s="121" t="s">
        <v>426</v>
      </c>
      <c r="B35" s="122" t="s">
        <v>594</v>
      </c>
    </row>
    <row r="36" spans="1:2" s="89" customFormat="1" ht="60" x14ac:dyDescent="0.25">
      <c r="A36" s="123" t="s">
        <v>427</v>
      </c>
      <c r="B36" s="124" t="s">
        <v>152</v>
      </c>
    </row>
    <row r="37" spans="1:2" s="89" customFormat="1" ht="60" x14ac:dyDescent="0.25">
      <c r="A37" s="121" t="s">
        <v>474</v>
      </c>
      <c r="B37" s="122" t="s">
        <v>433</v>
      </c>
    </row>
    <row r="38" spans="1:2" s="89" customFormat="1" ht="77.25" customHeight="1" x14ac:dyDescent="0.25">
      <c r="A38" s="123" t="s">
        <v>428</v>
      </c>
      <c r="B38" s="124" t="s">
        <v>625</v>
      </c>
    </row>
    <row r="39" spans="1:2" s="89" customFormat="1" ht="30" customHeight="1" x14ac:dyDescent="0.25">
      <c r="A39" s="121" t="s">
        <v>422</v>
      </c>
      <c r="B39" s="122" t="s">
        <v>595</v>
      </c>
    </row>
    <row r="40" spans="1:2" s="89" customFormat="1" ht="65.25" customHeight="1" x14ac:dyDescent="0.25">
      <c r="A40" s="123" t="s">
        <v>423</v>
      </c>
      <c r="B40" s="124" t="s">
        <v>443</v>
      </c>
    </row>
    <row r="41" spans="1:2" ht="90" x14ac:dyDescent="0.25">
      <c r="A41" s="121" t="s">
        <v>653</v>
      </c>
      <c r="B41" s="122" t="s">
        <v>655</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110"/>
  <sheetViews>
    <sheetView zoomScale="120" zoomScaleNormal="120" workbookViewId="0">
      <pane ySplit="3" topLeftCell="A82" activePane="bottomLeft" state="frozen"/>
      <selection activeCell="F108" sqref="F108"/>
      <selection pane="bottomLeft" activeCell="A2" sqref="A2:XFD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618" t="s">
        <v>393</v>
      </c>
      <c r="B1" s="619"/>
      <c r="C1" s="619"/>
      <c r="D1" s="619"/>
      <c r="E1" s="619"/>
      <c r="F1" s="619"/>
      <c r="G1" s="619"/>
      <c r="H1" s="619"/>
      <c r="I1" s="619"/>
      <c r="J1" s="620"/>
      <c r="K1" s="621"/>
      <c r="M1" s="622"/>
      <c r="N1" s="622"/>
      <c r="O1" s="622"/>
      <c r="P1" s="622"/>
      <c r="Q1" s="622"/>
      <c r="R1" s="622"/>
      <c r="S1" s="622"/>
      <c r="T1" s="622"/>
      <c r="U1" s="622"/>
      <c r="V1" s="622"/>
      <c r="W1" s="622"/>
    </row>
    <row r="2" spans="1:23" s="156" customFormat="1" ht="42.6" customHeight="1" x14ac:dyDescent="0.25">
      <c r="A2" s="140" t="s">
        <v>656</v>
      </c>
      <c r="B2" s="502"/>
      <c r="C2" s="623" t="s">
        <v>0</v>
      </c>
      <c r="D2" s="624"/>
      <c r="E2" s="623" t="s">
        <v>2</v>
      </c>
      <c r="F2" s="624"/>
      <c r="G2" s="623" t="s">
        <v>1</v>
      </c>
      <c r="H2" s="624"/>
      <c r="I2" s="623" t="s">
        <v>3</v>
      </c>
      <c r="J2" s="625"/>
      <c r="K2" s="503" t="s">
        <v>4</v>
      </c>
      <c r="N2" s="38"/>
      <c r="O2" s="38"/>
      <c r="P2" s="38"/>
      <c r="Q2" s="38"/>
      <c r="R2" s="38"/>
      <c r="S2" s="38"/>
      <c r="T2" s="38"/>
      <c r="U2" s="38"/>
      <c r="V2" s="38"/>
      <c r="W2" s="38"/>
    </row>
    <row r="3" spans="1:23" s="4" customFormat="1" ht="13.5" customHeight="1" thickBot="1" x14ac:dyDescent="0.25">
      <c r="A3" s="57"/>
      <c r="B3" s="92"/>
      <c r="C3" s="93" t="s">
        <v>7</v>
      </c>
      <c r="D3" s="93" t="s">
        <v>8</v>
      </c>
      <c r="E3" s="93" t="s">
        <v>7</v>
      </c>
      <c r="F3" s="93" t="s">
        <v>8</v>
      </c>
      <c r="G3" s="93" t="s">
        <v>7</v>
      </c>
      <c r="H3" s="93" t="s">
        <v>8</v>
      </c>
      <c r="I3" s="93" t="s">
        <v>7</v>
      </c>
      <c r="J3" s="93" t="s">
        <v>8</v>
      </c>
      <c r="K3" s="94"/>
      <c r="M3" s="32"/>
    </row>
    <row r="4" spans="1:23" s="5" customFormat="1" ht="15" customHeight="1" x14ac:dyDescent="0.2">
      <c r="A4" s="85" t="s">
        <v>657</v>
      </c>
      <c r="B4" s="606"/>
      <c r="C4" s="607"/>
      <c r="D4" s="607"/>
      <c r="E4" s="607"/>
      <c r="F4" s="607"/>
      <c r="G4" s="607"/>
      <c r="H4" s="607"/>
      <c r="I4" s="607"/>
      <c r="J4" s="607"/>
      <c r="K4" s="608"/>
      <c r="M4" s="32"/>
    </row>
    <row r="5" spans="1:23" s="2" customFormat="1" x14ac:dyDescent="0.2">
      <c r="A5" s="95" t="s">
        <v>523</v>
      </c>
      <c r="B5" s="96" t="s">
        <v>522</v>
      </c>
      <c r="C5" s="603"/>
      <c r="D5" s="604"/>
      <c r="E5" s="604"/>
      <c r="F5" s="604"/>
      <c r="G5" s="604"/>
      <c r="H5" s="604"/>
      <c r="I5" s="604"/>
      <c r="J5" s="604"/>
      <c r="K5" s="605"/>
    </row>
    <row r="6" spans="1:23" x14ac:dyDescent="0.2">
      <c r="A6" s="72" t="s">
        <v>537</v>
      </c>
      <c r="B6" s="97" t="s">
        <v>524</v>
      </c>
      <c r="C6" s="8"/>
      <c r="D6" s="8"/>
      <c r="E6" s="58"/>
      <c r="F6" s="58"/>
      <c r="G6" s="58"/>
      <c r="H6" s="58"/>
      <c r="I6" s="58"/>
      <c r="J6" s="58"/>
      <c r="K6" s="60">
        <f t="shared" ref="K6:K17" si="0">C6+E6+G6+I6</f>
        <v>0</v>
      </c>
    </row>
    <row r="7" spans="1:23" x14ac:dyDescent="0.2">
      <c r="A7" s="72" t="s">
        <v>538</v>
      </c>
      <c r="B7" s="97" t="s">
        <v>525</v>
      </c>
      <c r="C7" s="8"/>
      <c r="D7" s="8"/>
      <c r="E7" s="58"/>
      <c r="F7" s="58"/>
      <c r="G7" s="58"/>
      <c r="H7" s="58"/>
      <c r="I7" s="58"/>
      <c r="J7" s="61"/>
      <c r="K7" s="60">
        <f t="shared" si="0"/>
        <v>0</v>
      </c>
    </row>
    <row r="8" spans="1:23" x14ac:dyDescent="0.2">
      <c r="A8" s="72" t="s">
        <v>539</v>
      </c>
      <c r="B8" s="97" t="s">
        <v>526</v>
      </c>
      <c r="C8" s="8"/>
      <c r="D8" s="8"/>
      <c r="E8" s="58"/>
      <c r="F8" s="58"/>
      <c r="G8" s="58"/>
      <c r="H8" s="58"/>
      <c r="I8" s="58"/>
      <c r="J8" s="61"/>
      <c r="K8" s="60">
        <f t="shared" si="0"/>
        <v>0</v>
      </c>
    </row>
    <row r="9" spans="1:23" x14ac:dyDescent="0.2">
      <c r="A9" s="72" t="s">
        <v>540</v>
      </c>
      <c r="B9" s="97" t="s">
        <v>527</v>
      </c>
      <c r="C9" s="8"/>
      <c r="D9" s="8"/>
      <c r="E9" s="8"/>
      <c r="F9" s="8"/>
      <c r="G9" s="8"/>
      <c r="H9" s="8"/>
      <c r="I9" s="8"/>
      <c r="J9" s="52"/>
      <c r="K9" s="13">
        <f t="shared" si="0"/>
        <v>0</v>
      </c>
    </row>
    <row r="10" spans="1:23" x14ac:dyDescent="0.2">
      <c r="A10" s="72" t="s">
        <v>541</v>
      </c>
      <c r="B10" s="97" t="s">
        <v>528</v>
      </c>
      <c r="C10" s="8"/>
      <c r="D10" s="8"/>
      <c r="E10" s="8"/>
      <c r="F10" s="8"/>
      <c r="G10" s="8"/>
      <c r="H10" s="8"/>
      <c r="I10" s="8"/>
      <c r="J10" s="52"/>
      <c r="K10" s="13">
        <f t="shared" si="0"/>
        <v>0</v>
      </c>
    </row>
    <row r="11" spans="1:23" x14ac:dyDescent="0.2">
      <c r="A11" s="72" t="s">
        <v>542</v>
      </c>
      <c r="B11" s="97" t="s">
        <v>529</v>
      </c>
      <c r="C11" s="8">
        <v>1</v>
      </c>
      <c r="D11" s="8"/>
      <c r="E11" s="8"/>
      <c r="F11" s="8"/>
      <c r="G11" s="8">
        <v>1</v>
      </c>
      <c r="H11" s="8"/>
      <c r="I11" s="8">
        <v>8</v>
      </c>
      <c r="J11" s="52">
        <v>8</v>
      </c>
      <c r="K11" s="13">
        <f>C11+E11+G11+I11</f>
        <v>10</v>
      </c>
    </row>
    <row r="12" spans="1:23" x14ac:dyDescent="0.2">
      <c r="A12" s="72" t="s">
        <v>536</v>
      </c>
      <c r="B12" s="97" t="s">
        <v>530</v>
      </c>
      <c r="C12" s="8"/>
      <c r="D12" s="8"/>
      <c r="E12" s="8"/>
      <c r="F12" s="8"/>
      <c r="G12" s="8"/>
      <c r="H12" s="8"/>
      <c r="I12" s="8"/>
      <c r="J12" s="52"/>
      <c r="K12" s="13">
        <f t="shared" si="0"/>
        <v>0</v>
      </c>
    </row>
    <row r="13" spans="1:23" x14ac:dyDescent="0.2">
      <c r="A13" s="72" t="s">
        <v>543</v>
      </c>
      <c r="B13" s="97" t="s">
        <v>531</v>
      </c>
      <c r="C13" s="8">
        <v>3</v>
      </c>
      <c r="D13" s="8"/>
      <c r="E13" s="8"/>
      <c r="F13" s="8"/>
      <c r="G13" s="8">
        <v>4</v>
      </c>
      <c r="H13" s="8">
        <v>2</v>
      </c>
      <c r="I13" s="8">
        <v>5</v>
      </c>
      <c r="J13" s="52">
        <v>5</v>
      </c>
      <c r="K13" s="13">
        <f t="shared" si="0"/>
        <v>12</v>
      </c>
    </row>
    <row r="14" spans="1:23" x14ac:dyDescent="0.2">
      <c r="A14" s="72" t="s">
        <v>544</v>
      </c>
      <c r="B14" s="97" t="s">
        <v>532</v>
      </c>
      <c r="C14" s="8">
        <v>7</v>
      </c>
      <c r="D14" s="8">
        <v>2</v>
      </c>
      <c r="E14" s="8"/>
      <c r="F14" s="8"/>
      <c r="G14" s="8">
        <v>9</v>
      </c>
      <c r="H14" s="8">
        <v>1</v>
      </c>
      <c r="I14" s="8">
        <v>15</v>
      </c>
      <c r="J14" s="52">
        <v>15</v>
      </c>
      <c r="K14" s="13">
        <f t="shared" si="0"/>
        <v>31</v>
      </c>
    </row>
    <row r="15" spans="1:23" ht="12.75" customHeight="1" x14ac:dyDescent="0.2">
      <c r="A15" s="72" t="s">
        <v>545</v>
      </c>
      <c r="B15" s="97" t="s">
        <v>533</v>
      </c>
      <c r="C15" s="8"/>
      <c r="D15" s="8"/>
      <c r="E15" s="8"/>
      <c r="F15" s="8"/>
      <c r="G15" s="8"/>
      <c r="H15" s="8"/>
      <c r="I15" s="8"/>
      <c r="J15" s="52"/>
      <c r="K15" s="13">
        <f t="shared" si="0"/>
        <v>0</v>
      </c>
    </row>
    <row r="16" spans="1:23" x14ac:dyDescent="0.2">
      <c r="A16" s="72" t="s">
        <v>535</v>
      </c>
      <c r="B16" s="97" t="s">
        <v>534</v>
      </c>
      <c r="C16" s="8"/>
      <c r="D16" s="8"/>
      <c r="E16" s="8"/>
      <c r="F16" s="8"/>
      <c r="G16" s="8"/>
      <c r="H16" s="8"/>
      <c r="I16" s="8"/>
      <c r="J16" s="52"/>
      <c r="K16" s="13">
        <f t="shared" si="0"/>
        <v>0</v>
      </c>
    </row>
    <row r="17" spans="1:11" x14ac:dyDescent="0.2">
      <c r="A17" s="98" t="s">
        <v>658</v>
      </c>
      <c r="B17" s="99" t="s">
        <v>94</v>
      </c>
      <c r="C17" s="9">
        <f t="shared" ref="C17:J17" si="1">SUM(C6:C16)</f>
        <v>11</v>
      </c>
      <c r="D17" s="9">
        <f t="shared" si="1"/>
        <v>2</v>
      </c>
      <c r="E17" s="9">
        <f t="shared" si="1"/>
        <v>0</v>
      </c>
      <c r="F17" s="9">
        <f t="shared" si="1"/>
        <v>0</v>
      </c>
      <c r="G17" s="9">
        <f t="shared" si="1"/>
        <v>14</v>
      </c>
      <c r="H17" s="9">
        <f t="shared" si="1"/>
        <v>3</v>
      </c>
      <c r="I17" s="9">
        <f t="shared" si="1"/>
        <v>28</v>
      </c>
      <c r="J17" s="9">
        <f t="shared" si="1"/>
        <v>28</v>
      </c>
      <c r="K17" s="13">
        <f t="shared" si="0"/>
        <v>53</v>
      </c>
    </row>
    <row r="18" spans="1:11" s="5" customFormat="1" x14ac:dyDescent="0.2">
      <c r="A18" s="74" t="s">
        <v>659</v>
      </c>
      <c r="B18" s="100"/>
      <c r="C18" s="129"/>
      <c r="D18" s="130"/>
      <c r="E18" s="130"/>
      <c r="F18" s="130"/>
      <c r="G18" s="130"/>
      <c r="H18" s="130"/>
      <c r="I18" s="130"/>
      <c r="J18" s="130"/>
      <c r="K18" s="131"/>
    </row>
    <row r="19" spans="1:11" s="2" customFormat="1" x14ac:dyDescent="0.2">
      <c r="A19" s="95" t="s">
        <v>523</v>
      </c>
      <c r="B19" s="96" t="s">
        <v>522</v>
      </c>
      <c r="C19" s="132"/>
      <c r="D19" s="133"/>
      <c r="E19" s="133"/>
      <c r="F19" s="133"/>
      <c r="G19" s="133"/>
      <c r="H19" s="133"/>
      <c r="I19" s="133"/>
      <c r="J19" s="133"/>
      <c r="K19" s="134"/>
    </row>
    <row r="20" spans="1:11" x14ac:dyDescent="0.2">
      <c r="A20" s="72" t="s">
        <v>537</v>
      </c>
      <c r="B20" s="97" t="s">
        <v>524</v>
      </c>
      <c r="C20" s="8"/>
      <c r="D20" s="8"/>
      <c r="E20" s="8"/>
      <c r="F20" s="8"/>
      <c r="G20" s="8"/>
      <c r="H20" s="8"/>
      <c r="I20" s="8"/>
      <c r="J20" s="52"/>
      <c r="K20" s="13">
        <f t="shared" ref="K20:K31" si="2">C20+E20+G20+I20</f>
        <v>0</v>
      </c>
    </row>
    <row r="21" spans="1:11" x14ac:dyDescent="0.2">
      <c r="A21" s="72" t="s">
        <v>538</v>
      </c>
      <c r="B21" s="97" t="s">
        <v>525</v>
      </c>
      <c r="C21" s="8"/>
      <c r="D21" s="8"/>
      <c r="E21" s="8"/>
      <c r="F21" s="8"/>
      <c r="G21" s="8"/>
      <c r="H21" s="8"/>
      <c r="I21" s="8"/>
      <c r="J21" s="52"/>
      <c r="K21" s="13">
        <f t="shared" si="2"/>
        <v>0</v>
      </c>
    </row>
    <row r="22" spans="1:11" x14ac:dyDescent="0.2">
      <c r="A22" s="72" t="s">
        <v>539</v>
      </c>
      <c r="B22" s="97" t="s">
        <v>526</v>
      </c>
      <c r="C22" s="8">
        <v>1</v>
      </c>
      <c r="D22" s="8"/>
      <c r="E22" s="8"/>
      <c r="F22" s="8"/>
      <c r="G22" s="8">
        <v>1</v>
      </c>
      <c r="H22" s="8"/>
      <c r="I22" s="8"/>
      <c r="J22" s="52"/>
      <c r="K22" s="13">
        <f t="shared" si="2"/>
        <v>2</v>
      </c>
    </row>
    <row r="23" spans="1:11" x14ac:dyDescent="0.2">
      <c r="A23" s="72" t="s">
        <v>540</v>
      </c>
      <c r="B23" s="97" t="s">
        <v>527</v>
      </c>
      <c r="C23" s="8"/>
      <c r="D23" s="8"/>
      <c r="E23" s="8"/>
      <c r="F23" s="8"/>
      <c r="G23" s="8"/>
      <c r="H23" s="8"/>
      <c r="I23" s="8"/>
      <c r="J23" s="52"/>
      <c r="K23" s="13">
        <f t="shared" si="2"/>
        <v>0</v>
      </c>
    </row>
    <row r="24" spans="1:11" x14ac:dyDescent="0.2">
      <c r="A24" s="72" t="s">
        <v>541</v>
      </c>
      <c r="B24" s="97" t="s">
        <v>528</v>
      </c>
      <c r="C24" s="8"/>
      <c r="D24" s="8"/>
      <c r="E24" s="8"/>
      <c r="F24" s="8"/>
      <c r="G24" s="8"/>
      <c r="H24" s="8"/>
      <c r="I24" s="8">
        <v>1</v>
      </c>
      <c r="J24" s="52">
        <v>1</v>
      </c>
      <c r="K24" s="13">
        <f t="shared" si="2"/>
        <v>1</v>
      </c>
    </row>
    <row r="25" spans="1:11" x14ac:dyDescent="0.2">
      <c r="A25" s="72" t="s">
        <v>542</v>
      </c>
      <c r="B25" s="97" t="s">
        <v>529</v>
      </c>
      <c r="C25" s="8">
        <v>1</v>
      </c>
      <c r="D25" s="8"/>
      <c r="E25" s="8"/>
      <c r="F25" s="8"/>
      <c r="G25" s="8"/>
      <c r="H25" s="8"/>
      <c r="I25" s="8">
        <v>6</v>
      </c>
      <c r="J25" s="52">
        <v>6</v>
      </c>
      <c r="K25" s="13">
        <f t="shared" si="2"/>
        <v>7</v>
      </c>
    </row>
    <row r="26" spans="1:11" x14ac:dyDescent="0.2">
      <c r="A26" s="72" t="s">
        <v>536</v>
      </c>
      <c r="B26" s="97" t="s">
        <v>530</v>
      </c>
      <c r="C26" s="8"/>
      <c r="D26" s="8"/>
      <c r="E26" s="8"/>
      <c r="F26" s="8"/>
      <c r="G26" s="8"/>
      <c r="H26" s="8"/>
      <c r="I26" s="8"/>
      <c r="J26" s="52"/>
      <c r="K26" s="13">
        <f t="shared" si="2"/>
        <v>0</v>
      </c>
    </row>
    <row r="27" spans="1:11" x14ac:dyDescent="0.2">
      <c r="A27" s="72" t="s">
        <v>543</v>
      </c>
      <c r="B27" s="97" t="s">
        <v>531</v>
      </c>
      <c r="C27" s="8">
        <v>4</v>
      </c>
      <c r="D27" s="8">
        <v>1</v>
      </c>
      <c r="E27" s="8"/>
      <c r="F27" s="8"/>
      <c r="G27" s="8">
        <v>4</v>
      </c>
      <c r="H27" s="8">
        <v>1</v>
      </c>
      <c r="I27" s="8">
        <v>6</v>
      </c>
      <c r="J27" s="52">
        <v>6</v>
      </c>
      <c r="K27" s="13">
        <f t="shared" si="2"/>
        <v>14</v>
      </c>
    </row>
    <row r="28" spans="1:11" x14ac:dyDescent="0.2">
      <c r="A28" s="72" t="s">
        <v>544</v>
      </c>
      <c r="B28" s="97" t="s">
        <v>532</v>
      </c>
      <c r="C28" s="8">
        <v>3</v>
      </c>
      <c r="D28" s="8">
        <v>3</v>
      </c>
      <c r="E28" s="8"/>
      <c r="F28" s="8"/>
      <c r="G28" s="8">
        <v>4</v>
      </c>
      <c r="H28" s="8">
        <v>1</v>
      </c>
      <c r="I28" s="8">
        <v>13</v>
      </c>
      <c r="J28" s="52">
        <v>13</v>
      </c>
      <c r="K28" s="13">
        <f t="shared" si="2"/>
        <v>20</v>
      </c>
    </row>
    <row r="29" spans="1:11" ht="12.75" customHeight="1" x14ac:dyDescent="0.2">
      <c r="A29" s="72" t="s">
        <v>545</v>
      </c>
      <c r="B29" s="97" t="s">
        <v>533</v>
      </c>
      <c r="C29" s="16"/>
      <c r="D29" s="16"/>
      <c r="E29" s="16"/>
      <c r="F29" s="16"/>
      <c r="G29" s="16"/>
      <c r="H29" s="16"/>
      <c r="I29" s="16"/>
      <c r="J29" s="53"/>
      <c r="K29" s="13">
        <f t="shared" si="2"/>
        <v>0</v>
      </c>
    </row>
    <row r="30" spans="1:11" x14ac:dyDescent="0.2">
      <c r="A30" s="72" t="s">
        <v>535</v>
      </c>
      <c r="B30" s="97" t="s">
        <v>534</v>
      </c>
      <c r="C30" s="16"/>
      <c r="D30" s="16"/>
      <c r="E30" s="16"/>
      <c r="F30" s="16"/>
      <c r="G30" s="16"/>
      <c r="H30" s="16"/>
      <c r="I30" s="16"/>
      <c r="J30" s="53"/>
      <c r="K30" s="13">
        <f t="shared" si="2"/>
        <v>0</v>
      </c>
    </row>
    <row r="31" spans="1:11" x14ac:dyDescent="0.2">
      <c r="A31" s="101" t="s">
        <v>660</v>
      </c>
      <c r="B31" s="102" t="s">
        <v>94</v>
      </c>
      <c r="C31" s="9">
        <f t="shared" ref="C31:J31" si="3">SUM(C20:C30)</f>
        <v>9</v>
      </c>
      <c r="D31" s="9">
        <f t="shared" si="3"/>
        <v>4</v>
      </c>
      <c r="E31" s="9">
        <f t="shared" si="3"/>
        <v>0</v>
      </c>
      <c r="F31" s="9">
        <f t="shared" si="3"/>
        <v>0</v>
      </c>
      <c r="G31" s="9">
        <f t="shared" si="3"/>
        <v>9</v>
      </c>
      <c r="H31" s="9">
        <f t="shared" si="3"/>
        <v>2</v>
      </c>
      <c r="I31" s="9">
        <f t="shared" si="3"/>
        <v>26</v>
      </c>
      <c r="J31" s="9">
        <f t="shared" si="3"/>
        <v>26</v>
      </c>
      <c r="K31" s="13">
        <f t="shared" si="2"/>
        <v>44</v>
      </c>
    </row>
    <row r="32" spans="1:11" s="5" customFormat="1" x14ac:dyDescent="0.2">
      <c r="A32" s="74" t="s">
        <v>661</v>
      </c>
      <c r="B32" s="100"/>
      <c r="C32" s="609"/>
      <c r="D32" s="610"/>
      <c r="E32" s="610"/>
      <c r="F32" s="610"/>
      <c r="G32" s="610"/>
      <c r="H32" s="610"/>
      <c r="I32" s="610"/>
      <c r="J32" s="610"/>
      <c r="K32" s="611"/>
    </row>
    <row r="33" spans="1:11" s="2" customFormat="1" x14ac:dyDescent="0.2">
      <c r="A33" s="95" t="s">
        <v>523</v>
      </c>
      <c r="B33" s="96" t="s">
        <v>522</v>
      </c>
      <c r="C33" s="612"/>
      <c r="D33" s="613"/>
      <c r="E33" s="613"/>
      <c r="F33" s="613"/>
      <c r="G33" s="613"/>
      <c r="H33" s="613"/>
      <c r="I33" s="613"/>
      <c r="J33" s="613"/>
      <c r="K33" s="614"/>
    </row>
    <row r="34" spans="1:11" x14ac:dyDescent="0.2">
      <c r="A34" s="72" t="s">
        <v>537</v>
      </c>
      <c r="B34" s="97" t="s">
        <v>524</v>
      </c>
      <c r="C34" s="8"/>
      <c r="D34" s="8"/>
      <c r="E34" s="8"/>
      <c r="F34" s="8"/>
      <c r="G34" s="8"/>
      <c r="H34" s="8"/>
      <c r="I34" s="8"/>
      <c r="J34" s="52"/>
      <c r="K34" s="13">
        <f t="shared" ref="K34:K45" si="4">C34+E34+G34+I34</f>
        <v>0</v>
      </c>
    </row>
    <row r="35" spans="1:11" x14ac:dyDescent="0.2">
      <c r="A35" s="72" t="s">
        <v>538</v>
      </c>
      <c r="B35" s="97" t="s">
        <v>525</v>
      </c>
      <c r="C35" s="8"/>
      <c r="D35" s="8"/>
      <c r="E35" s="8"/>
      <c r="F35" s="8"/>
      <c r="G35" s="8"/>
      <c r="H35" s="8"/>
      <c r="I35" s="8"/>
      <c r="J35" s="52"/>
      <c r="K35" s="13">
        <f t="shared" si="4"/>
        <v>0</v>
      </c>
    </row>
    <row r="36" spans="1:11" x14ac:dyDescent="0.2">
      <c r="A36" s="72" t="s">
        <v>539</v>
      </c>
      <c r="B36" s="97" t="s">
        <v>526</v>
      </c>
      <c r="C36" s="8"/>
      <c r="D36" s="8"/>
      <c r="E36" s="8"/>
      <c r="F36" s="8"/>
      <c r="G36" s="8"/>
      <c r="H36" s="8"/>
      <c r="I36" s="8"/>
      <c r="J36" s="52"/>
      <c r="K36" s="13">
        <f t="shared" si="4"/>
        <v>0</v>
      </c>
    </row>
    <row r="37" spans="1:11" x14ac:dyDescent="0.2">
      <c r="A37" s="72" t="s">
        <v>540</v>
      </c>
      <c r="B37" s="97" t="s">
        <v>527</v>
      </c>
      <c r="C37" s="8"/>
      <c r="D37" s="8"/>
      <c r="E37" s="8"/>
      <c r="F37" s="8"/>
      <c r="G37" s="8"/>
      <c r="H37" s="8"/>
      <c r="I37" s="8"/>
      <c r="J37" s="52"/>
      <c r="K37" s="13">
        <f t="shared" si="4"/>
        <v>0</v>
      </c>
    </row>
    <row r="38" spans="1:11" x14ac:dyDescent="0.2">
      <c r="A38" s="72" t="s">
        <v>541</v>
      </c>
      <c r="B38" s="97" t="s">
        <v>528</v>
      </c>
      <c r="C38" s="8">
        <v>8</v>
      </c>
      <c r="D38" s="8">
        <v>3</v>
      </c>
      <c r="E38" s="8"/>
      <c r="F38" s="8"/>
      <c r="G38" s="8">
        <v>8</v>
      </c>
      <c r="H38" s="8">
        <v>3</v>
      </c>
      <c r="I38" s="8">
        <v>7</v>
      </c>
      <c r="J38" s="52">
        <v>7</v>
      </c>
      <c r="K38" s="13">
        <f t="shared" si="4"/>
        <v>23</v>
      </c>
    </row>
    <row r="39" spans="1:11" x14ac:dyDescent="0.2">
      <c r="A39" s="72" t="s">
        <v>542</v>
      </c>
      <c r="B39" s="97" t="s">
        <v>529</v>
      </c>
      <c r="C39" s="8"/>
      <c r="D39" s="8"/>
      <c r="E39" s="8"/>
      <c r="F39" s="8"/>
      <c r="G39" s="8">
        <v>2</v>
      </c>
      <c r="H39" s="8"/>
      <c r="I39" s="8">
        <v>2</v>
      </c>
      <c r="J39" s="52">
        <v>2</v>
      </c>
      <c r="K39" s="13">
        <f t="shared" si="4"/>
        <v>4</v>
      </c>
    </row>
    <row r="40" spans="1:11" x14ac:dyDescent="0.2">
      <c r="A40" s="72" t="s">
        <v>536</v>
      </c>
      <c r="B40" s="97" t="s">
        <v>530</v>
      </c>
      <c r="C40" s="8">
        <v>4</v>
      </c>
      <c r="D40" s="8">
        <v>2</v>
      </c>
      <c r="E40" s="8"/>
      <c r="F40" s="8"/>
      <c r="G40" s="8">
        <v>2</v>
      </c>
      <c r="H40" s="8">
        <v>1</v>
      </c>
      <c r="I40" s="8">
        <v>1</v>
      </c>
      <c r="J40" s="52">
        <v>1</v>
      </c>
      <c r="K40" s="13">
        <f t="shared" si="4"/>
        <v>7</v>
      </c>
    </row>
    <row r="41" spans="1:11" x14ac:dyDescent="0.2">
      <c r="A41" s="72" t="s">
        <v>543</v>
      </c>
      <c r="B41" s="97" t="s">
        <v>531</v>
      </c>
      <c r="C41" s="8"/>
      <c r="D41" s="8"/>
      <c r="E41" s="8"/>
      <c r="F41" s="8"/>
      <c r="G41" s="8"/>
      <c r="H41" s="8"/>
      <c r="I41" s="8"/>
      <c r="J41" s="52"/>
      <c r="K41" s="13">
        <f t="shared" si="4"/>
        <v>0</v>
      </c>
    </row>
    <row r="42" spans="1:11" x14ac:dyDescent="0.2">
      <c r="A42" s="72" t="s">
        <v>544</v>
      </c>
      <c r="B42" s="97" t="s">
        <v>532</v>
      </c>
      <c r="C42" s="8"/>
      <c r="D42" s="8"/>
      <c r="E42" s="8"/>
      <c r="F42" s="8"/>
      <c r="G42" s="8"/>
      <c r="H42" s="8"/>
      <c r="I42" s="8"/>
      <c r="J42" s="52"/>
      <c r="K42" s="13">
        <f t="shared" si="4"/>
        <v>0</v>
      </c>
    </row>
    <row r="43" spans="1:11" ht="12.75" customHeight="1" x14ac:dyDescent="0.2">
      <c r="A43" s="72" t="s">
        <v>545</v>
      </c>
      <c r="B43" s="97" t="s">
        <v>533</v>
      </c>
      <c r="C43" s="62"/>
      <c r="D43" s="62"/>
      <c r="E43" s="62"/>
      <c r="F43" s="62"/>
      <c r="G43" s="62"/>
      <c r="H43" s="62"/>
      <c r="I43" s="62"/>
      <c r="J43" s="63"/>
      <c r="K43" s="60">
        <f t="shared" si="4"/>
        <v>0</v>
      </c>
    </row>
    <row r="44" spans="1:11" x14ac:dyDescent="0.2">
      <c r="A44" s="72" t="s">
        <v>535</v>
      </c>
      <c r="B44" s="97" t="s">
        <v>534</v>
      </c>
      <c r="C44" s="62"/>
      <c r="D44" s="62"/>
      <c r="E44" s="62"/>
      <c r="F44" s="62"/>
      <c r="G44" s="62"/>
      <c r="H44" s="62"/>
      <c r="I44" s="62"/>
      <c r="J44" s="63"/>
      <c r="K44" s="60">
        <f t="shared" si="4"/>
        <v>0</v>
      </c>
    </row>
    <row r="45" spans="1:11" x14ac:dyDescent="0.2">
      <c r="A45" s="101" t="s">
        <v>662</v>
      </c>
      <c r="B45" s="102" t="s">
        <v>94</v>
      </c>
      <c r="C45" s="69">
        <f t="shared" ref="C45:J45" si="5">SUM(C34:C44)</f>
        <v>12</v>
      </c>
      <c r="D45" s="69">
        <f t="shared" si="5"/>
        <v>5</v>
      </c>
      <c r="E45" s="69">
        <f t="shared" si="5"/>
        <v>0</v>
      </c>
      <c r="F45" s="69">
        <f t="shared" si="5"/>
        <v>0</v>
      </c>
      <c r="G45" s="69">
        <f t="shared" si="5"/>
        <v>12</v>
      </c>
      <c r="H45" s="69">
        <f t="shared" si="5"/>
        <v>4</v>
      </c>
      <c r="I45" s="69">
        <f t="shared" si="5"/>
        <v>10</v>
      </c>
      <c r="J45" s="69">
        <f t="shared" si="5"/>
        <v>10</v>
      </c>
      <c r="K45" s="60">
        <f t="shared" si="4"/>
        <v>34</v>
      </c>
    </row>
    <row r="46" spans="1:11" s="5" customFormat="1" x14ac:dyDescent="0.2">
      <c r="A46" s="74" t="s">
        <v>663</v>
      </c>
      <c r="B46" s="100"/>
      <c r="C46" s="615"/>
      <c r="D46" s="616"/>
      <c r="E46" s="616"/>
      <c r="F46" s="616"/>
      <c r="G46" s="616"/>
      <c r="H46" s="616"/>
      <c r="I46" s="616"/>
      <c r="J46" s="616"/>
      <c r="K46" s="617"/>
    </row>
    <row r="47" spans="1:11" s="2" customFormat="1" x14ac:dyDescent="0.2">
      <c r="A47" s="95" t="s">
        <v>523</v>
      </c>
      <c r="B47" s="96" t="s">
        <v>522</v>
      </c>
      <c r="C47" s="603"/>
      <c r="D47" s="604"/>
      <c r="E47" s="604"/>
      <c r="F47" s="604"/>
      <c r="G47" s="604"/>
      <c r="H47" s="604"/>
      <c r="I47" s="604"/>
      <c r="J47" s="604"/>
      <c r="K47" s="605"/>
    </row>
    <row r="48" spans="1:11" x14ac:dyDescent="0.2">
      <c r="A48" s="72" t="s">
        <v>537</v>
      </c>
      <c r="B48" s="97" t="s">
        <v>524</v>
      </c>
      <c r="C48" s="58"/>
      <c r="D48" s="58"/>
      <c r="E48" s="58"/>
      <c r="F48" s="58"/>
      <c r="G48" s="58"/>
      <c r="H48" s="58"/>
      <c r="I48" s="58"/>
      <c r="J48" s="61"/>
      <c r="K48" s="60">
        <f t="shared" ref="K48:K59" si="6">C48+E48+G48+I48</f>
        <v>0</v>
      </c>
    </row>
    <row r="49" spans="1:11" x14ac:dyDescent="0.2">
      <c r="A49" s="72" t="s">
        <v>538</v>
      </c>
      <c r="B49" s="97" t="s">
        <v>525</v>
      </c>
      <c r="C49" s="58"/>
      <c r="D49" s="58"/>
      <c r="E49" s="58"/>
      <c r="F49" s="58"/>
      <c r="G49" s="58"/>
      <c r="H49" s="58"/>
      <c r="I49" s="58"/>
      <c r="J49" s="61"/>
      <c r="K49" s="60">
        <f t="shared" si="6"/>
        <v>0</v>
      </c>
    </row>
    <row r="50" spans="1:11" x14ac:dyDescent="0.2">
      <c r="A50" s="72" t="s">
        <v>539</v>
      </c>
      <c r="B50" s="97" t="s">
        <v>526</v>
      </c>
      <c r="C50" s="58"/>
      <c r="D50" s="58"/>
      <c r="E50" s="58"/>
      <c r="F50" s="58"/>
      <c r="G50" s="58"/>
      <c r="H50" s="58"/>
      <c r="I50" s="58"/>
      <c r="J50" s="61"/>
      <c r="K50" s="60">
        <f t="shared" si="6"/>
        <v>0</v>
      </c>
    </row>
    <row r="51" spans="1:11" x14ac:dyDescent="0.2">
      <c r="A51" s="72" t="s">
        <v>540</v>
      </c>
      <c r="B51" s="97" t="s">
        <v>527</v>
      </c>
      <c r="C51" s="58"/>
      <c r="D51" s="58"/>
      <c r="E51" s="58"/>
      <c r="F51" s="58"/>
      <c r="G51" s="58"/>
      <c r="H51" s="58"/>
      <c r="I51" s="58"/>
      <c r="J51" s="61"/>
      <c r="K51" s="60">
        <f t="shared" si="6"/>
        <v>0</v>
      </c>
    </row>
    <row r="52" spans="1:11" x14ac:dyDescent="0.2">
      <c r="A52" s="72" t="s">
        <v>541</v>
      </c>
      <c r="B52" s="97" t="s">
        <v>528</v>
      </c>
      <c r="C52" s="58"/>
      <c r="D52" s="58"/>
      <c r="E52" s="58"/>
      <c r="F52" s="58"/>
      <c r="G52" s="58"/>
      <c r="H52" s="58"/>
      <c r="I52" s="58"/>
      <c r="J52" s="61"/>
      <c r="K52" s="60">
        <f t="shared" si="6"/>
        <v>0</v>
      </c>
    </row>
    <row r="53" spans="1:11" x14ac:dyDescent="0.2">
      <c r="A53" s="72" t="s">
        <v>542</v>
      </c>
      <c r="B53" s="97" t="s">
        <v>529</v>
      </c>
      <c r="C53" s="58"/>
      <c r="D53" s="58"/>
      <c r="E53" s="58"/>
      <c r="F53" s="58"/>
      <c r="G53" s="58"/>
      <c r="H53" s="58"/>
      <c r="I53" s="58"/>
      <c r="J53" s="61"/>
      <c r="K53" s="60">
        <f t="shared" si="6"/>
        <v>0</v>
      </c>
    </row>
    <row r="54" spans="1:11" x14ac:dyDescent="0.2">
      <c r="A54" s="72" t="s">
        <v>536</v>
      </c>
      <c r="B54" s="97" t="s">
        <v>530</v>
      </c>
      <c r="C54" s="58"/>
      <c r="D54" s="58"/>
      <c r="E54" s="58"/>
      <c r="F54" s="58"/>
      <c r="G54" s="58"/>
      <c r="H54" s="58"/>
      <c r="I54" s="58"/>
      <c r="J54" s="61"/>
      <c r="K54" s="60">
        <f t="shared" si="6"/>
        <v>0</v>
      </c>
    </row>
    <row r="55" spans="1:11" x14ac:dyDescent="0.2">
      <c r="A55" s="72" t="s">
        <v>543</v>
      </c>
      <c r="B55" s="97" t="s">
        <v>531</v>
      </c>
      <c r="C55" s="58"/>
      <c r="D55" s="58"/>
      <c r="E55" s="58"/>
      <c r="F55" s="58"/>
      <c r="G55" s="58">
        <v>2</v>
      </c>
      <c r="H55" s="58"/>
      <c r="I55" s="58"/>
      <c r="J55" s="61"/>
      <c r="K55" s="60">
        <f t="shared" si="6"/>
        <v>2</v>
      </c>
    </row>
    <row r="56" spans="1:11" x14ac:dyDescent="0.2">
      <c r="A56" s="72" t="s">
        <v>544</v>
      </c>
      <c r="B56" s="97" t="s">
        <v>532</v>
      </c>
      <c r="C56" s="58">
        <v>6</v>
      </c>
      <c r="D56" s="58">
        <v>2</v>
      </c>
      <c r="E56" s="58"/>
      <c r="F56" s="58"/>
      <c r="G56" s="58">
        <v>4</v>
      </c>
      <c r="H56" s="58">
        <v>1</v>
      </c>
      <c r="I56" s="58">
        <v>6</v>
      </c>
      <c r="J56" s="61">
        <v>5</v>
      </c>
      <c r="K56" s="60">
        <f t="shared" si="6"/>
        <v>16</v>
      </c>
    </row>
    <row r="57" spans="1:11" ht="12.75" customHeight="1" x14ac:dyDescent="0.2">
      <c r="A57" s="72" t="s">
        <v>545</v>
      </c>
      <c r="B57" s="97" t="s">
        <v>533</v>
      </c>
      <c r="C57" s="62"/>
      <c r="D57" s="62"/>
      <c r="E57" s="62"/>
      <c r="F57" s="62"/>
      <c r="G57" s="62"/>
      <c r="H57" s="62"/>
      <c r="I57" s="62"/>
      <c r="J57" s="63"/>
      <c r="K57" s="60">
        <f t="shared" si="6"/>
        <v>0</v>
      </c>
    </row>
    <row r="58" spans="1:11" x14ac:dyDescent="0.2">
      <c r="A58" s="72" t="s">
        <v>535</v>
      </c>
      <c r="B58" s="97" t="s">
        <v>534</v>
      </c>
      <c r="C58" s="62"/>
      <c r="D58" s="62"/>
      <c r="E58" s="62"/>
      <c r="F58" s="62"/>
      <c r="G58" s="62"/>
      <c r="H58" s="62"/>
      <c r="I58" s="62"/>
      <c r="J58" s="63"/>
      <c r="K58" s="60">
        <f t="shared" si="6"/>
        <v>0</v>
      </c>
    </row>
    <row r="59" spans="1:11" x14ac:dyDescent="0.2">
      <c r="A59" s="101" t="s">
        <v>664</v>
      </c>
      <c r="B59" s="102" t="s">
        <v>94</v>
      </c>
      <c r="C59" s="69">
        <f t="shared" ref="C59:J59" si="7">SUM(C48:C58)</f>
        <v>6</v>
      </c>
      <c r="D59" s="69">
        <f t="shared" si="7"/>
        <v>2</v>
      </c>
      <c r="E59" s="69">
        <f t="shared" si="7"/>
        <v>0</v>
      </c>
      <c r="F59" s="69">
        <f t="shared" si="7"/>
        <v>0</v>
      </c>
      <c r="G59" s="69">
        <f t="shared" si="7"/>
        <v>6</v>
      </c>
      <c r="H59" s="69">
        <f t="shared" si="7"/>
        <v>1</v>
      </c>
      <c r="I59" s="69">
        <f t="shared" si="7"/>
        <v>6</v>
      </c>
      <c r="J59" s="69">
        <f t="shared" si="7"/>
        <v>5</v>
      </c>
      <c r="K59" s="60">
        <f t="shared" si="6"/>
        <v>18</v>
      </c>
    </row>
    <row r="60" spans="1:11" s="5" customFormat="1" x14ac:dyDescent="0.2">
      <c r="A60" s="74" t="s">
        <v>665</v>
      </c>
      <c r="B60" s="100"/>
      <c r="C60" s="615"/>
      <c r="D60" s="616"/>
      <c r="E60" s="616"/>
      <c r="F60" s="616"/>
      <c r="G60" s="616"/>
      <c r="H60" s="616"/>
      <c r="I60" s="616"/>
      <c r="J60" s="616"/>
      <c r="K60" s="617"/>
    </row>
    <row r="61" spans="1:11" s="2" customFormat="1" x14ac:dyDescent="0.2">
      <c r="A61" s="95" t="s">
        <v>523</v>
      </c>
      <c r="B61" s="96" t="s">
        <v>522</v>
      </c>
      <c r="C61" s="603"/>
      <c r="D61" s="604"/>
      <c r="E61" s="604"/>
      <c r="F61" s="604"/>
      <c r="G61" s="604"/>
      <c r="H61" s="604"/>
      <c r="I61" s="604"/>
      <c r="J61" s="604"/>
      <c r="K61" s="605"/>
    </row>
    <row r="62" spans="1:11" x14ac:dyDescent="0.2">
      <c r="A62" s="72" t="s">
        <v>537</v>
      </c>
      <c r="B62" s="97" t="s">
        <v>524</v>
      </c>
      <c r="C62" s="58"/>
      <c r="D62" s="58"/>
      <c r="E62" s="58"/>
      <c r="F62" s="58"/>
      <c r="G62" s="58"/>
      <c r="H62" s="58"/>
      <c r="I62" s="58"/>
      <c r="J62" s="61"/>
      <c r="K62" s="60">
        <f t="shared" ref="K62:K73" si="8">C62+E62+G62+I62</f>
        <v>0</v>
      </c>
    </row>
    <row r="63" spans="1:11" x14ac:dyDescent="0.2">
      <c r="A63" s="72" t="s">
        <v>538</v>
      </c>
      <c r="B63" s="97" t="s">
        <v>525</v>
      </c>
      <c r="C63" s="58"/>
      <c r="D63" s="58"/>
      <c r="E63" s="58"/>
      <c r="F63" s="58"/>
      <c r="G63" s="58"/>
      <c r="H63" s="58"/>
      <c r="I63" s="58"/>
      <c r="J63" s="61"/>
      <c r="K63" s="60">
        <f t="shared" si="8"/>
        <v>0</v>
      </c>
    </row>
    <row r="64" spans="1:11" x14ac:dyDescent="0.2">
      <c r="A64" s="72" t="s">
        <v>539</v>
      </c>
      <c r="B64" s="97" t="s">
        <v>526</v>
      </c>
      <c r="C64" s="58"/>
      <c r="D64" s="58"/>
      <c r="E64" s="58"/>
      <c r="F64" s="58"/>
      <c r="G64" s="58"/>
      <c r="H64" s="58"/>
      <c r="I64" s="58"/>
      <c r="J64" s="61"/>
      <c r="K64" s="60">
        <f t="shared" si="8"/>
        <v>0</v>
      </c>
    </row>
    <row r="65" spans="1:11" x14ac:dyDescent="0.2">
      <c r="A65" s="72" t="s">
        <v>540</v>
      </c>
      <c r="B65" s="97" t="s">
        <v>527</v>
      </c>
      <c r="C65" s="58">
        <v>4</v>
      </c>
      <c r="D65" s="58"/>
      <c r="E65" s="58"/>
      <c r="F65" s="58"/>
      <c r="G65" s="58">
        <v>4</v>
      </c>
      <c r="H65" s="58"/>
      <c r="I65" s="58">
        <v>1</v>
      </c>
      <c r="J65" s="61"/>
      <c r="K65" s="60">
        <f t="shared" si="8"/>
        <v>9</v>
      </c>
    </row>
    <row r="66" spans="1:11" x14ac:dyDescent="0.2">
      <c r="A66" s="72" t="s">
        <v>541</v>
      </c>
      <c r="B66" s="97" t="s">
        <v>528</v>
      </c>
      <c r="C66" s="58"/>
      <c r="D66" s="58"/>
      <c r="E66" s="58"/>
      <c r="F66" s="58"/>
      <c r="G66" s="58"/>
      <c r="H66" s="58"/>
      <c r="I66" s="58"/>
      <c r="J66" s="61"/>
      <c r="K66" s="60">
        <f t="shared" si="8"/>
        <v>0</v>
      </c>
    </row>
    <row r="67" spans="1:11" x14ac:dyDescent="0.2">
      <c r="A67" s="72" t="s">
        <v>542</v>
      </c>
      <c r="B67" s="97" t="s">
        <v>529</v>
      </c>
      <c r="C67" s="58"/>
      <c r="D67" s="58"/>
      <c r="E67" s="58"/>
      <c r="F67" s="58"/>
      <c r="G67" s="58"/>
      <c r="H67" s="58"/>
      <c r="I67" s="58"/>
      <c r="J67" s="61"/>
      <c r="K67" s="60">
        <f t="shared" si="8"/>
        <v>0</v>
      </c>
    </row>
    <row r="68" spans="1:11" x14ac:dyDescent="0.2">
      <c r="A68" s="72" t="s">
        <v>536</v>
      </c>
      <c r="B68" s="97" t="s">
        <v>530</v>
      </c>
      <c r="C68" s="58"/>
      <c r="D68" s="58"/>
      <c r="E68" s="58"/>
      <c r="F68" s="58"/>
      <c r="G68" s="58"/>
      <c r="H68" s="58"/>
      <c r="I68" s="58"/>
      <c r="J68" s="61"/>
      <c r="K68" s="60">
        <f t="shared" si="8"/>
        <v>0</v>
      </c>
    </row>
    <row r="69" spans="1:11" x14ac:dyDescent="0.2">
      <c r="A69" s="72" t="s">
        <v>543</v>
      </c>
      <c r="B69" s="97" t="s">
        <v>531</v>
      </c>
      <c r="C69" s="58"/>
      <c r="D69" s="58"/>
      <c r="E69" s="58"/>
      <c r="F69" s="58"/>
      <c r="G69" s="58"/>
      <c r="H69" s="58"/>
      <c r="I69" s="58"/>
      <c r="J69" s="61"/>
      <c r="K69" s="60">
        <f t="shared" si="8"/>
        <v>0</v>
      </c>
    </row>
    <row r="70" spans="1:11" x14ac:dyDescent="0.2">
      <c r="A70" s="72" t="s">
        <v>544</v>
      </c>
      <c r="B70" s="97" t="s">
        <v>532</v>
      </c>
      <c r="C70" s="58"/>
      <c r="D70" s="58"/>
      <c r="E70" s="58"/>
      <c r="F70" s="58"/>
      <c r="G70" s="58"/>
      <c r="H70" s="58"/>
      <c r="I70" s="58"/>
      <c r="J70" s="61"/>
      <c r="K70" s="60">
        <f t="shared" si="8"/>
        <v>0</v>
      </c>
    </row>
    <row r="71" spans="1:11" ht="12.75" customHeight="1" x14ac:dyDescent="0.2">
      <c r="A71" s="72" t="s">
        <v>545</v>
      </c>
      <c r="B71" s="97" t="s">
        <v>533</v>
      </c>
      <c r="C71" s="62"/>
      <c r="D71" s="62"/>
      <c r="E71" s="62"/>
      <c r="F71" s="62"/>
      <c r="G71" s="62"/>
      <c r="H71" s="62"/>
      <c r="I71" s="62"/>
      <c r="J71" s="63"/>
      <c r="K71" s="60">
        <f t="shared" si="8"/>
        <v>0</v>
      </c>
    </row>
    <row r="72" spans="1:11" x14ac:dyDescent="0.2">
      <c r="A72" s="72" t="s">
        <v>535</v>
      </c>
      <c r="B72" s="97" t="s">
        <v>534</v>
      </c>
      <c r="C72" s="62"/>
      <c r="D72" s="62"/>
      <c r="E72" s="62"/>
      <c r="F72" s="62"/>
      <c r="G72" s="62"/>
      <c r="H72" s="62"/>
      <c r="I72" s="62"/>
      <c r="J72" s="63"/>
      <c r="K72" s="60">
        <f t="shared" si="8"/>
        <v>0</v>
      </c>
    </row>
    <row r="73" spans="1:11" x14ac:dyDescent="0.2">
      <c r="A73" s="101" t="s">
        <v>666</v>
      </c>
      <c r="B73" s="102" t="s">
        <v>94</v>
      </c>
      <c r="C73" s="69">
        <f t="shared" ref="C73:J73" si="9">SUM(C62:C72)</f>
        <v>4</v>
      </c>
      <c r="D73" s="69">
        <f t="shared" si="9"/>
        <v>0</v>
      </c>
      <c r="E73" s="69">
        <f t="shared" si="9"/>
        <v>0</v>
      </c>
      <c r="F73" s="69">
        <f t="shared" si="9"/>
        <v>0</v>
      </c>
      <c r="G73" s="69">
        <f t="shared" si="9"/>
        <v>4</v>
      </c>
      <c r="H73" s="69">
        <f t="shared" si="9"/>
        <v>0</v>
      </c>
      <c r="I73" s="69">
        <f t="shared" si="9"/>
        <v>1</v>
      </c>
      <c r="J73" s="69">
        <f t="shared" si="9"/>
        <v>0</v>
      </c>
      <c r="K73" s="60">
        <f t="shared" si="8"/>
        <v>9</v>
      </c>
    </row>
    <row r="74" spans="1:11" s="5" customFormat="1" x14ac:dyDescent="0.2">
      <c r="A74" s="74" t="s">
        <v>667</v>
      </c>
      <c r="B74" s="100"/>
      <c r="C74" s="615"/>
      <c r="D74" s="616"/>
      <c r="E74" s="616"/>
      <c r="F74" s="616"/>
      <c r="G74" s="616"/>
      <c r="H74" s="616"/>
      <c r="I74" s="616"/>
      <c r="J74" s="616"/>
      <c r="K74" s="617"/>
    </row>
    <row r="75" spans="1:11" s="2" customFormat="1" x14ac:dyDescent="0.2">
      <c r="A75" s="95" t="s">
        <v>523</v>
      </c>
      <c r="B75" s="96" t="s">
        <v>522</v>
      </c>
      <c r="C75" s="603"/>
      <c r="D75" s="604"/>
      <c r="E75" s="604"/>
      <c r="F75" s="604"/>
      <c r="G75" s="604"/>
      <c r="H75" s="604"/>
      <c r="I75" s="604"/>
      <c r="J75" s="604"/>
      <c r="K75" s="605"/>
    </row>
    <row r="76" spans="1:11" x14ac:dyDescent="0.2">
      <c r="A76" s="72" t="s">
        <v>537</v>
      </c>
      <c r="B76" s="97" t="s">
        <v>524</v>
      </c>
      <c r="C76" s="58"/>
      <c r="D76" s="58"/>
      <c r="E76" s="58"/>
      <c r="F76" s="58"/>
      <c r="G76" s="58"/>
      <c r="H76" s="58"/>
      <c r="I76" s="58"/>
      <c r="J76" s="61"/>
      <c r="K76" s="60">
        <f t="shared" ref="K76:K87" si="10">C76+E76+G76+I76</f>
        <v>0</v>
      </c>
    </row>
    <row r="77" spans="1:11" x14ac:dyDescent="0.2">
      <c r="A77" s="72" t="s">
        <v>538</v>
      </c>
      <c r="B77" s="97" t="s">
        <v>525</v>
      </c>
      <c r="C77" s="58">
        <v>3</v>
      </c>
      <c r="D77" s="58">
        <v>3</v>
      </c>
      <c r="E77" s="58"/>
      <c r="F77" s="58"/>
      <c r="G77" s="58"/>
      <c r="H77" s="58"/>
      <c r="I77" s="58"/>
      <c r="J77" s="61"/>
      <c r="K77" s="60">
        <f t="shared" si="10"/>
        <v>3</v>
      </c>
    </row>
    <row r="78" spans="1:11" x14ac:dyDescent="0.2">
      <c r="A78" s="72" t="s">
        <v>539</v>
      </c>
      <c r="B78" s="97" t="s">
        <v>526</v>
      </c>
      <c r="C78" s="58"/>
      <c r="D78" s="58"/>
      <c r="E78" s="58"/>
      <c r="F78" s="58"/>
      <c r="G78" s="58"/>
      <c r="H78" s="58"/>
      <c r="I78" s="58"/>
      <c r="J78" s="61"/>
      <c r="K78" s="60">
        <f t="shared" si="10"/>
        <v>0</v>
      </c>
    </row>
    <row r="79" spans="1:11" x14ac:dyDescent="0.2">
      <c r="A79" s="72" t="s">
        <v>540</v>
      </c>
      <c r="B79" s="97" t="s">
        <v>527</v>
      </c>
      <c r="C79" s="58"/>
      <c r="D79" s="58"/>
      <c r="E79" s="58"/>
      <c r="F79" s="58"/>
      <c r="G79" s="58"/>
      <c r="H79" s="58"/>
      <c r="I79" s="58"/>
      <c r="J79" s="61"/>
      <c r="K79" s="60">
        <f t="shared" si="10"/>
        <v>0</v>
      </c>
    </row>
    <row r="80" spans="1:11" x14ac:dyDescent="0.2">
      <c r="A80" s="72" t="s">
        <v>541</v>
      </c>
      <c r="B80" s="97" t="s">
        <v>528</v>
      </c>
      <c r="C80" s="58">
        <v>1</v>
      </c>
      <c r="D80" s="58">
        <v>1</v>
      </c>
      <c r="E80" s="58"/>
      <c r="F80" s="58"/>
      <c r="G80" s="58"/>
      <c r="H80" s="58"/>
      <c r="I80" s="58"/>
      <c r="J80" s="61"/>
      <c r="K80" s="60">
        <f t="shared" si="10"/>
        <v>1</v>
      </c>
    </row>
    <row r="81" spans="1:11" x14ac:dyDescent="0.2">
      <c r="A81" s="72" t="s">
        <v>542</v>
      </c>
      <c r="B81" s="97" t="s">
        <v>529</v>
      </c>
      <c r="C81" s="58"/>
      <c r="D81" s="58"/>
      <c r="E81" s="58"/>
      <c r="F81" s="58"/>
      <c r="G81" s="58"/>
      <c r="H81" s="58"/>
      <c r="I81" s="58"/>
      <c r="J81" s="61"/>
      <c r="K81" s="60">
        <f t="shared" si="10"/>
        <v>0</v>
      </c>
    </row>
    <row r="82" spans="1:11" x14ac:dyDescent="0.2">
      <c r="A82" s="72" t="s">
        <v>536</v>
      </c>
      <c r="B82" s="97" t="s">
        <v>530</v>
      </c>
      <c r="C82" s="58"/>
      <c r="D82" s="58"/>
      <c r="E82" s="58"/>
      <c r="F82" s="58"/>
      <c r="G82" s="58"/>
      <c r="H82" s="58"/>
      <c r="I82" s="58"/>
      <c r="J82" s="61"/>
      <c r="K82" s="60">
        <f t="shared" si="10"/>
        <v>0</v>
      </c>
    </row>
    <row r="83" spans="1:11" x14ac:dyDescent="0.2">
      <c r="A83" s="72" t="s">
        <v>543</v>
      </c>
      <c r="B83" s="97" t="s">
        <v>531</v>
      </c>
      <c r="C83" s="58"/>
      <c r="D83" s="58"/>
      <c r="E83" s="58"/>
      <c r="F83" s="58"/>
      <c r="G83" s="58">
        <v>1</v>
      </c>
      <c r="H83" s="58">
        <v>1</v>
      </c>
      <c r="I83" s="58"/>
      <c r="J83" s="61"/>
      <c r="K83" s="60">
        <f t="shared" si="10"/>
        <v>1</v>
      </c>
    </row>
    <row r="84" spans="1:11" x14ac:dyDescent="0.2">
      <c r="A84" s="72" t="s">
        <v>544</v>
      </c>
      <c r="B84" s="97" t="s">
        <v>532</v>
      </c>
      <c r="C84" s="58"/>
      <c r="D84" s="58"/>
      <c r="E84" s="58"/>
      <c r="F84" s="58"/>
      <c r="G84" s="58"/>
      <c r="H84" s="58"/>
      <c r="I84" s="58"/>
      <c r="J84" s="61"/>
      <c r="K84" s="60">
        <f t="shared" si="10"/>
        <v>0</v>
      </c>
    </row>
    <row r="85" spans="1:11" ht="12.75" customHeight="1" x14ac:dyDescent="0.2">
      <c r="A85" s="72" t="s">
        <v>545</v>
      </c>
      <c r="B85" s="97" t="s">
        <v>533</v>
      </c>
      <c r="C85" s="62"/>
      <c r="D85" s="62"/>
      <c r="E85" s="62"/>
      <c r="F85" s="62"/>
      <c r="G85" s="62"/>
      <c r="H85" s="62"/>
      <c r="I85" s="62"/>
      <c r="J85" s="63"/>
      <c r="K85" s="60">
        <f t="shared" si="10"/>
        <v>0</v>
      </c>
    </row>
    <row r="86" spans="1:11" x14ac:dyDescent="0.2">
      <c r="A86" s="72" t="s">
        <v>535</v>
      </c>
      <c r="B86" s="97" t="s">
        <v>534</v>
      </c>
      <c r="C86" s="62"/>
      <c r="D86" s="62"/>
      <c r="E86" s="62"/>
      <c r="F86" s="62"/>
      <c r="G86" s="62"/>
      <c r="H86" s="62"/>
      <c r="I86" s="62"/>
      <c r="J86" s="63"/>
      <c r="K86" s="60">
        <f t="shared" si="10"/>
        <v>0</v>
      </c>
    </row>
    <row r="87" spans="1:11" x14ac:dyDescent="0.2">
      <c r="A87" s="101" t="s">
        <v>668</v>
      </c>
      <c r="B87" s="102" t="s">
        <v>94</v>
      </c>
      <c r="C87" s="69">
        <f t="shared" ref="C87:J87" si="11">SUM(C76:C86)</f>
        <v>4</v>
      </c>
      <c r="D87" s="69">
        <f t="shared" si="11"/>
        <v>4</v>
      </c>
      <c r="E87" s="69">
        <f t="shared" si="11"/>
        <v>0</v>
      </c>
      <c r="F87" s="69">
        <f t="shared" si="11"/>
        <v>0</v>
      </c>
      <c r="G87" s="69">
        <f t="shared" si="11"/>
        <v>1</v>
      </c>
      <c r="H87" s="69">
        <f t="shared" si="11"/>
        <v>1</v>
      </c>
      <c r="I87" s="69">
        <f t="shared" si="11"/>
        <v>0</v>
      </c>
      <c r="J87" s="69">
        <f t="shared" si="11"/>
        <v>0</v>
      </c>
      <c r="K87" s="60">
        <f t="shared" si="10"/>
        <v>5</v>
      </c>
    </row>
    <row r="88" spans="1:11" x14ac:dyDescent="0.2">
      <c r="A88" s="74" t="s">
        <v>656</v>
      </c>
      <c r="B88" s="100"/>
      <c r="C88" s="615"/>
      <c r="D88" s="616"/>
      <c r="E88" s="616"/>
      <c r="F88" s="616"/>
      <c r="G88" s="616"/>
      <c r="H88" s="616"/>
      <c r="I88" s="616"/>
      <c r="J88" s="616"/>
      <c r="K88" s="617"/>
    </row>
    <row r="89" spans="1:11" x14ac:dyDescent="0.2">
      <c r="A89" s="95" t="s">
        <v>523</v>
      </c>
      <c r="B89" s="96" t="s">
        <v>522</v>
      </c>
      <c r="C89" s="603"/>
      <c r="D89" s="604"/>
      <c r="E89" s="604"/>
      <c r="F89" s="604"/>
      <c r="G89" s="604"/>
      <c r="H89" s="604"/>
      <c r="I89" s="604"/>
      <c r="J89" s="604"/>
      <c r="K89" s="605"/>
    </row>
    <row r="90" spans="1:11" x14ac:dyDescent="0.2">
      <c r="A90" s="72" t="s">
        <v>537</v>
      </c>
      <c r="B90" s="97" t="s">
        <v>524</v>
      </c>
      <c r="C90" s="58">
        <f t="shared" ref="C90:J101" si="12">SUM(C6,C76,C48,C34,C20,C62)</f>
        <v>0</v>
      </c>
      <c r="D90" s="58">
        <f t="shared" si="12"/>
        <v>0</v>
      </c>
      <c r="E90" s="58">
        <f t="shared" si="12"/>
        <v>0</v>
      </c>
      <c r="F90" s="58">
        <f t="shared" si="12"/>
        <v>0</v>
      </c>
      <c r="G90" s="58">
        <f t="shared" si="12"/>
        <v>0</v>
      </c>
      <c r="H90" s="58">
        <f t="shared" si="12"/>
        <v>0</v>
      </c>
      <c r="I90" s="58">
        <f t="shared" si="12"/>
        <v>0</v>
      </c>
      <c r="J90" s="58">
        <f t="shared" si="12"/>
        <v>0</v>
      </c>
      <c r="K90" s="60">
        <f t="shared" ref="K90:K101" si="13">C90+E90+G90+I90</f>
        <v>0</v>
      </c>
    </row>
    <row r="91" spans="1:11" x14ac:dyDescent="0.2">
      <c r="A91" s="72" t="s">
        <v>538</v>
      </c>
      <c r="B91" s="97" t="s">
        <v>525</v>
      </c>
      <c r="C91" s="58">
        <f t="shared" si="12"/>
        <v>3</v>
      </c>
      <c r="D91" s="58">
        <f t="shared" si="12"/>
        <v>3</v>
      </c>
      <c r="E91" s="58">
        <f t="shared" si="12"/>
        <v>0</v>
      </c>
      <c r="F91" s="58">
        <f t="shared" si="12"/>
        <v>0</v>
      </c>
      <c r="G91" s="58">
        <f t="shared" si="12"/>
        <v>0</v>
      </c>
      <c r="H91" s="58">
        <f t="shared" si="12"/>
        <v>0</v>
      </c>
      <c r="I91" s="58">
        <f t="shared" si="12"/>
        <v>0</v>
      </c>
      <c r="J91" s="58">
        <f t="shared" si="12"/>
        <v>0</v>
      </c>
      <c r="K91" s="60">
        <f t="shared" si="13"/>
        <v>3</v>
      </c>
    </row>
    <row r="92" spans="1:11" x14ac:dyDescent="0.2">
      <c r="A92" s="72" t="s">
        <v>539</v>
      </c>
      <c r="B92" s="97" t="s">
        <v>526</v>
      </c>
      <c r="C92" s="58">
        <f t="shared" si="12"/>
        <v>1</v>
      </c>
      <c r="D92" s="58">
        <f t="shared" si="12"/>
        <v>0</v>
      </c>
      <c r="E92" s="58">
        <f t="shared" si="12"/>
        <v>0</v>
      </c>
      <c r="F92" s="58">
        <f t="shared" si="12"/>
        <v>0</v>
      </c>
      <c r="G92" s="58">
        <f t="shared" si="12"/>
        <v>1</v>
      </c>
      <c r="H92" s="58">
        <f t="shared" si="12"/>
        <v>0</v>
      </c>
      <c r="I92" s="58">
        <f t="shared" si="12"/>
        <v>0</v>
      </c>
      <c r="J92" s="58">
        <f t="shared" si="12"/>
        <v>0</v>
      </c>
      <c r="K92" s="60">
        <f t="shared" si="13"/>
        <v>2</v>
      </c>
    </row>
    <row r="93" spans="1:11" x14ac:dyDescent="0.2">
      <c r="A93" s="72" t="s">
        <v>540</v>
      </c>
      <c r="B93" s="97" t="s">
        <v>527</v>
      </c>
      <c r="C93" s="58">
        <f t="shared" si="12"/>
        <v>4</v>
      </c>
      <c r="D93" s="58">
        <f t="shared" si="12"/>
        <v>0</v>
      </c>
      <c r="E93" s="58">
        <f t="shared" si="12"/>
        <v>0</v>
      </c>
      <c r="F93" s="58">
        <f t="shared" si="12"/>
        <v>0</v>
      </c>
      <c r="G93" s="58">
        <f t="shared" si="12"/>
        <v>4</v>
      </c>
      <c r="H93" s="58">
        <f t="shared" si="12"/>
        <v>0</v>
      </c>
      <c r="I93" s="58">
        <f t="shared" si="12"/>
        <v>1</v>
      </c>
      <c r="J93" s="58">
        <f t="shared" si="12"/>
        <v>0</v>
      </c>
      <c r="K93" s="60">
        <f>C93+E93+G93+I93</f>
        <v>9</v>
      </c>
    </row>
    <row r="94" spans="1:11" x14ac:dyDescent="0.2">
      <c r="A94" s="72" t="s">
        <v>541</v>
      </c>
      <c r="B94" s="97" t="s">
        <v>528</v>
      </c>
      <c r="C94" s="58">
        <f t="shared" si="12"/>
        <v>9</v>
      </c>
      <c r="D94" s="58">
        <f t="shared" si="12"/>
        <v>4</v>
      </c>
      <c r="E94" s="58">
        <f t="shared" si="12"/>
        <v>0</v>
      </c>
      <c r="F94" s="58">
        <f t="shared" si="12"/>
        <v>0</v>
      </c>
      <c r="G94" s="58">
        <f t="shared" si="12"/>
        <v>8</v>
      </c>
      <c r="H94" s="58">
        <f t="shared" si="12"/>
        <v>3</v>
      </c>
      <c r="I94" s="58">
        <f t="shared" si="12"/>
        <v>8</v>
      </c>
      <c r="J94" s="58">
        <f t="shared" si="12"/>
        <v>8</v>
      </c>
      <c r="K94" s="60">
        <f t="shared" si="13"/>
        <v>25</v>
      </c>
    </row>
    <row r="95" spans="1:11" x14ac:dyDescent="0.2">
      <c r="A95" s="72" t="s">
        <v>542</v>
      </c>
      <c r="B95" s="97" t="s">
        <v>529</v>
      </c>
      <c r="C95" s="58">
        <f t="shared" si="12"/>
        <v>2</v>
      </c>
      <c r="D95" s="58">
        <f t="shared" si="12"/>
        <v>0</v>
      </c>
      <c r="E95" s="58">
        <f t="shared" si="12"/>
        <v>0</v>
      </c>
      <c r="F95" s="58">
        <f t="shared" si="12"/>
        <v>0</v>
      </c>
      <c r="G95" s="58">
        <f t="shared" si="12"/>
        <v>3</v>
      </c>
      <c r="H95" s="58">
        <f t="shared" si="12"/>
        <v>0</v>
      </c>
      <c r="I95" s="58">
        <f t="shared" si="12"/>
        <v>16</v>
      </c>
      <c r="J95" s="58">
        <f t="shared" si="12"/>
        <v>16</v>
      </c>
      <c r="K95" s="60">
        <f t="shared" si="13"/>
        <v>21</v>
      </c>
    </row>
    <row r="96" spans="1:11" x14ac:dyDescent="0.2">
      <c r="A96" s="72" t="s">
        <v>536</v>
      </c>
      <c r="B96" s="97" t="s">
        <v>530</v>
      </c>
      <c r="C96" s="58">
        <f t="shared" si="12"/>
        <v>4</v>
      </c>
      <c r="D96" s="58">
        <f t="shared" si="12"/>
        <v>2</v>
      </c>
      <c r="E96" s="58">
        <f t="shared" si="12"/>
        <v>0</v>
      </c>
      <c r="F96" s="58">
        <f t="shared" si="12"/>
        <v>0</v>
      </c>
      <c r="G96" s="58">
        <f t="shared" si="12"/>
        <v>2</v>
      </c>
      <c r="H96" s="58">
        <f t="shared" si="12"/>
        <v>1</v>
      </c>
      <c r="I96" s="58">
        <f t="shared" si="12"/>
        <v>1</v>
      </c>
      <c r="J96" s="58">
        <f t="shared" si="12"/>
        <v>1</v>
      </c>
      <c r="K96" s="60">
        <f t="shared" si="13"/>
        <v>7</v>
      </c>
    </row>
    <row r="97" spans="1:11" x14ac:dyDescent="0.2">
      <c r="A97" s="72" t="s">
        <v>543</v>
      </c>
      <c r="B97" s="97" t="s">
        <v>531</v>
      </c>
      <c r="C97" s="58">
        <f t="shared" si="12"/>
        <v>7</v>
      </c>
      <c r="D97" s="58">
        <f t="shared" si="12"/>
        <v>1</v>
      </c>
      <c r="E97" s="58">
        <f t="shared" si="12"/>
        <v>0</v>
      </c>
      <c r="F97" s="58">
        <f t="shared" si="12"/>
        <v>0</v>
      </c>
      <c r="G97" s="58">
        <f t="shared" si="12"/>
        <v>11</v>
      </c>
      <c r="H97" s="58">
        <f t="shared" si="12"/>
        <v>4</v>
      </c>
      <c r="I97" s="58">
        <f t="shared" si="12"/>
        <v>11</v>
      </c>
      <c r="J97" s="58">
        <f t="shared" si="12"/>
        <v>11</v>
      </c>
      <c r="K97" s="60">
        <f t="shared" si="13"/>
        <v>29</v>
      </c>
    </row>
    <row r="98" spans="1:11" x14ac:dyDescent="0.2">
      <c r="A98" s="72" t="s">
        <v>544</v>
      </c>
      <c r="B98" s="97" t="s">
        <v>532</v>
      </c>
      <c r="C98" s="58">
        <f t="shared" si="12"/>
        <v>16</v>
      </c>
      <c r="D98" s="58">
        <f t="shared" si="12"/>
        <v>7</v>
      </c>
      <c r="E98" s="58">
        <f t="shared" si="12"/>
        <v>0</v>
      </c>
      <c r="F98" s="58">
        <f t="shared" si="12"/>
        <v>0</v>
      </c>
      <c r="G98" s="58">
        <f t="shared" si="12"/>
        <v>17</v>
      </c>
      <c r="H98" s="58">
        <f t="shared" si="12"/>
        <v>3</v>
      </c>
      <c r="I98" s="58">
        <f t="shared" si="12"/>
        <v>34</v>
      </c>
      <c r="J98" s="58">
        <f t="shared" si="12"/>
        <v>33</v>
      </c>
      <c r="K98" s="60">
        <f t="shared" si="13"/>
        <v>67</v>
      </c>
    </row>
    <row r="99" spans="1:11" ht="12.75" customHeight="1" x14ac:dyDescent="0.2">
      <c r="A99" s="72" t="s">
        <v>545</v>
      </c>
      <c r="B99" s="97" t="s">
        <v>533</v>
      </c>
      <c r="C99" s="58">
        <f t="shared" si="12"/>
        <v>0</v>
      </c>
      <c r="D99" s="58">
        <f t="shared" si="12"/>
        <v>0</v>
      </c>
      <c r="E99" s="58">
        <f t="shared" si="12"/>
        <v>0</v>
      </c>
      <c r="F99" s="58">
        <f t="shared" si="12"/>
        <v>0</v>
      </c>
      <c r="G99" s="58">
        <f t="shared" si="12"/>
        <v>0</v>
      </c>
      <c r="H99" s="58">
        <f t="shared" si="12"/>
        <v>0</v>
      </c>
      <c r="I99" s="58">
        <f t="shared" si="12"/>
        <v>0</v>
      </c>
      <c r="J99" s="58">
        <f t="shared" si="12"/>
        <v>0</v>
      </c>
      <c r="K99" s="60">
        <f t="shared" si="13"/>
        <v>0</v>
      </c>
    </row>
    <row r="100" spans="1:11" ht="13.5" thickBot="1" x14ac:dyDescent="0.25">
      <c r="A100" s="73" t="s">
        <v>535</v>
      </c>
      <c r="B100" s="107" t="s">
        <v>534</v>
      </c>
      <c r="C100" s="62">
        <f t="shared" si="12"/>
        <v>0</v>
      </c>
      <c r="D100" s="62">
        <f t="shared" si="12"/>
        <v>0</v>
      </c>
      <c r="E100" s="62">
        <f t="shared" si="12"/>
        <v>0</v>
      </c>
      <c r="F100" s="62">
        <f t="shared" si="12"/>
        <v>0</v>
      </c>
      <c r="G100" s="62">
        <f t="shared" si="12"/>
        <v>0</v>
      </c>
      <c r="H100" s="62">
        <f t="shared" si="12"/>
        <v>0</v>
      </c>
      <c r="I100" s="62">
        <f t="shared" si="12"/>
        <v>0</v>
      </c>
      <c r="J100" s="62">
        <f t="shared" si="12"/>
        <v>0</v>
      </c>
      <c r="K100" s="64">
        <f t="shared" si="13"/>
        <v>0</v>
      </c>
    </row>
    <row r="101" spans="1:11" ht="13.5" thickBot="1" x14ac:dyDescent="0.25">
      <c r="A101" s="103" t="s">
        <v>95</v>
      </c>
      <c r="B101" s="104" t="s">
        <v>94</v>
      </c>
      <c r="C101" s="105">
        <f t="shared" si="12"/>
        <v>46</v>
      </c>
      <c r="D101" s="105">
        <f t="shared" si="12"/>
        <v>17</v>
      </c>
      <c r="E101" s="105">
        <f t="shared" si="12"/>
        <v>0</v>
      </c>
      <c r="F101" s="105">
        <f t="shared" si="12"/>
        <v>0</v>
      </c>
      <c r="G101" s="105">
        <f t="shared" si="12"/>
        <v>46</v>
      </c>
      <c r="H101" s="105">
        <f t="shared" si="12"/>
        <v>11</v>
      </c>
      <c r="I101" s="105">
        <f t="shared" si="12"/>
        <v>71</v>
      </c>
      <c r="J101" s="105">
        <f t="shared" si="12"/>
        <v>69</v>
      </c>
      <c r="K101" s="106">
        <f t="shared" si="13"/>
        <v>163</v>
      </c>
    </row>
    <row r="103" spans="1:11" x14ac:dyDescent="0.2">
      <c r="A103" s="2" t="s">
        <v>5</v>
      </c>
      <c r="B103" s="1" t="s">
        <v>6</v>
      </c>
    </row>
    <row r="104" spans="1:11" x14ac:dyDescent="0.2">
      <c r="A104" s="1" t="s">
        <v>143</v>
      </c>
      <c r="B104" s="1"/>
    </row>
    <row r="105" spans="1:11" x14ac:dyDescent="0.2">
      <c r="A105" s="1"/>
      <c r="B105" s="1"/>
    </row>
    <row r="106" spans="1:11" x14ac:dyDescent="0.2">
      <c r="A106" s="141"/>
    </row>
    <row r="107" spans="1:11" x14ac:dyDescent="0.2">
      <c r="A107" s="142"/>
    </row>
    <row r="108" spans="1:11" x14ac:dyDescent="0.2">
      <c r="A108" s="142"/>
    </row>
    <row r="109" spans="1:11" x14ac:dyDescent="0.2">
      <c r="A109" s="142"/>
    </row>
    <row r="110" spans="1:11" x14ac:dyDescent="0.2">
      <c r="A110" s="143"/>
    </row>
  </sheetData>
  <mergeCells count="18">
    <mergeCell ref="A1:K1"/>
    <mergeCell ref="M1:W1"/>
    <mergeCell ref="C2:D2"/>
    <mergeCell ref="E2:F2"/>
    <mergeCell ref="G2:H2"/>
    <mergeCell ref="I2:J2"/>
    <mergeCell ref="C89:K89"/>
    <mergeCell ref="B4:K4"/>
    <mergeCell ref="C5:K5"/>
    <mergeCell ref="C32:K32"/>
    <mergeCell ref="C33:K33"/>
    <mergeCell ref="C46:K46"/>
    <mergeCell ref="C47:K47"/>
    <mergeCell ref="C60:K60"/>
    <mergeCell ref="C61:K61"/>
    <mergeCell ref="C74:K74"/>
    <mergeCell ref="C75:K75"/>
    <mergeCell ref="C88:K88"/>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09"/>
  <sheetViews>
    <sheetView zoomScale="120" zoomScaleNormal="120" workbookViewId="0">
      <pane ySplit="3" topLeftCell="A79" activePane="bottomLeft" state="frozen"/>
      <selection activeCell="F108" sqref="F108"/>
      <selection pane="bottomLeft" activeCell="A2" sqref="A2:XFD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618" t="s">
        <v>392</v>
      </c>
      <c r="B1" s="619"/>
      <c r="C1" s="619"/>
      <c r="D1" s="619"/>
      <c r="E1" s="619"/>
      <c r="F1" s="619"/>
      <c r="G1" s="619"/>
      <c r="H1" s="619"/>
      <c r="I1" s="619"/>
      <c r="J1" s="620"/>
      <c r="K1" s="621"/>
    </row>
    <row r="2" spans="1:16" s="156" customFormat="1" ht="38.25" customHeight="1" x14ac:dyDescent="0.25">
      <c r="A2" s="144" t="s">
        <v>656</v>
      </c>
      <c r="B2" s="30"/>
      <c r="C2" s="626" t="s">
        <v>0</v>
      </c>
      <c r="D2" s="626"/>
      <c r="E2" s="626" t="s">
        <v>2</v>
      </c>
      <c r="F2" s="626"/>
      <c r="G2" s="626" t="s">
        <v>1</v>
      </c>
      <c r="H2" s="626"/>
      <c r="I2" s="627" t="s">
        <v>3</v>
      </c>
      <c r="J2" s="628"/>
      <c r="K2" s="383" t="s">
        <v>4</v>
      </c>
    </row>
    <row r="3" spans="1:16" s="4" customFormat="1" ht="13.5" customHeight="1" thickBot="1" x14ac:dyDescent="0.25">
      <c r="A3" s="26"/>
      <c r="B3" s="28"/>
      <c r="C3" s="29" t="s">
        <v>7</v>
      </c>
      <c r="D3" s="29" t="s">
        <v>8</v>
      </c>
      <c r="E3" s="29" t="s">
        <v>7</v>
      </c>
      <c r="F3" s="29" t="s">
        <v>8</v>
      </c>
      <c r="G3" s="29" t="s">
        <v>7</v>
      </c>
      <c r="H3" s="29" t="s">
        <v>8</v>
      </c>
      <c r="I3" s="29" t="s">
        <v>7</v>
      </c>
      <c r="J3" s="29" t="s">
        <v>8</v>
      </c>
      <c r="K3" s="24"/>
    </row>
    <row r="4" spans="1:16" s="5" customFormat="1" x14ac:dyDescent="0.2">
      <c r="A4" s="47" t="s">
        <v>657</v>
      </c>
      <c r="B4" s="27"/>
      <c r="C4" s="629"/>
      <c r="D4" s="630"/>
      <c r="E4" s="630"/>
      <c r="F4" s="630"/>
      <c r="G4" s="630"/>
      <c r="H4" s="630"/>
      <c r="I4" s="630"/>
      <c r="J4" s="630"/>
      <c r="K4" s="631"/>
    </row>
    <row r="5" spans="1:16" s="2" customFormat="1" x14ac:dyDescent="0.2">
      <c r="A5" s="95" t="s">
        <v>523</v>
      </c>
      <c r="B5" s="96" t="s">
        <v>522</v>
      </c>
      <c r="C5" s="612"/>
      <c r="D5" s="613"/>
      <c r="E5" s="613"/>
      <c r="F5" s="613"/>
      <c r="G5" s="613"/>
      <c r="H5" s="613"/>
      <c r="I5" s="613"/>
      <c r="J5" s="613"/>
      <c r="K5" s="614"/>
    </row>
    <row r="6" spans="1:16" x14ac:dyDescent="0.2">
      <c r="A6" s="72" t="s">
        <v>537</v>
      </c>
      <c r="B6" s="97" t="s">
        <v>524</v>
      </c>
      <c r="C6" s="145"/>
      <c r="D6" s="145"/>
      <c r="E6" s="145"/>
      <c r="F6" s="145"/>
      <c r="G6" s="145"/>
      <c r="H6" s="145"/>
      <c r="I6" s="145"/>
      <c r="J6" s="146"/>
      <c r="K6" s="60">
        <f t="shared" ref="K6:K17" si="0">C6+E6+G6+I6</f>
        <v>0</v>
      </c>
    </row>
    <row r="7" spans="1:16" ht="12.75" customHeight="1" x14ac:dyDescent="0.2">
      <c r="A7" s="72" t="s">
        <v>538</v>
      </c>
      <c r="B7" s="97" t="s">
        <v>525</v>
      </c>
      <c r="C7" s="145"/>
      <c r="D7" s="145"/>
      <c r="E7" s="145"/>
      <c r="F7" s="145"/>
      <c r="G7" s="145"/>
      <c r="H7" s="145"/>
      <c r="I7" s="145"/>
      <c r="J7" s="146"/>
      <c r="K7" s="60">
        <f t="shared" si="0"/>
        <v>0</v>
      </c>
    </row>
    <row r="8" spans="1:16" ht="12.75" customHeight="1" x14ac:dyDescent="0.2">
      <c r="A8" s="72" t="s">
        <v>539</v>
      </c>
      <c r="B8" s="97" t="s">
        <v>526</v>
      </c>
      <c r="C8" s="145"/>
      <c r="D8" s="145"/>
      <c r="E8" s="145"/>
      <c r="F8" s="145"/>
      <c r="G8" s="145"/>
      <c r="H8" s="145"/>
      <c r="I8" s="145"/>
      <c r="J8" s="146"/>
      <c r="K8" s="60">
        <f t="shared" si="0"/>
        <v>0</v>
      </c>
    </row>
    <row r="9" spans="1:16" ht="12.75" customHeight="1" x14ac:dyDescent="0.2">
      <c r="A9" s="72" t="s">
        <v>540</v>
      </c>
      <c r="B9" s="97" t="s">
        <v>527</v>
      </c>
      <c r="C9" s="8"/>
      <c r="D9" s="8"/>
      <c r="E9" s="8"/>
      <c r="F9" s="8"/>
      <c r="G9" s="8"/>
      <c r="H9" s="8"/>
      <c r="I9" s="8"/>
      <c r="J9" s="52"/>
      <c r="K9" s="60">
        <f t="shared" si="0"/>
        <v>0</v>
      </c>
    </row>
    <row r="10" spans="1:16" ht="12.75" customHeight="1" x14ac:dyDescent="0.2">
      <c r="A10" s="72" t="s">
        <v>541</v>
      </c>
      <c r="B10" s="97" t="s">
        <v>528</v>
      </c>
      <c r="C10" s="8"/>
      <c r="D10" s="8"/>
      <c r="E10" s="8"/>
      <c r="F10" s="8"/>
      <c r="G10" s="8"/>
      <c r="H10" s="8"/>
      <c r="I10" s="8"/>
      <c r="J10" s="52"/>
      <c r="K10" s="60">
        <f t="shared" si="0"/>
        <v>0</v>
      </c>
    </row>
    <row r="11" spans="1:16" ht="12.75" customHeight="1" x14ac:dyDescent="0.2">
      <c r="A11" s="72" t="s">
        <v>542</v>
      </c>
      <c r="B11" s="97" t="s">
        <v>529</v>
      </c>
      <c r="C11" s="8"/>
      <c r="D11" s="8"/>
      <c r="E11" s="8"/>
      <c r="F11" s="8"/>
      <c r="G11" s="8"/>
      <c r="H11" s="8"/>
      <c r="I11" s="8">
        <v>4</v>
      </c>
      <c r="J11" s="52">
        <v>4</v>
      </c>
      <c r="K11" s="60">
        <f t="shared" si="0"/>
        <v>4</v>
      </c>
      <c r="M11" s="33"/>
      <c r="N11" s="33"/>
      <c r="O11" s="33"/>
      <c r="P11" s="33"/>
    </row>
    <row r="12" spans="1:16" ht="12.75" customHeight="1" x14ac:dyDescent="0.2">
      <c r="A12" s="72" t="s">
        <v>536</v>
      </c>
      <c r="B12" s="97" t="s">
        <v>530</v>
      </c>
      <c r="C12" s="8"/>
      <c r="D12" s="8"/>
      <c r="E12" s="8"/>
      <c r="F12" s="8"/>
      <c r="G12" s="8"/>
      <c r="H12" s="8"/>
      <c r="I12" s="8"/>
      <c r="J12" s="52"/>
      <c r="K12" s="60">
        <f t="shared" si="0"/>
        <v>0</v>
      </c>
      <c r="M12" s="33"/>
      <c r="N12" s="33"/>
      <c r="O12" s="33"/>
      <c r="P12" s="33"/>
    </row>
    <row r="13" spans="1:16" ht="12.75" customHeight="1" x14ac:dyDescent="0.2">
      <c r="A13" s="72" t="s">
        <v>543</v>
      </c>
      <c r="B13" s="97" t="s">
        <v>531</v>
      </c>
      <c r="C13" s="8"/>
      <c r="D13" s="8"/>
      <c r="E13" s="8"/>
      <c r="F13" s="8"/>
      <c r="G13" s="8"/>
      <c r="H13" s="8"/>
      <c r="I13" s="8"/>
      <c r="J13" s="52"/>
      <c r="K13" s="60">
        <f t="shared" si="0"/>
        <v>0</v>
      </c>
    </row>
    <row r="14" spans="1:16" x14ac:dyDescent="0.2">
      <c r="A14" s="72" t="s">
        <v>544</v>
      </c>
      <c r="B14" s="97" t="s">
        <v>532</v>
      </c>
      <c r="C14" s="8">
        <v>1</v>
      </c>
      <c r="D14" s="8"/>
      <c r="E14" s="8"/>
      <c r="F14" s="8"/>
      <c r="G14" s="8">
        <v>1</v>
      </c>
      <c r="H14" s="8"/>
      <c r="I14" s="8">
        <v>5</v>
      </c>
      <c r="J14" s="52">
        <v>5</v>
      </c>
      <c r="K14" s="60">
        <f t="shared" si="0"/>
        <v>7</v>
      </c>
    </row>
    <row r="15" spans="1:16" x14ac:dyDescent="0.2">
      <c r="A15" s="72" t="s">
        <v>545</v>
      </c>
      <c r="B15" s="97" t="s">
        <v>533</v>
      </c>
      <c r="C15" s="8"/>
      <c r="D15" s="8"/>
      <c r="E15" s="8"/>
      <c r="F15" s="8"/>
      <c r="G15" s="8"/>
      <c r="H15" s="8"/>
      <c r="I15" s="8"/>
      <c r="J15" s="52"/>
      <c r="K15" s="60">
        <f t="shared" si="0"/>
        <v>0</v>
      </c>
    </row>
    <row r="16" spans="1:16" x14ac:dyDescent="0.2">
      <c r="A16" s="72" t="s">
        <v>535</v>
      </c>
      <c r="B16" s="97" t="s">
        <v>534</v>
      </c>
      <c r="C16" s="145"/>
      <c r="D16" s="145"/>
      <c r="E16" s="145"/>
      <c r="F16" s="145"/>
      <c r="G16" s="145"/>
      <c r="H16" s="145"/>
      <c r="I16" s="145"/>
      <c r="J16" s="146"/>
      <c r="K16" s="60">
        <f t="shared" si="0"/>
        <v>0</v>
      </c>
    </row>
    <row r="17" spans="1:11" ht="12.75" customHeight="1" x14ac:dyDescent="0.2">
      <c r="A17" s="98" t="s">
        <v>658</v>
      </c>
      <c r="B17" s="99" t="s">
        <v>94</v>
      </c>
      <c r="C17" s="69">
        <f t="shared" ref="C17:J17" si="1">SUM(C6:C16)</f>
        <v>1</v>
      </c>
      <c r="D17" s="69">
        <f t="shared" si="1"/>
        <v>0</v>
      </c>
      <c r="E17" s="69">
        <f t="shared" si="1"/>
        <v>0</v>
      </c>
      <c r="F17" s="69">
        <f t="shared" si="1"/>
        <v>0</v>
      </c>
      <c r="G17" s="69">
        <f t="shared" si="1"/>
        <v>1</v>
      </c>
      <c r="H17" s="69">
        <f t="shared" si="1"/>
        <v>0</v>
      </c>
      <c r="I17" s="69">
        <f t="shared" si="1"/>
        <v>9</v>
      </c>
      <c r="J17" s="69">
        <f t="shared" si="1"/>
        <v>9</v>
      </c>
      <c r="K17" s="60">
        <f t="shared" si="0"/>
        <v>11</v>
      </c>
    </row>
    <row r="18" spans="1:11" s="5" customFormat="1" x14ac:dyDescent="0.2">
      <c r="A18" s="74" t="s">
        <v>659</v>
      </c>
      <c r="B18" s="100"/>
      <c r="C18" s="609"/>
      <c r="D18" s="610"/>
      <c r="E18" s="610"/>
      <c r="F18" s="610"/>
      <c r="G18" s="610"/>
      <c r="H18" s="610"/>
      <c r="I18" s="610"/>
      <c r="J18" s="610"/>
      <c r="K18" s="611"/>
    </row>
    <row r="19" spans="1:11" s="2" customFormat="1" x14ac:dyDescent="0.2">
      <c r="A19" s="95" t="s">
        <v>523</v>
      </c>
      <c r="B19" s="96" t="s">
        <v>522</v>
      </c>
      <c r="C19" s="612"/>
      <c r="D19" s="613"/>
      <c r="E19" s="613"/>
      <c r="F19" s="613"/>
      <c r="G19" s="613"/>
      <c r="H19" s="613"/>
      <c r="I19" s="613"/>
      <c r="J19" s="613"/>
      <c r="K19" s="614"/>
    </row>
    <row r="20" spans="1:11" x14ac:dyDescent="0.2">
      <c r="A20" s="72" t="s">
        <v>537</v>
      </c>
      <c r="B20" s="97" t="s">
        <v>524</v>
      </c>
      <c r="C20" s="58"/>
      <c r="D20" s="58"/>
      <c r="E20" s="58"/>
      <c r="F20" s="58"/>
      <c r="G20" s="58"/>
      <c r="H20" s="58"/>
      <c r="I20" s="58"/>
      <c r="J20" s="61"/>
      <c r="K20" s="60">
        <f t="shared" ref="K20:K31" si="2">C20+E20+G20+I20</f>
        <v>0</v>
      </c>
    </row>
    <row r="21" spans="1:11" x14ac:dyDescent="0.2">
      <c r="A21" s="72" t="s">
        <v>538</v>
      </c>
      <c r="B21" s="97" t="s">
        <v>525</v>
      </c>
      <c r="C21" s="58"/>
      <c r="D21" s="58"/>
      <c r="E21" s="58"/>
      <c r="F21" s="145"/>
      <c r="G21" s="145"/>
      <c r="H21" s="145"/>
      <c r="I21" s="145"/>
      <c r="J21" s="146"/>
      <c r="K21" s="60">
        <f t="shared" si="2"/>
        <v>0</v>
      </c>
    </row>
    <row r="22" spans="1:11" x14ac:dyDescent="0.2">
      <c r="A22" s="72" t="s">
        <v>539</v>
      </c>
      <c r="B22" s="97" t="s">
        <v>526</v>
      </c>
      <c r="C22" s="58"/>
      <c r="D22" s="58"/>
      <c r="E22" s="58"/>
      <c r="F22" s="145"/>
      <c r="G22" s="145"/>
      <c r="H22" s="145"/>
      <c r="I22" s="145"/>
      <c r="J22" s="146"/>
      <c r="K22" s="60">
        <f t="shared" si="2"/>
        <v>0</v>
      </c>
    </row>
    <row r="23" spans="1:11" x14ac:dyDescent="0.2">
      <c r="A23" s="72" t="s">
        <v>540</v>
      </c>
      <c r="B23" s="97" t="s">
        <v>527</v>
      </c>
      <c r="C23" s="58"/>
      <c r="D23" s="58"/>
      <c r="E23" s="58"/>
      <c r="F23" s="145"/>
      <c r="G23" s="145"/>
      <c r="H23" s="145"/>
      <c r="I23" s="145"/>
      <c r="J23" s="146"/>
      <c r="K23" s="60">
        <f t="shared" si="2"/>
        <v>0</v>
      </c>
    </row>
    <row r="24" spans="1:11" x14ac:dyDescent="0.2">
      <c r="A24" s="72" t="s">
        <v>541</v>
      </c>
      <c r="B24" s="97" t="s">
        <v>528</v>
      </c>
      <c r="C24" s="58"/>
      <c r="D24" s="58"/>
      <c r="E24" s="58"/>
      <c r="F24" s="145"/>
      <c r="G24" s="145"/>
      <c r="H24" s="145"/>
      <c r="I24" s="145"/>
      <c r="J24" s="146"/>
      <c r="K24" s="60">
        <f t="shared" si="2"/>
        <v>0</v>
      </c>
    </row>
    <row r="25" spans="1:11" x14ac:dyDescent="0.2">
      <c r="A25" s="72" t="s">
        <v>542</v>
      </c>
      <c r="B25" s="97" t="s">
        <v>529</v>
      </c>
      <c r="C25" s="58"/>
      <c r="D25" s="58"/>
      <c r="E25" s="58"/>
      <c r="F25" s="145"/>
      <c r="G25" s="8"/>
      <c r="H25" s="8"/>
      <c r="I25" s="8">
        <v>4</v>
      </c>
      <c r="J25" s="52">
        <v>4</v>
      </c>
      <c r="K25" s="60">
        <f t="shared" si="2"/>
        <v>4</v>
      </c>
    </row>
    <row r="26" spans="1:11" x14ac:dyDescent="0.2">
      <c r="A26" s="72" t="s">
        <v>536</v>
      </c>
      <c r="B26" s="97" t="s">
        <v>530</v>
      </c>
      <c r="C26" s="58"/>
      <c r="D26" s="58"/>
      <c r="E26" s="58"/>
      <c r="F26" s="145"/>
      <c r="G26" s="8"/>
      <c r="H26" s="8"/>
      <c r="I26" s="8"/>
      <c r="J26" s="52"/>
      <c r="K26" s="60">
        <f t="shared" si="2"/>
        <v>0</v>
      </c>
    </row>
    <row r="27" spans="1:11" x14ac:dyDescent="0.2">
      <c r="A27" s="72" t="s">
        <v>543</v>
      </c>
      <c r="B27" s="97" t="s">
        <v>531</v>
      </c>
      <c r="C27" s="58"/>
      <c r="D27" s="58"/>
      <c r="E27" s="58"/>
      <c r="F27" s="145"/>
      <c r="G27" s="8"/>
      <c r="H27" s="8"/>
      <c r="I27" s="8">
        <v>1</v>
      </c>
      <c r="J27" s="52">
        <v>1</v>
      </c>
      <c r="K27" s="60">
        <f t="shared" si="2"/>
        <v>1</v>
      </c>
    </row>
    <row r="28" spans="1:11" x14ac:dyDescent="0.2">
      <c r="A28" s="72" t="s">
        <v>544</v>
      </c>
      <c r="B28" s="97" t="s">
        <v>532</v>
      </c>
      <c r="C28" s="58"/>
      <c r="D28" s="58"/>
      <c r="E28" s="58"/>
      <c r="F28" s="145"/>
      <c r="G28" s="8">
        <v>1</v>
      </c>
      <c r="H28" s="8"/>
      <c r="I28" s="8">
        <v>5</v>
      </c>
      <c r="J28" s="52">
        <v>5</v>
      </c>
      <c r="K28" s="60">
        <f t="shared" si="2"/>
        <v>6</v>
      </c>
    </row>
    <row r="29" spans="1:11" x14ac:dyDescent="0.2">
      <c r="A29" s="72" t="s">
        <v>545</v>
      </c>
      <c r="B29" s="97" t="s">
        <v>533</v>
      </c>
      <c r="C29" s="62"/>
      <c r="D29" s="62"/>
      <c r="E29" s="62"/>
      <c r="F29" s="147"/>
      <c r="G29" s="16"/>
      <c r="H29" s="16"/>
      <c r="I29" s="16"/>
      <c r="J29" s="53"/>
      <c r="K29" s="60">
        <f t="shared" si="2"/>
        <v>0</v>
      </c>
    </row>
    <row r="30" spans="1:11" x14ac:dyDescent="0.2">
      <c r="A30" s="72" t="s">
        <v>535</v>
      </c>
      <c r="B30" s="97" t="s">
        <v>534</v>
      </c>
      <c r="C30" s="62"/>
      <c r="D30" s="62"/>
      <c r="E30" s="62"/>
      <c r="F30" s="147"/>
      <c r="G30" s="147"/>
      <c r="H30" s="147"/>
      <c r="I30" s="147"/>
      <c r="J30" s="148"/>
      <c r="K30" s="60">
        <f t="shared" si="2"/>
        <v>0</v>
      </c>
    </row>
    <row r="31" spans="1:11" x14ac:dyDescent="0.2">
      <c r="A31" s="101" t="s">
        <v>660</v>
      </c>
      <c r="B31" s="102" t="s">
        <v>94</v>
      </c>
      <c r="C31" s="69">
        <f t="shared" ref="C31:J31" si="3">SUM(C20:C30)</f>
        <v>0</v>
      </c>
      <c r="D31" s="69">
        <f t="shared" si="3"/>
        <v>0</v>
      </c>
      <c r="E31" s="69">
        <f t="shared" si="3"/>
        <v>0</v>
      </c>
      <c r="F31" s="69">
        <f t="shared" si="3"/>
        <v>0</v>
      </c>
      <c r="G31" s="69">
        <f t="shared" si="3"/>
        <v>1</v>
      </c>
      <c r="H31" s="69">
        <f t="shared" si="3"/>
        <v>0</v>
      </c>
      <c r="I31" s="69">
        <f t="shared" si="3"/>
        <v>10</v>
      </c>
      <c r="J31" s="69">
        <f t="shared" si="3"/>
        <v>10</v>
      </c>
      <c r="K31" s="60">
        <f t="shared" si="2"/>
        <v>11</v>
      </c>
    </row>
    <row r="32" spans="1:11" s="5" customFormat="1" x14ac:dyDescent="0.2">
      <c r="A32" s="74" t="s">
        <v>661</v>
      </c>
      <c r="B32" s="100"/>
      <c r="C32" s="609"/>
      <c r="D32" s="610"/>
      <c r="E32" s="610"/>
      <c r="F32" s="610"/>
      <c r="G32" s="610"/>
      <c r="H32" s="610"/>
      <c r="I32" s="610"/>
      <c r="J32" s="610"/>
      <c r="K32" s="611"/>
    </row>
    <row r="33" spans="1:11" s="2" customFormat="1" x14ac:dyDescent="0.2">
      <c r="A33" s="95" t="s">
        <v>523</v>
      </c>
      <c r="B33" s="96" t="s">
        <v>522</v>
      </c>
      <c r="C33" s="612"/>
      <c r="D33" s="613"/>
      <c r="E33" s="613"/>
      <c r="F33" s="613"/>
      <c r="G33" s="613"/>
      <c r="H33" s="613"/>
      <c r="I33" s="613"/>
      <c r="J33" s="613"/>
      <c r="K33" s="614"/>
    </row>
    <row r="34" spans="1:11" x14ac:dyDescent="0.2">
      <c r="A34" s="72" t="s">
        <v>537</v>
      </c>
      <c r="B34" s="97" t="s">
        <v>524</v>
      </c>
      <c r="C34" s="58"/>
      <c r="D34" s="58"/>
      <c r="E34" s="58"/>
      <c r="F34" s="58"/>
      <c r="G34" s="58"/>
      <c r="H34" s="58"/>
      <c r="I34" s="58"/>
      <c r="J34" s="61"/>
      <c r="K34" s="60">
        <f t="shared" ref="K34:K45" si="4">C34+E34+G34+I34</f>
        <v>0</v>
      </c>
    </row>
    <row r="35" spans="1:11" x14ac:dyDescent="0.2">
      <c r="A35" s="72" t="s">
        <v>538</v>
      </c>
      <c r="B35" s="97" t="s">
        <v>525</v>
      </c>
      <c r="C35" s="58"/>
      <c r="D35" s="58"/>
      <c r="E35" s="58"/>
      <c r="F35" s="58"/>
      <c r="G35" s="58"/>
      <c r="H35" s="58"/>
      <c r="I35" s="58"/>
      <c r="J35" s="61"/>
      <c r="K35" s="60">
        <f t="shared" si="4"/>
        <v>0</v>
      </c>
    </row>
    <row r="36" spans="1:11" x14ac:dyDescent="0.2">
      <c r="A36" s="72" t="s">
        <v>539</v>
      </c>
      <c r="B36" s="97" t="s">
        <v>526</v>
      </c>
      <c r="C36" s="58"/>
      <c r="D36" s="58"/>
      <c r="E36" s="58"/>
      <c r="F36" s="58"/>
      <c r="G36" s="58"/>
      <c r="H36" s="58"/>
      <c r="I36" s="58"/>
      <c r="J36" s="61"/>
      <c r="K36" s="60">
        <f t="shared" si="4"/>
        <v>0</v>
      </c>
    </row>
    <row r="37" spans="1:11" x14ac:dyDescent="0.2">
      <c r="A37" s="72" t="s">
        <v>540</v>
      </c>
      <c r="B37" s="97" t="s">
        <v>527</v>
      </c>
      <c r="C37" s="58"/>
      <c r="D37" s="58"/>
      <c r="E37" s="58"/>
      <c r="F37" s="58"/>
      <c r="G37" s="58"/>
      <c r="H37" s="58"/>
      <c r="I37" s="58"/>
      <c r="J37" s="61"/>
      <c r="K37" s="60">
        <f t="shared" si="4"/>
        <v>0</v>
      </c>
    </row>
    <row r="38" spans="1:11" x14ac:dyDescent="0.2">
      <c r="A38" s="72" t="s">
        <v>541</v>
      </c>
      <c r="B38" s="97" t="s">
        <v>528</v>
      </c>
      <c r="C38" s="58">
        <v>3</v>
      </c>
      <c r="D38" s="58"/>
      <c r="E38" s="58"/>
      <c r="F38" s="58"/>
      <c r="G38" s="58">
        <v>2</v>
      </c>
      <c r="H38" s="58">
        <v>1</v>
      </c>
      <c r="I38" s="58">
        <v>5</v>
      </c>
      <c r="J38" s="61">
        <v>5</v>
      </c>
      <c r="K38" s="60">
        <f t="shared" si="4"/>
        <v>10</v>
      </c>
    </row>
    <row r="39" spans="1:11" x14ac:dyDescent="0.2">
      <c r="A39" s="72" t="s">
        <v>542</v>
      </c>
      <c r="B39" s="97" t="s">
        <v>529</v>
      </c>
      <c r="C39" s="58"/>
      <c r="D39" s="58"/>
      <c r="E39" s="58"/>
      <c r="F39" s="58"/>
      <c r="G39" s="58">
        <v>1</v>
      </c>
      <c r="H39" s="58"/>
      <c r="I39" s="58">
        <v>1</v>
      </c>
      <c r="J39" s="61">
        <v>1</v>
      </c>
      <c r="K39" s="60">
        <f t="shared" si="4"/>
        <v>2</v>
      </c>
    </row>
    <row r="40" spans="1:11" x14ac:dyDescent="0.2">
      <c r="A40" s="72" t="s">
        <v>536</v>
      </c>
      <c r="B40" s="97" t="s">
        <v>530</v>
      </c>
      <c r="C40" s="58">
        <v>2</v>
      </c>
      <c r="D40" s="58"/>
      <c r="E40" s="58"/>
      <c r="F40" s="58"/>
      <c r="G40" s="58">
        <v>1</v>
      </c>
      <c r="H40" s="58"/>
      <c r="I40" s="58"/>
      <c r="J40" s="61"/>
      <c r="K40" s="60">
        <f t="shared" si="4"/>
        <v>3</v>
      </c>
    </row>
    <row r="41" spans="1:11" x14ac:dyDescent="0.2">
      <c r="A41" s="72" t="s">
        <v>543</v>
      </c>
      <c r="B41" s="97" t="s">
        <v>531</v>
      </c>
      <c r="C41" s="58"/>
      <c r="D41" s="58"/>
      <c r="E41" s="58"/>
      <c r="F41" s="58"/>
      <c r="G41" s="58"/>
      <c r="H41" s="58"/>
      <c r="I41" s="58"/>
      <c r="J41" s="61"/>
      <c r="K41" s="60">
        <f t="shared" si="4"/>
        <v>0</v>
      </c>
    </row>
    <row r="42" spans="1:11" x14ac:dyDescent="0.2">
      <c r="A42" s="72" t="s">
        <v>544</v>
      </c>
      <c r="B42" s="97" t="s">
        <v>532</v>
      </c>
      <c r="C42" s="58"/>
      <c r="D42" s="58"/>
      <c r="E42" s="58"/>
      <c r="F42" s="58"/>
      <c r="G42" s="58"/>
      <c r="H42" s="58"/>
      <c r="I42" s="58"/>
      <c r="J42" s="61"/>
      <c r="K42" s="60">
        <f t="shared" si="4"/>
        <v>0</v>
      </c>
    </row>
    <row r="43" spans="1:11" x14ac:dyDescent="0.2">
      <c r="A43" s="72" t="s">
        <v>545</v>
      </c>
      <c r="B43" s="97" t="s">
        <v>533</v>
      </c>
      <c r="C43" s="62"/>
      <c r="D43" s="62"/>
      <c r="E43" s="62"/>
      <c r="F43" s="62"/>
      <c r="G43" s="62"/>
      <c r="H43" s="62"/>
      <c r="I43" s="62"/>
      <c r="J43" s="63"/>
      <c r="K43" s="60">
        <f t="shared" si="4"/>
        <v>0</v>
      </c>
    </row>
    <row r="44" spans="1:11" x14ac:dyDescent="0.2">
      <c r="A44" s="72" t="s">
        <v>535</v>
      </c>
      <c r="B44" s="97" t="s">
        <v>534</v>
      </c>
      <c r="C44" s="62"/>
      <c r="D44" s="62"/>
      <c r="E44" s="62"/>
      <c r="F44" s="62"/>
      <c r="G44" s="62"/>
      <c r="H44" s="62"/>
      <c r="I44" s="62"/>
      <c r="J44" s="63"/>
      <c r="K44" s="60">
        <f t="shared" si="4"/>
        <v>0</v>
      </c>
    </row>
    <row r="45" spans="1:11" x14ac:dyDescent="0.2">
      <c r="A45" s="101" t="s">
        <v>662</v>
      </c>
      <c r="B45" s="102" t="s">
        <v>94</v>
      </c>
      <c r="C45" s="69">
        <f t="shared" ref="C45:J45" si="5">SUM(C34:C44)</f>
        <v>5</v>
      </c>
      <c r="D45" s="69">
        <f t="shared" si="5"/>
        <v>0</v>
      </c>
      <c r="E45" s="69">
        <f t="shared" si="5"/>
        <v>0</v>
      </c>
      <c r="F45" s="69">
        <f t="shared" si="5"/>
        <v>0</v>
      </c>
      <c r="G45" s="69">
        <f t="shared" si="5"/>
        <v>4</v>
      </c>
      <c r="H45" s="69">
        <f t="shared" si="5"/>
        <v>1</v>
      </c>
      <c r="I45" s="69">
        <f t="shared" si="5"/>
        <v>6</v>
      </c>
      <c r="J45" s="69">
        <f t="shared" si="5"/>
        <v>6</v>
      </c>
      <c r="K45" s="60">
        <f t="shared" si="4"/>
        <v>15</v>
      </c>
    </row>
    <row r="46" spans="1:11" s="5" customFormat="1" x14ac:dyDescent="0.2">
      <c r="A46" s="74" t="s">
        <v>663</v>
      </c>
      <c r="B46" s="100"/>
      <c r="C46" s="609"/>
      <c r="D46" s="610"/>
      <c r="E46" s="610"/>
      <c r="F46" s="610"/>
      <c r="G46" s="610"/>
      <c r="H46" s="610"/>
      <c r="I46" s="610"/>
      <c r="J46" s="610"/>
      <c r="K46" s="611"/>
    </row>
    <row r="47" spans="1:11" s="2" customFormat="1" x14ac:dyDescent="0.2">
      <c r="A47" s="95" t="s">
        <v>523</v>
      </c>
      <c r="B47" s="96" t="s">
        <v>522</v>
      </c>
      <c r="C47" s="612"/>
      <c r="D47" s="613"/>
      <c r="E47" s="613"/>
      <c r="F47" s="613"/>
      <c r="G47" s="613"/>
      <c r="H47" s="613"/>
      <c r="I47" s="613"/>
      <c r="J47" s="613"/>
      <c r="K47" s="614"/>
    </row>
    <row r="48" spans="1:11" x14ac:dyDescent="0.2">
      <c r="A48" s="72" t="s">
        <v>537</v>
      </c>
      <c r="B48" s="97" t="s">
        <v>524</v>
      </c>
      <c r="C48" s="58"/>
      <c r="D48" s="58"/>
      <c r="E48" s="58"/>
      <c r="F48" s="58"/>
      <c r="G48" s="58"/>
      <c r="H48" s="58"/>
      <c r="I48" s="58"/>
      <c r="J48" s="61"/>
      <c r="K48" s="60">
        <f t="shared" ref="K48:K59" si="6">C48+E48+G48+I48</f>
        <v>0</v>
      </c>
    </row>
    <row r="49" spans="1:11" x14ac:dyDescent="0.2">
      <c r="A49" s="72" t="s">
        <v>538</v>
      </c>
      <c r="B49" s="97" t="s">
        <v>525</v>
      </c>
      <c r="C49" s="58"/>
      <c r="D49" s="58"/>
      <c r="E49" s="58"/>
      <c r="F49" s="58"/>
      <c r="G49" s="58"/>
      <c r="H49" s="58"/>
      <c r="I49" s="58"/>
      <c r="J49" s="61"/>
      <c r="K49" s="60">
        <f t="shared" si="6"/>
        <v>0</v>
      </c>
    </row>
    <row r="50" spans="1:11" x14ac:dyDescent="0.2">
      <c r="A50" s="72" t="s">
        <v>539</v>
      </c>
      <c r="B50" s="97" t="s">
        <v>526</v>
      </c>
      <c r="C50" s="58"/>
      <c r="D50" s="58"/>
      <c r="E50" s="58"/>
      <c r="F50" s="58"/>
      <c r="G50" s="58"/>
      <c r="H50" s="58"/>
      <c r="I50" s="58"/>
      <c r="J50" s="61"/>
      <c r="K50" s="60">
        <f t="shared" si="6"/>
        <v>0</v>
      </c>
    </row>
    <row r="51" spans="1:11" x14ac:dyDescent="0.2">
      <c r="A51" s="72" t="s">
        <v>540</v>
      </c>
      <c r="B51" s="97" t="s">
        <v>527</v>
      </c>
      <c r="C51" s="58"/>
      <c r="D51" s="58"/>
      <c r="E51" s="58"/>
      <c r="F51" s="58"/>
      <c r="G51" s="58"/>
      <c r="H51" s="58"/>
      <c r="I51" s="58"/>
      <c r="J51" s="61"/>
      <c r="K51" s="60">
        <f t="shared" si="6"/>
        <v>0</v>
      </c>
    </row>
    <row r="52" spans="1:11" x14ac:dyDescent="0.2">
      <c r="A52" s="72" t="s">
        <v>541</v>
      </c>
      <c r="B52" s="97" t="s">
        <v>528</v>
      </c>
      <c r="C52" s="58"/>
      <c r="D52" s="58"/>
      <c r="E52" s="58"/>
      <c r="F52" s="58"/>
      <c r="G52" s="58"/>
      <c r="H52" s="58"/>
      <c r="I52" s="58"/>
      <c r="J52" s="61"/>
      <c r="K52" s="60">
        <f t="shared" si="6"/>
        <v>0</v>
      </c>
    </row>
    <row r="53" spans="1:11" x14ac:dyDescent="0.2">
      <c r="A53" s="72" t="s">
        <v>542</v>
      </c>
      <c r="B53" s="97" t="s">
        <v>529</v>
      </c>
      <c r="C53" s="58"/>
      <c r="D53" s="58"/>
      <c r="E53" s="58"/>
      <c r="F53" s="58"/>
      <c r="G53" s="58"/>
      <c r="H53" s="58"/>
      <c r="I53" s="58"/>
      <c r="J53" s="61"/>
      <c r="K53" s="60">
        <f t="shared" si="6"/>
        <v>0</v>
      </c>
    </row>
    <row r="54" spans="1:11" x14ac:dyDescent="0.2">
      <c r="A54" s="72" t="s">
        <v>536</v>
      </c>
      <c r="B54" s="97" t="s">
        <v>530</v>
      </c>
      <c r="C54" s="58"/>
      <c r="D54" s="58"/>
      <c r="E54" s="58"/>
      <c r="F54" s="58"/>
      <c r="G54" s="58"/>
      <c r="H54" s="58"/>
      <c r="I54" s="58"/>
      <c r="J54" s="61"/>
      <c r="K54" s="60">
        <f t="shared" si="6"/>
        <v>0</v>
      </c>
    </row>
    <row r="55" spans="1:11" x14ac:dyDescent="0.2">
      <c r="A55" s="72" t="s">
        <v>543</v>
      </c>
      <c r="B55" s="97" t="s">
        <v>531</v>
      </c>
      <c r="C55" s="58"/>
      <c r="D55" s="58"/>
      <c r="E55" s="58"/>
      <c r="F55" s="58"/>
      <c r="G55" s="58"/>
      <c r="H55" s="58"/>
      <c r="I55" s="58"/>
      <c r="J55" s="61"/>
      <c r="K55" s="60">
        <f t="shared" si="6"/>
        <v>0</v>
      </c>
    </row>
    <row r="56" spans="1:11" x14ac:dyDescent="0.2">
      <c r="A56" s="72" t="s">
        <v>544</v>
      </c>
      <c r="B56" s="97" t="s">
        <v>532</v>
      </c>
      <c r="C56" s="58"/>
      <c r="D56" s="58"/>
      <c r="E56" s="58"/>
      <c r="F56" s="58"/>
      <c r="G56" s="58">
        <v>1</v>
      </c>
      <c r="H56" s="58"/>
      <c r="I56" s="58">
        <v>3</v>
      </c>
      <c r="J56" s="61">
        <v>2</v>
      </c>
      <c r="K56" s="60">
        <f t="shared" si="6"/>
        <v>4</v>
      </c>
    </row>
    <row r="57" spans="1:11" x14ac:dyDescent="0.2">
      <c r="A57" s="72" t="s">
        <v>545</v>
      </c>
      <c r="B57" s="97" t="s">
        <v>533</v>
      </c>
      <c r="C57" s="62"/>
      <c r="D57" s="62"/>
      <c r="E57" s="62"/>
      <c r="F57" s="62"/>
      <c r="G57" s="62"/>
      <c r="H57" s="62"/>
      <c r="I57" s="62"/>
      <c r="J57" s="63"/>
      <c r="K57" s="60">
        <f t="shared" si="6"/>
        <v>0</v>
      </c>
    </row>
    <row r="58" spans="1:11" x14ac:dyDescent="0.2">
      <c r="A58" s="72" t="s">
        <v>535</v>
      </c>
      <c r="B58" s="97" t="s">
        <v>534</v>
      </c>
      <c r="C58" s="62"/>
      <c r="D58" s="62"/>
      <c r="E58" s="62"/>
      <c r="F58" s="62"/>
      <c r="G58" s="62"/>
      <c r="H58" s="62"/>
      <c r="I58" s="62"/>
      <c r="J58" s="63"/>
      <c r="K58" s="60">
        <f t="shared" si="6"/>
        <v>0</v>
      </c>
    </row>
    <row r="59" spans="1:11" x14ac:dyDescent="0.2">
      <c r="A59" s="101" t="s">
        <v>664</v>
      </c>
      <c r="B59" s="102" t="s">
        <v>94</v>
      </c>
      <c r="C59" s="69">
        <f t="shared" ref="C59:J59" si="7">SUM(C48:C58)</f>
        <v>0</v>
      </c>
      <c r="D59" s="69">
        <f t="shared" si="7"/>
        <v>0</v>
      </c>
      <c r="E59" s="69">
        <f t="shared" si="7"/>
        <v>0</v>
      </c>
      <c r="F59" s="69">
        <f t="shared" si="7"/>
        <v>0</v>
      </c>
      <c r="G59" s="69">
        <f t="shared" si="7"/>
        <v>1</v>
      </c>
      <c r="H59" s="69">
        <f t="shared" si="7"/>
        <v>0</v>
      </c>
      <c r="I59" s="69">
        <f t="shared" si="7"/>
        <v>3</v>
      </c>
      <c r="J59" s="69">
        <f t="shared" si="7"/>
        <v>2</v>
      </c>
      <c r="K59" s="60">
        <f t="shared" si="6"/>
        <v>4</v>
      </c>
    </row>
    <row r="60" spans="1:11" s="5" customFormat="1" x14ac:dyDescent="0.2">
      <c r="A60" s="74" t="s">
        <v>665</v>
      </c>
      <c r="B60" s="100"/>
      <c r="C60" s="609"/>
      <c r="D60" s="610"/>
      <c r="E60" s="610"/>
      <c r="F60" s="610"/>
      <c r="G60" s="610"/>
      <c r="H60" s="610"/>
      <c r="I60" s="610"/>
      <c r="J60" s="610"/>
      <c r="K60" s="611"/>
    </row>
    <row r="61" spans="1:11" s="2" customFormat="1" x14ac:dyDescent="0.2">
      <c r="A61" s="95" t="s">
        <v>523</v>
      </c>
      <c r="B61" s="96" t="s">
        <v>522</v>
      </c>
      <c r="C61" s="612"/>
      <c r="D61" s="613"/>
      <c r="E61" s="613"/>
      <c r="F61" s="613"/>
      <c r="G61" s="613"/>
      <c r="H61" s="613"/>
      <c r="I61" s="613"/>
      <c r="J61" s="613"/>
      <c r="K61" s="614"/>
    </row>
    <row r="62" spans="1:11" x14ac:dyDescent="0.2">
      <c r="A62" s="72" t="s">
        <v>537</v>
      </c>
      <c r="B62" s="97" t="s">
        <v>524</v>
      </c>
      <c r="C62" s="58"/>
      <c r="D62" s="58"/>
      <c r="E62" s="58"/>
      <c r="F62" s="58"/>
      <c r="G62" s="58"/>
      <c r="H62" s="58"/>
      <c r="I62" s="58"/>
      <c r="J62" s="61"/>
      <c r="K62" s="60">
        <f t="shared" ref="K62:K73" si="8">C62+E62+G62+I62</f>
        <v>0</v>
      </c>
    </row>
    <row r="63" spans="1:11" x14ac:dyDescent="0.2">
      <c r="A63" s="72" t="s">
        <v>538</v>
      </c>
      <c r="B63" s="97" t="s">
        <v>525</v>
      </c>
      <c r="C63" s="58"/>
      <c r="D63" s="58"/>
      <c r="E63" s="58"/>
      <c r="F63" s="58"/>
      <c r="G63" s="58"/>
      <c r="H63" s="58"/>
      <c r="I63" s="58"/>
      <c r="J63" s="61"/>
      <c r="K63" s="60">
        <f t="shared" si="8"/>
        <v>0</v>
      </c>
    </row>
    <row r="64" spans="1:11" x14ac:dyDescent="0.2">
      <c r="A64" s="72" t="s">
        <v>539</v>
      </c>
      <c r="B64" s="97" t="s">
        <v>526</v>
      </c>
      <c r="C64" s="58"/>
      <c r="D64" s="58"/>
      <c r="E64" s="58"/>
      <c r="F64" s="58"/>
      <c r="G64" s="58"/>
      <c r="H64" s="58"/>
      <c r="I64" s="58"/>
      <c r="J64" s="61"/>
      <c r="K64" s="60">
        <f t="shared" si="8"/>
        <v>0</v>
      </c>
    </row>
    <row r="65" spans="1:11" x14ac:dyDescent="0.2">
      <c r="A65" s="72" t="s">
        <v>540</v>
      </c>
      <c r="B65" s="97" t="s">
        <v>527</v>
      </c>
      <c r="C65" s="58">
        <v>2</v>
      </c>
      <c r="D65" s="58"/>
      <c r="E65" s="58"/>
      <c r="F65" s="58"/>
      <c r="G65" s="58">
        <v>2</v>
      </c>
      <c r="H65" s="58"/>
      <c r="I65" s="58"/>
      <c r="J65" s="61"/>
      <c r="K65" s="60">
        <f t="shared" si="8"/>
        <v>4</v>
      </c>
    </row>
    <row r="66" spans="1:11" x14ac:dyDescent="0.2">
      <c r="A66" s="72" t="s">
        <v>541</v>
      </c>
      <c r="B66" s="97" t="s">
        <v>528</v>
      </c>
      <c r="C66" s="58"/>
      <c r="D66" s="58"/>
      <c r="E66" s="58"/>
      <c r="F66" s="58"/>
      <c r="G66" s="58"/>
      <c r="H66" s="58"/>
      <c r="I66" s="58"/>
      <c r="J66" s="61"/>
      <c r="K66" s="60">
        <f t="shared" si="8"/>
        <v>0</v>
      </c>
    </row>
    <row r="67" spans="1:11" x14ac:dyDescent="0.2">
      <c r="A67" s="72" t="s">
        <v>542</v>
      </c>
      <c r="B67" s="97" t="s">
        <v>529</v>
      </c>
      <c r="C67" s="58"/>
      <c r="D67" s="58"/>
      <c r="E67" s="58"/>
      <c r="F67" s="58"/>
      <c r="G67" s="58"/>
      <c r="H67" s="58"/>
      <c r="I67" s="58"/>
      <c r="J67" s="61"/>
      <c r="K67" s="60">
        <f t="shared" si="8"/>
        <v>0</v>
      </c>
    </row>
    <row r="68" spans="1:11" x14ac:dyDescent="0.2">
      <c r="A68" s="72" t="s">
        <v>536</v>
      </c>
      <c r="B68" s="97" t="s">
        <v>530</v>
      </c>
      <c r="C68" s="58"/>
      <c r="D68" s="58"/>
      <c r="E68" s="58"/>
      <c r="F68" s="58"/>
      <c r="G68" s="58"/>
      <c r="H68" s="58"/>
      <c r="I68" s="58"/>
      <c r="J68" s="61"/>
      <c r="K68" s="60">
        <f t="shared" si="8"/>
        <v>0</v>
      </c>
    </row>
    <row r="69" spans="1:11" x14ac:dyDescent="0.2">
      <c r="A69" s="72" t="s">
        <v>543</v>
      </c>
      <c r="B69" s="97" t="s">
        <v>531</v>
      </c>
      <c r="C69" s="58"/>
      <c r="D69" s="58"/>
      <c r="E69" s="58"/>
      <c r="F69" s="58"/>
      <c r="G69" s="58"/>
      <c r="H69" s="58"/>
      <c r="I69" s="58"/>
      <c r="J69" s="61"/>
      <c r="K69" s="60">
        <f t="shared" si="8"/>
        <v>0</v>
      </c>
    </row>
    <row r="70" spans="1:11" x14ac:dyDescent="0.2">
      <c r="A70" s="72" t="s">
        <v>544</v>
      </c>
      <c r="B70" s="97" t="s">
        <v>532</v>
      </c>
      <c r="C70" s="58"/>
      <c r="D70" s="58"/>
      <c r="E70" s="58"/>
      <c r="F70" s="58"/>
      <c r="G70" s="58"/>
      <c r="H70" s="58"/>
      <c r="I70" s="58"/>
      <c r="J70" s="61"/>
      <c r="K70" s="60">
        <f t="shared" si="8"/>
        <v>0</v>
      </c>
    </row>
    <row r="71" spans="1:11" x14ac:dyDescent="0.2">
      <c r="A71" s="72" t="s">
        <v>545</v>
      </c>
      <c r="B71" s="97" t="s">
        <v>533</v>
      </c>
      <c r="C71" s="62"/>
      <c r="D71" s="62"/>
      <c r="E71" s="62"/>
      <c r="F71" s="62"/>
      <c r="G71" s="62"/>
      <c r="H71" s="62"/>
      <c r="I71" s="62"/>
      <c r="J71" s="63"/>
      <c r="K71" s="60">
        <f t="shared" si="8"/>
        <v>0</v>
      </c>
    </row>
    <row r="72" spans="1:11" x14ac:dyDescent="0.2">
      <c r="A72" s="72" t="s">
        <v>535</v>
      </c>
      <c r="B72" s="97" t="s">
        <v>534</v>
      </c>
      <c r="C72" s="62"/>
      <c r="D72" s="62"/>
      <c r="E72" s="62"/>
      <c r="F72" s="62"/>
      <c r="G72" s="62"/>
      <c r="H72" s="62"/>
      <c r="I72" s="62"/>
      <c r="J72" s="63"/>
      <c r="K72" s="60">
        <f t="shared" si="8"/>
        <v>0</v>
      </c>
    </row>
    <row r="73" spans="1:11" x14ac:dyDescent="0.2">
      <c r="A73" s="101" t="s">
        <v>666</v>
      </c>
      <c r="B73" s="102" t="s">
        <v>94</v>
      </c>
      <c r="C73" s="69">
        <f t="shared" ref="C73:J73" si="9">SUM(C62:C72)</f>
        <v>2</v>
      </c>
      <c r="D73" s="69">
        <f t="shared" si="9"/>
        <v>0</v>
      </c>
      <c r="E73" s="69">
        <f t="shared" si="9"/>
        <v>0</v>
      </c>
      <c r="F73" s="69">
        <f t="shared" si="9"/>
        <v>0</v>
      </c>
      <c r="G73" s="69">
        <f t="shared" si="9"/>
        <v>2</v>
      </c>
      <c r="H73" s="69">
        <f t="shared" si="9"/>
        <v>0</v>
      </c>
      <c r="I73" s="69">
        <f t="shared" si="9"/>
        <v>0</v>
      </c>
      <c r="J73" s="69">
        <f t="shared" si="9"/>
        <v>0</v>
      </c>
      <c r="K73" s="60">
        <f t="shared" si="8"/>
        <v>4</v>
      </c>
    </row>
    <row r="74" spans="1:11" s="5" customFormat="1" x14ac:dyDescent="0.2">
      <c r="A74" s="74" t="s">
        <v>667</v>
      </c>
      <c r="B74" s="100"/>
      <c r="C74" s="609"/>
      <c r="D74" s="610"/>
      <c r="E74" s="610"/>
      <c r="F74" s="610"/>
      <c r="G74" s="610"/>
      <c r="H74" s="610"/>
      <c r="I74" s="610"/>
      <c r="J74" s="610"/>
      <c r="K74" s="611"/>
    </row>
    <row r="75" spans="1:11" s="2" customFormat="1" x14ac:dyDescent="0.2">
      <c r="A75" s="95" t="s">
        <v>523</v>
      </c>
      <c r="B75" s="96" t="s">
        <v>522</v>
      </c>
      <c r="C75" s="612"/>
      <c r="D75" s="613"/>
      <c r="E75" s="613"/>
      <c r="F75" s="613"/>
      <c r="G75" s="613"/>
      <c r="H75" s="613"/>
      <c r="I75" s="613"/>
      <c r="J75" s="613"/>
      <c r="K75" s="614"/>
    </row>
    <row r="76" spans="1:11" x14ac:dyDescent="0.2">
      <c r="A76" s="72" t="s">
        <v>537</v>
      </c>
      <c r="B76" s="97" t="s">
        <v>524</v>
      </c>
      <c r="C76" s="58"/>
      <c r="D76" s="58"/>
      <c r="E76" s="58"/>
      <c r="F76" s="58"/>
      <c r="G76" s="58"/>
      <c r="H76" s="58"/>
      <c r="I76" s="58"/>
      <c r="J76" s="61"/>
      <c r="K76" s="60">
        <f t="shared" ref="K76:K87" si="10">C76+E76+G76+I76</f>
        <v>0</v>
      </c>
    </row>
    <row r="77" spans="1:11" x14ac:dyDescent="0.2">
      <c r="A77" s="72" t="s">
        <v>538</v>
      </c>
      <c r="B77" s="97" t="s">
        <v>525</v>
      </c>
      <c r="C77" s="58"/>
      <c r="D77" s="58"/>
      <c r="E77" s="58"/>
      <c r="F77" s="58"/>
      <c r="G77" s="58"/>
      <c r="H77" s="58"/>
      <c r="I77" s="58"/>
      <c r="J77" s="61"/>
      <c r="K77" s="60">
        <f t="shared" si="10"/>
        <v>0</v>
      </c>
    </row>
    <row r="78" spans="1:11" x14ac:dyDescent="0.2">
      <c r="A78" s="72" t="s">
        <v>539</v>
      </c>
      <c r="B78" s="97" t="s">
        <v>526</v>
      </c>
      <c r="C78" s="58"/>
      <c r="D78" s="58"/>
      <c r="E78" s="58"/>
      <c r="F78" s="58"/>
      <c r="G78" s="58"/>
      <c r="H78" s="58"/>
      <c r="I78" s="58"/>
      <c r="J78" s="61"/>
      <c r="K78" s="60">
        <f t="shared" si="10"/>
        <v>0</v>
      </c>
    </row>
    <row r="79" spans="1:11" x14ac:dyDescent="0.2">
      <c r="A79" s="72" t="s">
        <v>540</v>
      </c>
      <c r="B79" s="97" t="s">
        <v>527</v>
      </c>
      <c r="C79" s="58"/>
      <c r="D79" s="58"/>
      <c r="E79" s="58"/>
      <c r="F79" s="58"/>
      <c r="G79" s="58"/>
      <c r="H79" s="58"/>
      <c r="I79" s="58"/>
      <c r="J79" s="61"/>
      <c r="K79" s="60">
        <f t="shared" si="10"/>
        <v>0</v>
      </c>
    </row>
    <row r="80" spans="1:11" x14ac:dyDescent="0.2">
      <c r="A80" s="72" t="s">
        <v>541</v>
      </c>
      <c r="B80" s="97" t="s">
        <v>528</v>
      </c>
      <c r="C80" s="58"/>
      <c r="D80" s="58"/>
      <c r="E80" s="58"/>
      <c r="F80" s="58"/>
      <c r="G80" s="58"/>
      <c r="H80" s="58"/>
      <c r="I80" s="58"/>
      <c r="J80" s="61"/>
      <c r="K80" s="60">
        <f t="shared" si="10"/>
        <v>0</v>
      </c>
    </row>
    <row r="81" spans="1:11" x14ac:dyDescent="0.2">
      <c r="A81" s="72" t="s">
        <v>542</v>
      </c>
      <c r="B81" s="97" t="s">
        <v>529</v>
      </c>
      <c r="C81" s="58"/>
      <c r="D81" s="58"/>
      <c r="E81" s="58"/>
      <c r="F81" s="58"/>
      <c r="G81" s="58"/>
      <c r="H81" s="58"/>
      <c r="I81" s="58"/>
      <c r="J81" s="61"/>
      <c r="K81" s="60">
        <f t="shared" si="10"/>
        <v>0</v>
      </c>
    </row>
    <row r="82" spans="1:11" x14ac:dyDescent="0.2">
      <c r="A82" s="72" t="s">
        <v>536</v>
      </c>
      <c r="B82" s="97" t="s">
        <v>530</v>
      </c>
      <c r="C82" s="58"/>
      <c r="D82" s="58"/>
      <c r="E82" s="58"/>
      <c r="F82" s="58"/>
      <c r="G82" s="58"/>
      <c r="H82" s="58"/>
      <c r="I82" s="58"/>
      <c r="J82" s="61"/>
      <c r="K82" s="60">
        <f t="shared" si="10"/>
        <v>0</v>
      </c>
    </row>
    <row r="83" spans="1:11" x14ac:dyDescent="0.2">
      <c r="A83" s="72" t="s">
        <v>543</v>
      </c>
      <c r="B83" s="97" t="s">
        <v>531</v>
      </c>
      <c r="C83" s="58"/>
      <c r="D83" s="58"/>
      <c r="E83" s="58"/>
      <c r="F83" s="58"/>
      <c r="G83" s="58"/>
      <c r="H83" s="58"/>
      <c r="I83" s="58"/>
      <c r="J83" s="61"/>
      <c r="K83" s="60">
        <f t="shared" si="10"/>
        <v>0</v>
      </c>
    </row>
    <row r="84" spans="1:11" x14ac:dyDescent="0.2">
      <c r="A84" s="72" t="s">
        <v>544</v>
      </c>
      <c r="B84" s="97" t="s">
        <v>532</v>
      </c>
      <c r="C84" s="58"/>
      <c r="D84" s="58"/>
      <c r="E84" s="58"/>
      <c r="F84" s="58"/>
      <c r="G84" s="58"/>
      <c r="H84" s="58"/>
      <c r="I84" s="58"/>
      <c r="J84" s="61"/>
      <c r="K84" s="60">
        <f t="shared" si="10"/>
        <v>0</v>
      </c>
    </row>
    <row r="85" spans="1:11" x14ac:dyDescent="0.2">
      <c r="A85" s="72" t="s">
        <v>545</v>
      </c>
      <c r="B85" s="97" t="s">
        <v>533</v>
      </c>
      <c r="C85" s="62"/>
      <c r="D85" s="62"/>
      <c r="E85" s="62"/>
      <c r="F85" s="62"/>
      <c r="G85" s="62"/>
      <c r="H85" s="62"/>
      <c r="I85" s="62"/>
      <c r="J85" s="63"/>
      <c r="K85" s="60">
        <f t="shared" si="10"/>
        <v>0</v>
      </c>
    </row>
    <row r="86" spans="1:11" x14ac:dyDescent="0.2">
      <c r="A86" s="72" t="s">
        <v>535</v>
      </c>
      <c r="B86" s="97" t="s">
        <v>534</v>
      </c>
      <c r="C86" s="62"/>
      <c r="D86" s="62"/>
      <c r="E86" s="62"/>
      <c r="F86" s="62"/>
      <c r="G86" s="62"/>
      <c r="H86" s="62"/>
      <c r="I86" s="62"/>
      <c r="J86" s="63"/>
      <c r="K86" s="60">
        <f t="shared" si="10"/>
        <v>0</v>
      </c>
    </row>
    <row r="87" spans="1:11" x14ac:dyDescent="0.2">
      <c r="A87" s="101" t="s">
        <v>668</v>
      </c>
      <c r="B87" s="102" t="s">
        <v>94</v>
      </c>
      <c r="C87" s="69">
        <f t="shared" ref="C87:J87" si="11">SUM(C76:C86)</f>
        <v>0</v>
      </c>
      <c r="D87" s="69">
        <f t="shared" si="11"/>
        <v>0</v>
      </c>
      <c r="E87" s="69">
        <f t="shared" si="11"/>
        <v>0</v>
      </c>
      <c r="F87" s="69">
        <f t="shared" si="11"/>
        <v>0</v>
      </c>
      <c r="G87" s="69">
        <f t="shared" si="11"/>
        <v>0</v>
      </c>
      <c r="H87" s="69">
        <f t="shared" si="11"/>
        <v>0</v>
      </c>
      <c r="I87" s="69">
        <f t="shared" si="11"/>
        <v>0</v>
      </c>
      <c r="J87" s="69">
        <f t="shared" si="11"/>
        <v>0</v>
      </c>
      <c r="K87" s="60">
        <f t="shared" si="10"/>
        <v>0</v>
      </c>
    </row>
    <row r="88" spans="1:11" x14ac:dyDescent="0.2">
      <c r="A88" s="74" t="s">
        <v>656</v>
      </c>
      <c r="B88" s="100"/>
      <c r="C88" s="609"/>
      <c r="D88" s="610"/>
      <c r="E88" s="610"/>
      <c r="F88" s="610"/>
      <c r="G88" s="610"/>
      <c r="H88" s="610"/>
      <c r="I88" s="610"/>
      <c r="J88" s="610"/>
      <c r="K88" s="611"/>
    </row>
    <row r="89" spans="1:11" x14ac:dyDescent="0.2">
      <c r="A89" s="95" t="s">
        <v>523</v>
      </c>
      <c r="B89" s="96" t="s">
        <v>522</v>
      </c>
      <c r="C89" s="612"/>
      <c r="D89" s="613"/>
      <c r="E89" s="613"/>
      <c r="F89" s="613"/>
      <c r="G89" s="613"/>
      <c r="H89" s="613"/>
      <c r="I89" s="613"/>
      <c r="J89" s="613"/>
      <c r="K89" s="614"/>
    </row>
    <row r="90" spans="1:11" x14ac:dyDescent="0.2">
      <c r="A90" s="72" t="s">
        <v>537</v>
      </c>
      <c r="B90" s="97" t="s">
        <v>524</v>
      </c>
      <c r="C90" s="58">
        <f t="shared" ref="C90:J101" si="12">SUM(C6,C76,C62,C48,C34,C20)</f>
        <v>0</v>
      </c>
      <c r="D90" s="58">
        <f t="shared" si="12"/>
        <v>0</v>
      </c>
      <c r="E90" s="58">
        <f t="shared" si="12"/>
        <v>0</v>
      </c>
      <c r="F90" s="58">
        <f t="shared" si="12"/>
        <v>0</v>
      </c>
      <c r="G90" s="58">
        <f t="shared" si="12"/>
        <v>0</v>
      </c>
      <c r="H90" s="58">
        <f t="shared" si="12"/>
        <v>0</v>
      </c>
      <c r="I90" s="58">
        <f t="shared" si="12"/>
        <v>0</v>
      </c>
      <c r="J90" s="58">
        <f t="shared" si="12"/>
        <v>0</v>
      </c>
      <c r="K90" s="60">
        <f t="shared" ref="K90:K101" si="13">C90+E90+G90+I90</f>
        <v>0</v>
      </c>
    </row>
    <row r="91" spans="1:11" x14ac:dyDescent="0.2">
      <c r="A91" s="72" t="s">
        <v>538</v>
      </c>
      <c r="B91" s="97" t="s">
        <v>525</v>
      </c>
      <c r="C91" s="58">
        <f t="shared" si="12"/>
        <v>0</v>
      </c>
      <c r="D91" s="58">
        <f t="shared" si="12"/>
        <v>0</v>
      </c>
      <c r="E91" s="58">
        <f t="shared" si="12"/>
        <v>0</v>
      </c>
      <c r="F91" s="58">
        <f t="shared" si="12"/>
        <v>0</v>
      </c>
      <c r="G91" s="58">
        <f t="shared" si="12"/>
        <v>0</v>
      </c>
      <c r="H91" s="58">
        <f t="shared" si="12"/>
        <v>0</v>
      </c>
      <c r="I91" s="58">
        <f t="shared" si="12"/>
        <v>0</v>
      </c>
      <c r="J91" s="58">
        <f t="shared" si="12"/>
        <v>0</v>
      </c>
      <c r="K91" s="60">
        <f t="shared" si="13"/>
        <v>0</v>
      </c>
    </row>
    <row r="92" spans="1:11" x14ac:dyDescent="0.2">
      <c r="A92" s="72" t="s">
        <v>539</v>
      </c>
      <c r="B92" s="97" t="s">
        <v>526</v>
      </c>
      <c r="C92" s="58">
        <f t="shared" si="12"/>
        <v>0</v>
      </c>
      <c r="D92" s="58">
        <f t="shared" si="12"/>
        <v>0</v>
      </c>
      <c r="E92" s="58">
        <f t="shared" si="12"/>
        <v>0</v>
      </c>
      <c r="F92" s="58">
        <f t="shared" si="12"/>
        <v>0</v>
      </c>
      <c r="G92" s="58">
        <f t="shared" si="12"/>
        <v>0</v>
      </c>
      <c r="H92" s="58">
        <f t="shared" si="12"/>
        <v>0</v>
      </c>
      <c r="I92" s="58">
        <f t="shared" si="12"/>
        <v>0</v>
      </c>
      <c r="J92" s="58">
        <f t="shared" si="12"/>
        <v>0</v>
      </c>
      <c r="K92" s="60">
        <f t="shared" si="13"/>
        <v>0</v>
      </c>
    </row>
    <row r="93" spans="1:11" x14ac:dyDescent="0.2">
      <c r="A93" s="72" t="s">
        <v>540</v>
      </c>
      <c r="B93" s="97" t="s">
        <v>527</v>
      </c>
      <c r="C93" s="58">
        <f t="shared" si="12"/>
        <v>2</v>
      </c>
      <c r="D93" s="58">
        <f t="shared" si="12"/>
        <v>0</v>
      </c>
      <c r="E93" s="58">
        <f t="shared" si="12"/>
        <v>0</v>
      </c>
      <c r="F93" s="58">
        <f t="shared" si="12"/>
        <v>0</v>
      </c>
      <c r="G93" s="58">
        <f t="shared" si="12"/>
        <v>2</v>
      </c>
      <c r="H93" s="58">
        <f t="shared" si="12"/>
        <v>0</v>
      </c>
      <c r="I93" s="58">
        <f t="shared" si="12"/>
        <v>0</v>
      </c>
      <c r="J93" s="58">
        <f t="shared" si="12"/>
        <v>0</v>
      </c>
      <c r="K93" s="60">
        <f>C93+E93+G93+I93</f>
        <v>4</v>
      </c>
    </row>
    <row r="94" spans="1:11" x14ac:dyDescent="0.2">
      <c r="A94" s="72" t="s">
        <v>541</v>
      </c>
      <c r="B94" s="97" t="s">
        <v>528</v>
      </c>
      <c r="C94" s="58">
        <f t="shared" si="12"/>
        <v>3</v>
      </c>
      <c r="D94" s="58">
        <f t="shared" si="12"/>
        <v>0</v>
      </c>
      <c r="E94" s="58">
        <f t="shared" si="12"/>
        <v>0</v>
      </c>
      <c r="F94" s="58">
        <f t="shared" si="12"/>
        <v>0</v>
      </c>
      <c r="G94" s="58">
        <f t="shared" si="12"/>
        <v>2</v>
      </c>
      <c r="H94" s="58">
        <f t="shared" si="12"/>
        <v>1</v>
      </c>
      <c r="I94" s="58">
        <f t="shared" si="12"/>
        <v>5</v>
      </c>
      <c r="J94" s="58">
        <f t="shared" si="12"/>
        <v>5</v>
      </c>
      <c r="K94" s="60">
        <f t="shared" si="13"/>
        <v>10</v>
      </c>
    </row>
    <row r="95" spans="1:11" x14ac:dyDescent="0.2">
      <c r="A95" s="72" t="s">
        <v>542</v>
      </c>
      <c r="B95" s="97" t="s">
        <v>529</v>
      </c>
      <c r="C95" s="58">
        <f t="shared" si="12"/>
        <v>0</v>
      </c>
      <c r="D95" s="58">
        <f t="shared" si="12"/>
        <v>0</v>
      </c>
      <c r="E95" s="58">
        <f t="shared" si="12"/>
        <v>0</v>
      </c>
      <c r="F95" s="58">
        <f t="shared" si="12"/>
        <v>0</v>
      </c>
      <c r="G95" s="58">
        <f t="shared" si="12"/>
        <v>1</v>
      </c>
      <c r="H95" s="58">
        <f t="shared" si="12"/>
        <v>0</v>
      </c>
      <c r="I95" s="58">
        <f t="shared" si="12"/>
        <v>9</v>
      </c>
      <c r="J95" s="58">
        <f t="shared" si="12"/>
        <v>9</v>
      </c>
      <c r="K95" s="60">
        <f t="shared" si="13"/>
        <v>10</v>
      </c>
    </row>
    <row r="96" spans="1:11" x14ac:dyDescent="0.2">
      <c r="A96" s="72" t="s">
        <v>536</v>
      </c>
      <c r="B96" s="97" t="s">
        <v>530</v>
      </c>
      <c r="C96" s="58">
        <f t="shared" si="12"/>
        <v>2</v>
      </c>
      <c r="D96" s="58">
        <f t="shared" si="12"/>
        <v>0</v>
      </c>
      <c r="E96" s="58">
        <f t="shared" si="12"/>
        <v>0</v>
      </c>
      <c r="F96" s="58">
        <f t="shared" si="12"/>
        <v>0</v>
      </c>
      <c r="G96" s="58">
        <f t="shared" si="12"/>
        <v>1</v>
      </c>
      <c r="H96" s="58">
        <f t="shared" si="12"/>
        <v>0</v>
      </c>
      <c r="I96" s="58">
        <f t="shared" si="12"/>
        <v>0</v>
      </c>
      <c r="J96" s="58">
        <f t="shared" si="12"/>
        <v>0</v>
      </c>
      <c r="K96" s="60">
        <f>C96+E96+G96+I96</f>
        <v>3</v>
      </c>
    </row>
    <row r="97" spans="1:11" x14ac:dyDescent="0.2">
      <c r="A97" s="72" t="s">
        <v>543</v>
      </c>
      <c r="B97" s="97" t="s">
        <v>531</v>
      </c>
      <c r="C97" s="58">
        <f t="shared" si="12"/>
        <v>0</v>
      </c>
      <c r="D97" s="58">
        <f t="shared" si="12"/>
        <v>0</v>
      </c>
      <c r="E97" s="58">
        <f t="shared" si="12"/>
        <v>0</v>
      </c>
      <c r="F97" s="58">
        <f t="shared" si="12"/>
        <v>0</v>
      </c>
      <c r="G97" s="58">
        <f t="shared" si="12"/>
        <v>0</v>
      </c>
      <c r="H97" s="58">
        <f t="shared" si="12"/>
        <v>0</v>
      </c>
      <c r="I97" s="58">
        <f t="shared" si="12"/>
        <v>1</v>
      </c>
      <c r="J97" s="58">
        <f t="shared" si="12"/>
        <v>1</v>
      </c>
      <c r="K97" s="60">
        <f t="shared" si="13"/>
        <v>1</v>
      </c>
    </row>
    <row r="98" spans="1:11" x14ac:dyDescent="0.2">
      <c r="A98" s="72" t="s">
        <v>544</v>
      </c>
      <c r="B98" s="97" t="s">
        <v>532</v>
      </c>
      <c r="C98" s="58">
        <f t="shared" si="12"/>
        <v>1</v>
      </c>
      <c r="D98" s="58">
        <f t="shared" si="12"/>
        <v>0</v>
      </c>
      <c r="E98" s="58">
        <f t="shared" si="12"/>
        <v>0</v>
      </c>
      <c r="F98" s="58">
        <f t="shared" si="12"/>
        <v>0</v>
      </c>
      <c r="G98" s="58">
        <f t="shared" si="12"/>
        <v>3</v>
      </c>
      <c r="H98" s="58">
        <f t="shared" si="12"/>
        <v>0</v>
      </c>
      <c r="I98" s="58">
        <f t="shared" si="12"/>
        <v>13</v>
      </c>
      <c r="J98" s="58">
        <f t="shared" si="12"/>
        <v>12</v>
      </c>
      <c r="K98" s="60">
        <f t="shared" si="13"/>
        <v>17</v>
      </c>
    </row>
    <row r="99" spans="1:11" x14ac:dyDescent="0.2">
      <c r="A99" s="72" t="s">
        <v>545</v>
      </c>
      <c r="B99" s="97" t="s">
        <v>533</v>
      </c>
      <c r="C99" s="58">
        <f t="shared" si="12"/>
        <v>0</v>
      </c>
      <c r="D99" s="58">
        <f t="shared" si="12"/>
        <v>0</v>
      </c>
      <c r="E99" s="58">
        <f t="shared" si="12"/>
        <v>0</v>
      </c>
      <c r="F99" s="58">
        <f t="shared" si="12"/>
        <v>0</v>
      </c>
      <c r="G99" s="58">
        <f t="shared" si="12"/>
        <v>0</v>
      </c>
      <c r="H99" s="58">
        <f t="shared" si="12"/>
        <v>0</v>
      </c>
      <c r="I99" s="58">
        <f t="shared" si="12"/>
        <v>0</v>
      </c>
      <c r="J99" s="58">
        <f t="shared" si="12"/>
        <v>0</v>
      </c>
      <c r="K99" s="60">
        <f t="shared" si="13"/>
        <v>0</v>
      </c>
    </row>
    <row r="100" spans="1:11" ht="13.5" thickBot="1" x14ac:dyDescent="0.25">
      <c r="A100" s="73" t="s">
        <v>535</v>
      </c>
      <c r="B100" s="107" t="s">
        <v>534</v>
      </c>
      <c r="C100" s="62">
        <f t="shared" si="12"/>
        <v>0</v>
      </c>
      <c r="D100" s="62">
        <f t="shared" si="12"/>
        <v>0</v>
      </c>
      <c r="E100" s="62">
        <f t="shared" si="12"/>
        <v>0</v>
      </c>
      <c r="F100" s="62">
        <f t="shared" si="12"/>
        <v>0</v>
      </c>
      <c r="G100" s="62">
        <f t="shared" si="12"/>
        <v>0</v>
      </c>
      <c r="H100" s="62">
        <f t="shared" si="12"/>
        <v>0</v>
      </c>
      <c r="I100" s="62">
        <f t="shared" si="12"/>
        <v>0</v>
      </c>
      <c r="J100" s="62">
        <f t="shared" si="12"/>
        <v>0</v>
      </c>
      <c r="K100" s="64">
        <f t="shared" si="13"/>
        <v>0</v>
      </c>
    </row>
    <row r="101" spans="1:11" ht="13.5" thickBot="1" x14ac:dyDescent="0.25">
      <c r="A101" s="45" t="s">
        <v>95</v>
      </c>
      <c r="B101" s="67" t="s">
        <v>94</v>
      </c>
      <c r="C101" s="46">
        <f t="shared" si="12"/>
        <v>8</v>
      </c>
      <c r="D101" s="46">
        <f t="shared" si="12"/>
        <v>0</v>
      </c>
      <c r="E101" s="46">
        <f t="shared" si="12"/>
        <v>0</v>
      </c>
      <c r="F101" s="46">
        <f t="shared" si="12"/>
        <v>0</v>
      </c>
      <c r="G101" s="46">
        <f t="shared" si="12"/>
        <v>9</v>
      </c>
      <c r="H101" s="46">
        <f t="shared" si="12"/>
        <v>1</v>
      </c>
      <c r="I101" s="46">
        <f t="shared" si="12"/>
        <v>28</v>
      </c>
      <c r="J101" s="46">
        <f t="shared" si="12"/>
        <v>27</v>
      </c>
      <c r="K101" s="106">
        <f t="shared" si="13"/>
        <v>45</v>
      </c>
    </row>
    <row r="103" spans="1:11" x14ac:dyDescent="0.2">
      <c r="A103" s="1" t="s">
        <v>143</v>
      </c>
    </row>
    <row r="104" spans="1:11" x14ac:dyDescent="0.2">
      <c r="A104" s="2" t="s">
        <v>5</v>
      </c>
      <c r="B104" s="1" t="s">
        <v>6</v>
      </c>
    </row>
    <row r="106" spans="1:11" x14ac:dyDescent="0.2">
      <c r="A106" s="141"/>
    </row>
    <row r="107" spans="1:11" x14ac:dyDescent="0.2">
      <c r="A107" s="142"/>
    </row>
    <row r="108" spans="1:11" x14ac:dyDescent="0.2">
      <c r="A108" s="142"/>
    </row>
    <row r="109" spans="1:11" x14ac:dyDescent="0.2">
      <c r="A109" s="143"/>
    </row>
  </sheetData>
  <mergeCells count="19">
    <mergeCell ref="C46:K46"/>
    <mergeCell ref="A1:K1"/>
    <mergeCell ref="C2:D2"/>
    <mergeCell ref="E2:F2"/>
    <mergeCell ref="G2:H2"/>
    <mergeCell ref="I2:J2"/>
    <mergeCell ref="C4:K4"/>
    <mergeCell ref="C5:K5"/>
    <mergeCell ref="C18:K18"/>
    <mergeCell ref="C19:K19"/>
    <mergeCell ref="C32:K32"/>
    <mergeCell ref="C33:K33"/>
    <mergeCell ref="C89:K89"/>
    <mergeCell ref="C47:K47"/>
    <mergeCell ref="C60:K60"/>
    <mergeCell ref="C61:K61"/>
    <mergeCell ref="C74:K74"/>
    <mergeCell ref="C75:K75"/>
    <mergeCell ref="C88:K88"/>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14"/>
  <sheetViews>
    <sheetView zoomScale="120" zoomScaleNormal="120" workbookViewId="0">
      <selection sqref="A1:XFD1048576"/>
    </sheetView>
  </sheetViews>
  <sheetFormatPr defaultColWidth="9.140625" defaultRowHeight="12.75" x14ac:dyDescent="0.25"/>
  <cols>
    <col min="1" max="1" width="51.42578125" style="203" customWidth="1"/>
    <col min="2" max="2" width="51.42578125" style="204" customWidth="1"/>
    <col min="3" max="3" width="9.140625" style="174"/>
    <col min="4" max="4" width="35" style="174" bestFit="1" customWidth="1"/>
    <col min="5" max="5" width="10.140625" style="174" customWidth="1"/>
    <col min="6" max="6" width="11.140625" style="174" customWidth="1"/>
    <col min="7" max="7" width="11" style="174" customWidth="1"/>
    <col min="8" max="16384" width="9.140625" style="174"/>
  </cols>
  <sheetData>
    <row r="1" spans="1:9" ht="25.5" customHeight="1" x14ac:dyDescent="0.25">
      <c r="A1" s="632" t="s">
        <v>394</v>
      </c>
      <c r="B1" s="621"/>
      <c r="D1" s="633" t="s">
        <v>413</v>
      </c>
      <c r="E1" s="634"/>
      <c r="F1" s="634"/>
      <c r="G1" s="634"/>
      <c r="H1" s="634"/>
      <c r="I1" s="635"/>
    </row>
    <row r="2" spans="1:9" s="156" customFormat="1" ht="38.25" customHeight="1" x14ac:dyDescent="0.25">
      <c r="A2" s="144" t="s">
        <v>656</v>
      </c>
      <c r="B2" s="386"/>
      <c r="C2" s="174"/>
      <c r="D2" s="149" t="s">
        <v>656</v>
      </c>
      <c r="E2" s="382" t="s">
        <v>0</v>
      </c>
      <c r="F2" s="382" t="s">
        <v>2</v>
      </c>
      <c r="G2" s="382" t="s">
        <v>1</v>
      </c>
      <c r="H2" s="382" t="s">
        <v>3</v>
      </c>
      <c r="I2" s="385" t="s">
        <v>76</v>
      </c>
    </row>
    <row r="3" spans="1:9" s="156" customFormat="1" x14ac:dyDescent="0.25">
      <c r="A3" s="232" t="s">
        <v>11</v>
      </c>
      <c r="B3" s="150" t="s">
        <v>669</v>
      </c>
      <c r="C3" s="174"/>
      <c r="D3" s="387" t="s">
        <v>96</v>
      </c>
      <c r="E3" s="388"/>
      <c r="F3" s="388"/>
      <c r="G3" s="388">
        <v>1</v>
      </c>
      <c r="H3" s="388">
        <v>1</v>
      </c>
      <c r="I3" s="389">
        <f>SUM(E3:H3)</f>
        <v>2</v>
      </c>
    </row>
    <row r="4" spans="1:9" ht="29.25" customHeight="1" thickBot="1" x14ac:dyDescent="0.3">
      <c r="A4" s="451" t="s">
        <v>9</v>
      </c>
      <c r="B4" s="151" t="s">
        <v>670</v>
      </c>
      <c r="D4" s="391" t="s">
        <v>442</v>
      </c>
      <c r="E4" s="392"/>
      <c r="F4" s="392"/>
      <c r="G4" s="392"/>
      <c r="H4" s="392">
        <v>1</v>
      </c>
      <c r="I4" s="393">
        <f>SUM(E4:H4)</f>
        <v>1</v>
      </c>
    </row>
    <row r="5" spans="1:9" ht="12.75" customHeight="1" x14ac:dyDescent="0.25">
      <c r="A5" s="451" t="s">
        <v>10</v>
      </c>
      <c r="B5" s="152"/>
    </row>
    <row r="6" spans="1:9" ht="12.75" customHeight="1" x14ac:dyDescent="0.25">
      <c r="A6" s="387" t="s">
        <v>13</v>
      </c>
      <c r="B6" s="152" t="s">
        <v>671</v>
      </c>
    </row>
    <row r="7" spans="1:9" ht="25.5" customHeight="1" x14ac:dyDescent="0.25">
      <c r="A7" s="451" t="s">
        <v>14</v>
      </c>
      <c r="B7" s="152" t="s">
        <v>672</v>
      </c>
    </row>
    <row r="8" spans="1:9" ht="15.75" thickBot="1" x14ac:dyDescent="0.3">
      <c r="A8" s="504" t="s">
        <v>79</v>
      </c>
      <c r="B8" s="153"/>
    </row>
    <row r="9" spans="1:9" x14ac:dyDescent="0.25">
      <c r="A9" s="505" t="s">
        <v>12</v>
      </c>
      <c r="B9" s="154" t="s">
        <v>673</v>
      </c>
    </row>
    <row r="10" spans="1:9" x14ac:dyDescent="0.25">
      <c r="A10" s="451" t="s">
        <v>9</v>
      </c>
      <c r="B10" s="152" t="s">
        <v>674</v>
      </c>
    </row>
    <row r="11" spans="1:9" x14ac:dyDescent="0.25">
      <c r="A11" s="451" t="s">
        <v>10</v>
      </c>
      <c r="B11" s="152"/>
    </row>
    <row r="12" spans="1:9" x14ac:dyDescent="0.25">
      <c r="A12" s="387" t="s">
        <v>13</v>
      </c>
      <c r="B12" s="152" t="s">
        <v>675</v>
      </c>
    </row>
    <row r="13" spans="1:9" ht="25.5" x14ac:dyDescent="0.25">
      <c r="A13" s="451" t="s">
        <v>14</v>
      </c>
      <c r="B13" s="152" t="s">
        <v>676</v>
      </c>
    </row>
    <row r="14" spans="1:9" ht="15.75" thickBot="1" x14ac:dyDescent="0.3">
      <c r="A14" s="395" t="s">
        <v>79</v>
      </c>
      <c r="B14" s="155">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00B050"/>
    <pageSetUpPr fitToPage="1"/>
  </sheetPr>
  <dimension ref="A1:I15"/>
  <sheetViews>
    <sheetView zoomScale="120" zoomScaleNormal="120" workbookViewId="0">
      <selection sqref="A1:XFD1048576"/>
    </sheetView>
  </sheetViews>
  <sheetFormatPr defaultColWidth="9.140625" defaultRowHeight="12.75" x14ac:dyDescent="0.25"/>
  <cols>
    <col min="1" max="1" width="42.28515625" style="203" customWidth="1"/>
    <col min="2" max="2" width="51.28515625" style="204" customWidth="1"/>
    <col min="3" max="3" width="9.140625" style="174"/>
    <col min="4" max="4" width="35" style="174" bestFit="1" customWidth="1"/>
    <col min="5" max="5" width="9.7109375" style="174" customWidth="1"/>
    <col min="6" max="6" width="11.42578125" style="174" customWidth="1"/>
    <col min="7" max="7" width="11" style="174" customWidth="1"/>
    <col min="8" max="16384" width="9.140625" style="174"/>
  </cols>
  <sheetData>
    <row r="1" spans="1:9" ht="39.75" customHeight="1" x14ac:dyDescent="0.25">
      <c r="A1" s="636" t="s">
        <v>487</v>
      </c>
      <c r="B1" s="637"/>
      <c r="D1" s="633" t="s">
        <v>412</v>
      </c>
      <c r="E1" s="634"/>
      <c r="F1" s="634"/>
      <c r="G1" s="634"/>
      <c r="H1" s="634"/>
      <c r="I1" s="635"/>
    </row>
    <row r="2" spans="1:9" s="156" customFormat="1" ht="38.25" customHeight="1" x14ac:dyDescent="0.25">
      <c r="A2" s="144" t="s">
        <v>656</v>
      </c>
      <c r="B2" s="386"/>
      <c r="D2" s="149" t="s">
        <v>656</v>
      </c>
      <c r="E2" s="382" t="s">
        <v>0</v>
      </c>
      <c r="F2" s="382" t="s">
        <v>2</v>
      </c>
      <c r="G2" s="382" t="s">
        <v>1</v>
      </c>
      <c r="H2" s="382" t="s">
        <v>3</v>
      </c>
      <c r="I2" s="385" t="s">
        <v>76</v>
      </c>
    </row>
    <row r="3" spans="1:9" s="156" customFormat="1" ht="12.75" customHeight="1" x14ac:dyDescent="0.25">
      <c r="A3" s="232" t="s">
        <v>15</v>
      </c>
      <c r="B3" s="150"/>
      <c r="D3" s="387" t="s">
        <v>96</v>
      </c>
      <c r="E3" s="388"/>
      <c r="F3" s="388"/>
      <c r="G3" s="388"/>
      <c r="H3" s="388"/>
      <c r="I3" s="389">
        <f>SUM(E3:H3)</f>
        <v>0</v>
      </c>
    </row>
    <row r="4" spans="1:9" s="156" customFormat="1" ht="12.75" customHeight="1" thickBot="1" x14ac:dyDescent="0.3">
      <c r="A4" s="390" t="s">
        <v>551</v>
      </c>
      <c r="B4" s="150"/>
      <c r="D4" s="391" t="s">
        <v>442</v>
      </c>
      <c r="E4" s="392"/>
      <c r="F4" s="392"/>
      <c r="G4" s="392"/>
      <c r="H4" s="392"/>
      <c r="I4" s="393">
        <f>SUM(E4:H4)</f>
        <v>0</v>
      </c>
    </row>
    <row r="5" spans="1:9" ht="12.75" customHeight="1" x14ac:dyDescent="0.25">
      <c r="A5" s="167" t="s">
        <v>106</v>
      </c>
      <c r="B5" s="394"/>
    </row>
    <row r="6" spans="1:9" ht="25.5" customHeight="1" x14ac:dyDescent="0.25">
      <c r="A6" s="167" t="s">
        <v>14</v>
      </c>
      <c r="B6" s="394"/>
    </row>
    <row r="7" spans="1:9" ht="15.75" thickBot="1" x14ac:dyDescent="0.3">
      <c r="A7" s="395" t="s">
        <v>79</v>
      </c>
      <c r="B7" s="396"/>
    </row>
    <row r="8" spans="1:9" x14ac:dyDescent="0.25">
      <c r="A8" s="390" t="s">
        <v>16</v>
      </c>
      <c r="B8" s="397"/>
    </row>
    <row r="9" spans="1:9" x14ac:dyDescent="0.25">
      <c r="A9" s="390" t="s">
        <v>551</v>
      </c>
      <c r="B9" s="397"/>
    </row>
    <row r="10" spans="1:9" ht="12.75" customHeight="1" x14ac:dyDescent="0.25">
      <c r="A10" s="167" t="s">
        <v>106</v>
      </c>
      <c r="B10" s="394"/>
    </row>
    <row r="11" spans="1:9" ht="25.5" x14ac:dyDescent="0.25">
      <c r="A11" s="167" t="s">
        <v>14</v>
      </c>
      <c r="B11" s="394"/>
    </row>
    <row r="12" spans="1:9" ht="15.75" thickBot="1" x14ac:dyDescent="0.3">
      <c r="A12" s="395" t="s">
        <v>79</v>
      </c>
      <c r="B12" s="396"/>
    </row>
    <row r="13" spans="1:9" ht="15" x14ac:dyDescent="0.25">
      <c r="A13" s="398"/>
      <c r="B13" s="399"/>
    </row>
    <row r="14" spans="1:9" ht="15" customHeight="1" x14ac:dyDescent="0.25">
      <c r="A14" s="638" t="s">
        <v>87</v>
      </c>
      <c r="B14" s="638"/>
    </row>
    <row r="15" spans="1:9" ht="15" customHeight="1" x14ac:dyDescent="0.25">
      <c r="A15" s="638"/>
      <c r="B15" s="638"/>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rgb="FF00B050"/>
    <pageSetUpPr fitToPage="1"/>
  </sheetPr>
  <dimension ref="A1:I12"/>
  <sheetViews>
    <sheetView zoomScale="120" zoomScaleNormal="120" workbookViewId="0">
      <selection sqref="A1:XFD1048576"/>
    </sheetView>
  </sheetViews>
  <sheetFormatPr defaultColWidth="9.140625" defaultRowHeight="12.75" x14ac:dyDescent="0.25"/>
  <cols>
    <col min="1" max="1" width="38.5703125" style="203" customWidth="1"/>
    <col min="2" max="2" width="51.28515625" style="204" customWidth="1"/>
    <col min="3" max="3" width="9.140625" style="174" customWidth="1"/>
    <col min="4" max="4" width="35" style="174" bestFit="1" customWidth="1"/>
    <col min="5" max="5" width="10" style="174" customWidth="1"/>
    <col min="6" max="7" width="11" style="174" customWidth="1"/>
    <col min="8" max="16384" width="9.140625" style="174"/>
  </cols>
  <sheetData>
    <row r="1" spans="1:9" ht="34.5" customHeight="1" x14ac:dyDescent="0.25">
      <c r="A1" s="636" t="s">
        <v>488</v>
      </c>
      <c r="B1" s="637"/>
      <c r="D1" s="633" t="s">
        <v>411</v>
      </c>
      <c r="E1" s="634"/>
      <c r="F1" s="634"/>
      <c r="G1" s="634"/>
      <c r="H1" s="634"/>
      <c r="I1" s="635"/>
    </row>
    <row r="2" spans="1:9" s="156" customFormat="1" ht="38.25" customHeight="1" x14ac:dyDescent="0.25">
      <c r="A2" s="144" t="s">
        <v>656</v>
      </c>
      <c r="B2" s="386"/>
      <c r="D2" s="149" t="s">
        <v>656</v>
      </c>
      <c r="E2" s="382" t="s">
        <v>0</v>
      </c>
      <c r="F2" s="382" t="s">
        <v>2</v>
      </c>
      <c r="G2" s="382" t="s">
        <v>1</v>
      </c>
      <c r="H2" s="382" t="s">
        <v>3</v>
      </c>
      <c r="I2" s="385" t="s">
        <v>76</v>
      </c>
    </row>
    <row r="3" spans="1:9" s="156" customFormat="1" x14ac:dyDescent="0.25">
      <c r="A3" s="232" t="s">
        <v>15</v>
      </c>
      <c r="B3" s="150"/>
      <c r="D3" s="387" t="s">
        <v>96</v>
      </c>
      <c r="E3" s="388"/>
      <c r="F3" s="388"/>
      <c r="G3" s="388"/>
      <c r="H3" s="388"/>
      <c r="I3" s="389">
        <f>SUM(E3:H3)</f>
        <v>0</v>
      </c>
    </row>
    <row r="4" spans="1:9" s="156" customFormat="1" ht="13.5" thickBot="1" x14ac:dyDescent="0.3">
      <c r="A4" s="390" t="s">
        <v>550</v>
      </c>
      <c r="B4" s="150"/>
      <c r="D4" s="391" t="s">
        <v>442</v>
      </c>
      <c r="E4" s="392"/>
      <c r="F4" s="392"/>
      <c r="G4" s="392"/>
      <c r="H4" s="392"/>
      <c r="I4" s="393">
        <f>SUM(E4:H4)</f>
        <v>0</v>
      </c>
    </row>
    <row r="5" spans="1:9" x14ac:dyDescent="0.25">
      <c r="A5" s="167" t="s">
        <v>17</v>
      </c>
      <c r="B5" s="152"/>
    </row>
    <row r="6" spans="1:9" ht="25.5" x14ac:dyDescent="0.25">
      <c r="A6" s="167" t="s">
        <v>14</v>
      </c>
      <c r="B6" s="152"/>
    </row>
    <row r="7" spans="1:9" x14ac:dyDescent="0.25">
      <c r="A7" s="140" t="s">
        <v>79</v>
      </c>
      <c r="B7" s="152"/>
    </row>
    <row r="8" spans="1:9" x14ac:dyDescent="0.25">
      <c r="A8" s="390" t="s">
        <v>16</v>
      </c>
      <c r="B8" s="150"/>
    </row>
    <row r="9" spans="1:9" x14ac:dyDescent="0.25">
      <c r="A9" s="390" t="s">
        <v>550</v>
      </c>
      <c r="B9" s="150"/>
    </row>
    <row r="10" spans="1:9" x14ac:dyDescent="0.25">
      <c r="A10" s="167" t="s">
        <v>17</v>
      </c>
      <c r="B10" s="152"/>
    </row>
    <row r="11" spans="1:9" ht="25.5" x14ac:dyDescent="0.25">
      <c r="A11" s="167" t="s">
        <v>14</v>
      </c>
      <c r="B11" s="152"/>
    </row>
    <row r="12" spans="1:9" ht="13.5" thickBot="1" x14ac:dyDescent="0.3">
      <c r="A12" s="400" t="s">
        <v>79</v>
      </c>
      <c r="B12" s="40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8"/>
  <sheetViews>
    <sheetView zoomScale="120" zoomScaleNormal="120" workbookViewId="0">
      <selection activeCell="C29" sqref="C28:C29"/>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632" t="s">
        <v>611</v>
      </c>
      <c r="B1" s="619"/>
      <c r="C1" s="619"/>
      <c r="D1" s="619"/>
      <c r="E1" s="619"/>
      <c r="F1" s="619"/>
      <c r="G1" s="619"/>
      <c r="H1" s="619"/>
      <c r="I1" s="619"/>
      <c r="J1" s="621"/>
    </row>
    <row r="2" spans="1:10" s="156" customFormat="1" ht="38.25" customHeight="1" x14ac:dyDescent="0.25">
      <c r="A2" s="640" t="s">
        <v>656</v>
      </c>
      <c r="B2" s="641"/>
      <c r="C2" s="626" t="s">
        <v>46</v>
      </c>
      <c r="D2" s="626"/>
      <c r="E2" s="626"/>
      <c r="F2" s="626" t="s">
        <v>47</v>
      </c>
      <c r="G2" s="626"/>
      <c r="H2" s="626"/>
      <c r="I2" s="644" t="s">
        <v>48</v>
      </c>
      <c r="J2" s="646" t="s">
        <v>4</v>
      </c>
    </row>
    <row r="3" spans="1:10" s="4" customFormat="1" ht="25.5" x14ac:dyDescent="0.2">
      <c r="A3" s="642"/>
      <c r="B3" s="643"/>
      <c r="C3" s="128" t="s">
        <v>50</v>
      </c>
      <c r="D3" s="128" t="s">
        <v>149</v>
      </c>
      <c r="E3" s="128" t="s">
        <v>150</v>
      </c>
      <c r="F3" s="128" t="s">
        <v>50</v>
      </c>
      <c r="G3" s="128" t="s">
        <v>149</v>
      </c>
      <c r="H3" s="128" t="s">
        <v>150</v>
      </c>
      <c r="I3" s="645"/>
      <c r="J3" s="647"/>
    </row>
    <row r="4" spans="1:10" s="2" customFormat="1" x14ac:dyDescent="0.2">
      <c r="A4" s="95" t="s">
        <v>523</v>
      </c>
      <c r="B4" s="96" t="s">
        <v>522</v>
      </c>
      <c r="C4" s="639"/>
      <c r="D4" s="639"/>
      <c r="E4" s="639"/>
      <c r="F4" s="639"/>
      <c r="G4" s="639"/>
      <c r="H4" s="639"/>
      <c r="I4" s="639"/>
      <c r="J4" s="11"/>
    </row>
    <row r="5" spans="1:10" x14ac:dyDescent="0.2">
      <c r="A5" s="72" t="s">
        <v>537</v>
      </c>
      <c r="B5" s="97" t="s">
        <v>524</v>
      </c>
      <c r="C5" s="8">
        <v>13</v>
      </c>
      <c r="D5" s="8">
        <v>1</v>
      </c>
      <c r="E5" s="8"/>
      <c r="F5" s="8">
        <v>22</v>
      </c>
      <c r="G5" s="8"/>
      <c r="H5" s="8"/>
      <c r="I5" s="8">
        <v>15</v>
      </c>
      <c r="J5" s="13">
        <f t="shared" ref="J5:J15" si="0">SUM(C5:I5)</f>
        <v>51</v>
      </c>
    </row>
    <row r="6" spans="1:10" x14ac:dyDescent="0.2">
      <c r="A6" s="72" t="s">
        <v>538</v>
      </c>
      <c r="B6" s="97" t="s">
        <v>525</v>
      </c>
      <c r="C6" s="8">
        <v>7</v>
      </c>
      <c r="D6" s="8">
        <v>2</v>
      </c>
      <c r="E6" s="8">
        <v>3</v>
      </c>
      <c r="F6" s="8"/>
      <c r="G6" s="8"/>
      <c r="H6" s="8"/>
      <c r="I6" s="8"/>
      <c r="J6" s="13">
        <f t="shared" si="0"/>
        <v>12</v>
      </c>
    </row>
    <row r="7" spans="1:10" x14ac:dyDescent="0.2">
      <c r="A7" s="72" t="s">
        <v>539</v>
      </c>
      <c r="B7" s="97" t="s">
        <v>526</v>
      </c>
      <c r="C7" s="8"/>
      <c r="D7" s="8">
        <v>8</v>
      </c>
      <c r="E7" s="8">
        <v>3</v>
      </c>
      <c r="F7" s="8">
        <v>8</v>
      </c>
      <c r="G7" s="8"/>
      <c r="H7" s="8"/>
      <c r="I7" s="8">
        <v>11</v>
      </c>
      <c r="J7" s="13">
        <f t="shared" si="0"/>
        <v>30</v>
      </c>
    </row>
    <row r="8" spans="1:10" x14ac:dyDescent="0.2">
      <c r="A8" s="72" t="s">
        <v>540</v>
      </c>
      <c r="B8" s="97" t="s">
        <v>527</v>
      </c>
      <c r="C8" s="8"/>
      <c r="D8" s="8"/>
      <c r="E8" s="8"/>
      <c r="F8" s="8"/>
      <c r="G8" s="8"/>
      <c r="H8" s="8"/>
      <c r="I8" s="8">
        <v>6</v>
      </c>
      <c r="J8" s="13">
        <f t="shared" si="0"/>
        <v>6</v>
      </c>
    </row>
    <row r="9" spans="1:10" x14ac:dyDescent="0.2">
      <c r="A9" s="72" t="s">
        <v>541</v>
      </c>
      <c r="B9" s="97" t="s">
        <v>528</v>
      </c>
      <c r="C9" s="8"/>
      <c r="D9" s="8">
        <v>2</v>
      </c>
      <c r="E9" s="8">
        <v>1</v>
      </c>
      <c r="F9" s="8"/>
      <c r="G9" s="8"/>
      <c r="H9" s="8"/>
      <c r="I9" s="8"/>
      <c r="J9" s="13">
        <f t="shared" si="0"/>
        <v>3</v>
      </c>
    </row>
    <row r="10" spans="1:10" x14ac:dyDescent="0.2">
      <c r="A10" s="72" t="s">
        <v>542</v>
      </c>
      <c r="B10" s="97" t="s">
        <v>529</v>
      </c>
      <c r="C10" s="8"/>
      <c r="D10" s="8"/>
      <c r="E10" s="8"/>
      <c r="F10" s="8"/>
      <c r="G10" s="8"/>
      <c r="H10" s="8"/>
      <c r="I10" s="8"/>
      <c r="J10" s="13">
        <f t="shared" si="0"/>
        <v>0</v>
      </c>
    </row>
    <row r="11" spans="1:10" x14ac:dyDescent="0.2">
      <c r="A11" s="72" t="s">
        <v>536</v>
      </c>
      <c r="B11" s="97" t="s">
        <v>530</v>
      </c>
      <c r="C11" s="8">
        <v>1</v>
      </c>
      <c r="D11" s="8"/>
      <c r="E11" s="8"/>
      <c r="F11" s="8"/>
      <c r="G11" s="8"/>
      <c r="H11" s="8"/>
      <c r="I11" s="8"/>
      <c r="J11" s="13">
        <f t="shared" si="0"/>
        <v>1</v>
      </c>
    </row>
    <row r="12" spans="1:10" x14ac:dyDescent="0.2">
      <c r="A12" s="72" t="s">
        <v>543</v>
      </c>
      <c r="B12" s="97" t="s">
        <v>531</v>
      </c>
      <c r="C12" s="8">
        <v>2</v>
      </c>
      <c r="D12" s="8">
        <v>1</v>
      </c>
      <c r="E12" s="8"/>
      <c r="F12" s="8"/>
      <c r="G12" s="8"/>
      <c r="H12" s="8"/>
      <c r="I12" s="8"/>
      <c r="J12" s="13">
        <f t="shared" si="0"/>
        <v>3</v>
      </c>
    </row>
    <row r="13" spans="1:10" x14ac:dyDescent="0.2">
      <c r="A13" s="72" t="s">
        <v>544</v>
      </c>
      <c r="B13" s="97" t="s">
        <v>532</v>
      </c>
      <c r="C13" s="8">
        <v>11</v>
      </c>
      <c r="D13" s="8"/>
      <c r="E13" s="8">
        <v>2</v>
      </c>
      <c r="F13" s="8">
        <v>8</v>
      </c>
      <c r="G13" s="8">
        <v>1</v>
      </c>
      <c r="H13" s="8">
        <v>1</v>
      </c>
      <c r="I13" s="8">
        <v>17</v>
      </c>
      <c r="J13" s="13">
        <f t="shared" si="0"/>
        <v>40</v>
      </c>
    </row>
    <row r="14" spans="1:10" x14ac:dyDescent="0.2">
      <c r="A14" s="72" t="s">
        <v>545</v>
      </c>
      <c r="B14" s="97" t="s">
        <v>533</v>
      </c>
      <c r="C14" s="8"/>
      <c r="D14" s="8"/>
      <c r="E14" s="8"/>
      <c r="F14" s="8">
        <v>2</v>
      </c>
      <c r="G14" s="8"/>
      <c r="H14" s="8"/>
      <c r="I14" s="8">
        <v>3</v>
      </c>
      <c r="J14" s="13">
        <f t="shared" si="0"/>
        <v>5</v>
      </c>
    </row>
    <row r="15" spans="1:10" x14ac:dyDescent="0.2">
      <c r="A15" s="72" t="s">
        <v>535</v>
      </c>
      <c r="B15" s="97" t="s">
        <v>534</v>
      </c>
      <c r="C15" s="16">
        <v>2</v>
      </c>
      <c r="D15" s="16"/>
      <c r="E15" s="16"/>
      <c r="F15" s="16"/>
      <c r="G15" s="16"/>
      <c r="H15" s="16"/>
      <c r="I15" s="16"/>
      <c r="J15" s="13">
        <f t="shared" si="0"/>
        <v>2</v>
      </c>
    </row>
    <row r="16" spans="1:10" ht="13.5" thickBot="1" x14ac:dyDescent="0.25">
      <c r="A16" s="18" t="s">
        <v>4</v>
      </c>
      <c r="B16" s="91" t="s">
        <v>94</v>
      </c>
      <c r="C16" s="19">
        <f t="shared" ref="C16:J16" si="1">SUM(C5:C15)</f>
        <v>36</v>
      </c>
      <c r="D16" s="19">
        <f t="shared" si="1"/>
        <v>14</v>
      </c>
      <c r="E16" s="19">
        <f t="shared" si="1"/>
        <v>9</v>
      </c>
      <c r="F16" s="19">
        <f t="shared" si="1"/>
        <v>40</v>
      </c>
      <c r="G16" s="19">
        <f t="shared" si="1"/>
        <v>1</v>
      </c>
      <c r="H16" s="19">
        <f t="shared" si="1"/>
        <v>1</v>
      </c>
      <c r="I16" s="19">
        <f t="shared" si="1"/>
        <v>52</v>
      </c>
      <c r="J16" s="14">
        <f t="shared" si="1"/>
        <v>153</v>
      </c>
    </row>
    <row r="18" spans="2:2" x14ac:dyDescent="0.2">
      <c r="B18" s="1"/>
    </row>
  </sheetData>
  <mergeCells count="7">
    <mergeCell ref="C4:I4"/>
    <mergeCell ref="A1:J1"/>
    <mergeCell ref="A2:B3"/>
    <mergeCell ref="C2:E2"/>
    <mergeCell ref="F2:H2"/>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8"/>
  <sheetViews>
    <sheetView zoomScale="120" zoomScaleNormal="120" workbookViewId="0">
      <selection activeCell="L26" sqref="L2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632" t="s">
        <v>601</v>
      </c>
      <c r="B1" s="619"/>
      <c r="C1" s="619"/>
      <c r="D1" s="619"/>
      <c r="E1" s="619"/>
      <c r="F1" s="619"/>
      <c r="G1" s="619"/>
      <c r="H1" s="619"/>
      <c r="I1" s="619"/>
      <c r="J1" s="619"/>
      <c r="K1" s="621"/>
    </row>
    <row r="2" spans="1:11" s="156" customFormat="1" ht="38.25" customHeight="1" x14ac:dyDescent="0.25">
      <c r="A2" s="640" t="s">
        <v>656</v>
      </c>
      <c r="B2" s="641"/>
      <c r="C2" s="626" t="s">
        <v>46</v>
      </c>
      <c r="D2" s="626"/>
      <c r="E2" s="626"/>
      <c r="F2" s="626" t="s">
        <v>47</v>
      </c>
      <c r="G2" s="626"/>
      <c r="H2" s="626"/>
      <c r="I2" s="649" t="s">
        <v>48</v>
      </c>
      <c r="J2" s="651" t="s">
        <v>459</v>
      </c>
      <c r="K2" s="653" t="s">
        <v>49</v>
      </c>
    </row>
    <row r="3" spans="1:11" s="156" customFormat="1" ht="30.75" customHeight="1" x14ac:dyDescent="0.25">
      <c r="A3" s="642"/>
      <c r="B3" s="643"/>
      <c r="C3" s="138" t="s">
        <v>50</v>
      </c>
      <c r="D3" s="138" t="s">
        <v>149</v>
      </c>
      <c r="E3" s="138" t="s">
        <v>150</v>
      </c>
      <c r="F3" s="138" t="s">
        <v>50</v>
      </c>
      <c r="G3" s="138" t="s">
        <v>149</v>
      </c>
      <c r="H3" s="138" t="s">
        <v>150</v>
      </c>
      <c r="I3" s="650"/>
      <c r="J3" s="652"/>
      <c r="K3" s="654"/>
    </row>
    <row r="4" spans="1:11" s="2" customFormat="1" x14ac:dyDescent="0.2">
      <c r="A4" s="95" t="s">
        <v>523</v>
      </c>
      <c r="B4" s="96" t="s">
        <v>522</v>
      </c>
      <c r="C4" s="639"/>
      <c r="D4" s="639"/>
      <c r="E4" s="639"/>
      <c r="F4" s="639"/>
      <c r="G4" s="639"/>
      <c r="H4" s="639"/>
      <c r="I4" s="639"/>
      <c r="J4" s="21"/>
      <c r="K4" s="22"/>
    </row>
    <row r="5" spans="1:11" x14ac:dyDescent="0.2">
      <c r="A5" s="72" t="s">
        <v>537</v>
      </c>
      <c r="B5" s="97" t="s">
        <v>524</v>
      </c>
      <c r="C5" s="8">
        <v>126</v>
      </c>
      <c r="D5" s="8">
        <v>42</v>
      </c>
      <c r="E5" s="8"/>
      <c r="F5" s="8">
        <v>216</v>
      </c>
      <c r="G5" s="8"/>
      <c r="H5" s="8"/>
      <c r="I5" s="8">
        <v>971</v>
      </c>
      <c r="J5" s="402">
        <v>1334</v>
      </c>
      <c r="K5" s="20"/>
    </row>
    <row r="6" spans="1:11" x14ac:dyDescent="0.2">
      <c r="A6" s="72" t="s">
        <v>538</v>
      </c>
      <c r="B6" s="97" t="s">
        <v>525</v>
      </c>
      <c r="C6" s="8">
        <v>64</v>
      </c>
      <c r="D6" s="8">
        <v>52</v>
      </c>
      <c r="E6" s="8">
        <v>413</v>
      </c>
      <c r="F6" s="8"/>
      <c r="G6" s="8"/>
      <c r="H6" s="8"/>
      <c r="I6" s="8"/>
      <c r="J6" s="402">
        <f>C6+D6+E6</f>
        <v>529</v>
      </c>
      <c r="K6" s="20"/>
    </row>
    <row r="7" spans="1:11" x14ac:dyDescent="0.2">
      <c r="A7" s="72" t="s">
        <v>539</v>
      </c>
      <c r="B7" s="97" t="s">
        <v>526</v>
      </c>
      <c r="C7" s="8"/>
      <c r="D7" s="8">
        <v>172</v>
      </c>
      <c r="E7" s="8">
        <v>182</v>
      </c>
      <c r="F7" s="8">
        <v>259</v>
      </c>
      <c r="G7" s="8"/>
      <c r="H7" s="8"/>
      <c r="I7" s="8">
        <v>91</v>
      </c>
      <c r="J7" s="402">
        <v>704</v>
      </c>
      <c r="K7" s="20"/>
    </row>
    <row r="8" spans="1:11" x14ac:dyDescent="0.2">
      <c r="A8" s="72" t="s">
        <v>540</v>
      </c>
      <c r="B8" s="97" t="s">
        <v>527</v>
      </c>
      <c r="C8" s="8"/>
      <c r="D8" s="8"/>
      <c r="E8" s="8"/>
      <c r="F8" s="8"/>
      <c r="G8" s="8"/>
      <c r="H8" s="8"/>
      <c r="I8" s="8">
        <v>514</v>
      </c>
      <c r="J8" s="402">
        <v>514</v>
      </c>
      <c r="K8" s="20"/>
    </row>
    <row r="9" spans="1:11" x14ac:dyDescent="0.2">
      <c r="A9" s="72" t="s">
        <v>541</v>
      </c>
      <c r="B9" s="97" t="s">
        <v>528</v>
      </c>
      <c r="C9" s="8"/>
      <c r="D9" s="8">
        <v>22</v>
      </c>
      <c r="E9" s="8">
        <v>11</v>
      </c>
      <c r="F9" s="8"/>
      <c r="G9" s="8"/>
      <c r="H9" s="8"/>
      <c r="I9" s="8"/>
      <c r="J9" s="402">
        <f>D9+E9</f>
        <v>33</v>
      </c>
      <c r="K9" s="20"/>
    </row>
    <row r="10" spans="1:11" x14ac:dyDescent="0.2">
      <c r="A10" s="72" t="s">
        <v>542</v>
      </c>
      <c r="B10" s="97" t="s">
        <v>529</v>
      </c>
      <c r="C10" s="8"/>
      <c r="D10" s="8"/>
      <c r="E10" s="8"/>
      <c r="F10" s="8"/>
      <c r="G10" s="8"/>
      <c r="H10" s="8"/>
      <c r="I10" s="8"/>
      <c r="J10" s="402"/>
      <c r="K10" s="20"/>
    </row>
    <row r="11" spans="1:11" x14ac:dyDescent="0.2">
      <c r="A11" s="72" t="s">
        <v>536</v>
      </c>
      <c r="B11" s="97" t="s">
        <v>530</v>
      </c>
      <c r="C11" s="8">
        <v>26</v>
      </c>
      <c r="D11" s="8"/>
      <c r="E11" s="8"/>
      <c r="F11" s="8"/>
      <c r="G11" s="8"/>
      <c r="H11" s="8"/>
      <c r="I11" s="8"/>
      <c r="J11" s="402">
        <f>C11</f>
        <v>26</v>
      </c>
      <c r="K11" s="20"/>
    </row>
    <row r="12" spans="1:11" x14ac:dyDescent="0.2">
      <c r="A12" s="72" t="s">
        <v>543</v>
      </c>
      <c r="B12" s="97" t="s">
        <v>531</v>
      </c>
      <c r="C12" s="8">
        <v>104</v>
      </c>
      <c r="D12" s="8">
        <v>12</v>
      </c>
      <c r="E12" s="8"/>
      <c r="F12" s="8"/>
      <c r="G12" s="8"/>
      <c r="H12" s="8"/>
      <c r="I12" s="8"/>
      <c r="J12" s="402">
        <f>C12+12</f>
        <v>116</v>
      </c>
      <c r="K12" s="20"/>
    </row>
    <row r="13" spans="1:11" x14ac:dyDescent="0.2">
      <c r="A13" s="72" t="s">
        <v>544</v>
      </c>
      <c r="B13" s="97" t="s">
        <v>532</v>
      </c>
      <c r="C13" s="8">
        <v>137</v>
      </c>
      <c r="D13" s="8"/>
      <c r="E13" s="8">
        <v>62</v>
      </c>
      <c r="F13" s="8">
        <v>215</v>
      </c>
      <c r="G13" s="8">
        <v>45</v>
      </c>
      <c r="H13" s="8">
        <v>24</v>
      </c>
      <c r="I13" s="8">
        <v>714</v>
      </c>
      <c r="J13" s="402">
        <f>1150+24</f>
        <v>1174</v>
      </c>
      <c r="K13" s="20"/>
    </row>
    <row r="14" spans="1:11" x14ac:dyDescent="0.2">
      <c r="A14" s="72" t="s">
        <v>545</v>
      </c>
      <c r="B14" s="97" t="s">
        <v>533</v>
      </c>
      <c r="C14" s="8"/>
      <c r="D14" s="8"/>
      <c r="E14" s="8"/>
      <c r="F14" s="8">
        <v>45</v>
      </c>
      <c r="G14" s="8"/>
      <c r="H14" s="8"/>
      <c r="I14" s="8">
        <v>365</v>
      </c>
      <c r="J14" s="402">
        <v>410</v>
      </c>
      <c r="K14" s="20"/>
    </row>
    <row r="15" spans="1:11" x14ac:dyDescent="0.2">
      <c r="A15" s="72" t="s">
        <v>535</v>
      </c>
      <c r="B15" s="97" t="s">
        <v>534</v>
      </c>
      <c r="C15" s="16">
        <v>52</v>
      </c>
      <c r="D15" s="16"/>
      <c r="E15" s="16"/>
      <c r="F15" s="16"/>
      <c r="G15" s="16"/>
      <c r="H15" s="16"/>
      <c r="I15" s="16"/>
      <c r="J15" s="403">
        <f>C15</f>
        <v>52</v>
      </c>
      <c r="K15" s="90"/>
    </row>
    <row r="16" spans="1:11" ht="13.5" thickBot="1" x14ac:dyDescent="0.25">
      <c r="A16" s="18" t="s">
        <v>459</v>
      </c>
      <c r="B16" s="91" t="s">
        <v>94</v>
      </c>
      <c r="C16" s="19">
        <v>509</v>
      </c>
      <c r="D16" s="19">
        <f>288+12</f>
        <v>300</v>
      </c>
      <c r="E16" s="19">
        <v>668</v>
      </c>
      <c r="F16" s="19">
        <v>735</v>
      </c>
      <c r="G16" s="19">
        <v>45</v>
      </c>
      <c r="H16" s="19">
        <v>24</v>
      </c>
      <c r="I16" s="157">
        <v>2611</v>
      </c>
      <c r="J16" s="404">
        <f>4856+12+24</f>
        <v>4892</v>
      </c>
      <c r="K16" s="14"/>
    </row>
    <row r="18" spans="1:11" ht="30" customHeight="1" x14ac:dyDescent="0.2">
      <c r="A18" s="648" t="s">
        <v>596</v>
      </c>
      <c r="B18" s="648"/>
      <c r="C18" s="648"/>
      <c r="D18" s="648"/>
      <c r="E18" s="648"/>
      <c r="F18" s="648"/>
      <c r="G18" s="648"/>
      <c r="H18" s="648"/>
      <c r="I18" s="648"/>
      <c r="J18" s="648"/>
      <c r="K18" s="648"/>
    </row>
  </sheetData>
  <mergeCells count="9">
    <mergeCell ref="C4:I4"/>
    <mergeCell ref="A18:K18"/>
    <mergeCell ref="A1:K1"/>
    <mergeCell ref="A2:B3"/>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8"/>
  <sheetViews>
    <sheetView zoomScale="120" zoomScaleNormal="120" workbookViewId="0">
      <selection activeCell="D23" sqref="D23"/>
    </sheetView>
  </sheetViews>
  <sheetFormatPr defaultColWidth="9.140625" defaultRowHeight="12.75" x14ac:dyDescent="0.2"/>
  <cols>
    <col min="1" max="1" width="47.85546875" style="2" customWidth="1"/>
    <col min="2" max="2" width="6.7109375" style="3" customWidth="1"/>
    <col min="3" max="3" width="12.5703125" style="1" customWidth="1"/>
    <col min="4" max="4" width="9.7109375" style="1" customWidth="1"/>
    <col min="5" max="5" width="7.42578125" style="1" bestFit="1" customWidth="1"/>
    <col min="6" max="6" width="7.42578125" style="1" customWidth="1"/>
    <col min="7" max="7" width="12.5703125" style="1" customWidth="1"/>
    <col min="8" max="8" width="10.42578125" style="1" customWidth="1"/>
    <col min="9" max="9" width="7.42578125" style="1" customWidth="1"/>
    <col min="10" max="16384" width="9.140625" style="1"/>
  </cols>
  <sheetData>
    <row r="1" spans="1:10" ht="25.5" customHeight="1" x14ac:dyDescent="0.2">
      <c r="A1" s="632" t="s">
        <v>604</v>
      </c>
      <c r="B1" s="619"/>
      <c r="C1" s="619"/>
      <c r="D1" s="619"/>
      <c r="E1" s="619"/>
      <c r="F1" s="619"/>
      <c r="G1" s="619"/>
      <c r="H1" s="619"/>
      <c r="I1" s="619"/>
      <c r="J1" s="621"/>
    </row>
    <row r="2" spans="1:10" s="156" customFormat="1" ht="15" customHeight="1" x14ac:dyDescent="0.25">
      <c r="A2" s="640" t="s">
        <v>656</v>
      </c>
      <c r="B2" s="641"/>
      <c r="C2" s="626" t="s">
        <v>602</v>
      </c>
      <c r="D2" s="626"/>
      <c r="E2" s="626"/>
      <c r="F2" s="655" t="s">
        <v>4</v>
      </c>
      <c r="G2" s="628" t="s">
        <v>605</v>
      </c>
      <c r="H2" s="626"/>
      <c r="I2" s="626"/>
      <c r="J2" s="158" t="s">
        <v>459</v>
      </c>
    </row>
    <row r="3" spans="1:10" s="156" customFormat="1" ht="45" customHeight="1" x14ac:dyDescent="0.25">
      <c r="A3" s="642"/>
      <c r="B3" s="643"/>
      <c r="C3" s="138" t="s">
        <v>603</v>
      </c>
      <c r="D3" s="138" t="s">
        <v>606</v>
      </c>
      <c r="E3" s="113" t="s">
        <v>48</v>
      </c>
      <c r="F3" s="656"/>
      <c r="G3" s="137" t="s">
        <v>603</v>
      </c>
      <c r="H3" s="138" t="s">
        <v>606</v>
      </c>
      <c r="I3" s="113" t="s">
        <v>48</v>
      </c>
      <c r="J3" s="159"/>
    </row>
    <row r="4" spans="1:10" s="2" customFormat="1" x14ac:dyDescent="0.2">
      <c r="A4" s="95" t="s">
        <v>523</v>
      </c>
      <c r="B4" s="96" t="s">
        <v>522</v>
      </c>
      <c r="C4" s="114"/>
      <c r="D4" s="114"/>
      <c r="E4" s="114"/>
      <c r="F4" s="11"/>
      <c r="G4" s="115"/>
      <c r="H4" s="114"/>
      <c r="I4" s="114"/>
      <c r="J4" s="11"/>
    </row>
    <row r="5" spans="1:10" x14ac:dyDescent="0.2">
      <c r="A5" s="72" t="s">
        <v>537</v>
      </c>
      <c r="B5" s="97" t="s">
        <v>524</v>
      </c>
      <c r="C5" s="8"/>
      <c r="D5" s="8"/>
      <c r="E5" s="8"/>
      <c r="F5" s="13">
        <f t="shared" ref="F5:F16" si="0">SUM(C5:E5)</f>
        <v>0</v>
      </c>
      <c r="G5" s="116"/>
      <c r="H5" s="8"/>
      <c r="I5" s="8"/>
      <c r="J5" s="13"/>
    </row>
    <row r="6" spans="1:10" x14ac:dyDescent="0.2">
      <c r="A6" s="72" t="s">
        <v>538</v>
      </c>
      <c r="B6" s="97" t="s">
        <v>525</v>
      </c>
      <c r="C6" s="8">
        <v>1</v>
      </c>
      <c r="D6" s="8"/>
      <c r="E6" s="8"/>
      <c r="F6" s="13">
        <f t="shared" si="0"/>
        <v>1</v>
      </c>
      <c r="G6" s="116">
        <v>44</v>
      </c>
      <c r="H6" s="8"/>
      <c r="I6" s="8"/>
      <c r="J6" s="13">
        <v>44</v>
      </c>
    </row>
    <row r="7" spans="1:10" x14ac:dyDescent="0.2">
      <c r="A7" s="72" t="s">
        <v>539</v>
      </c>
      <c r="B7" s="97" t="s">
        <v>526</v>
      </c>
      <c r="C7" s="8"/>
      <c r="D7" s="8"/>
      <c r="E7" s="8"/>
      <c r="F7" s="13">
        <f t="shared" si="0"/>
        <v>0</v>
      </c>
      <c r="G7" s="116"/>
      <c r="H7" s="8"/>
      <c r="I7" s="8"/>
      <c r="J7" s="13"/>
    </row>
    <row r="8" spans="1:10" x14ac:dyDescent="0.2">
      <c r="A8" s="72" t="s">
        <v>540</v>
      </c>
      <c r="B8" s="97" t="s">
        <v>527</v>
      </c>
      <c r="C8" s="8"/>
      <c r="D8" s="8"/>
      <c r="E8" s="8"/>
      <c r="F8" s="13">
        <f t="shared" si="0"/>
        <v>0</v>
      </c>
      <c r="G8" s="116"/>
      <c r="H8" s="8"/>
      <c r="I8" s="8"/>
      <c r="J8" s="13"/>
    </row>
    <row r="9" spans="1:10" x14ac:dyDescent="0.2">
      <c r="A9" s="72" t="s">
        <v>541</v>
      </c>
      <c r="B9" s="97" t="s">
        <v>528</v>
      </c>
      <c r="C9" s="8"/>
      <c r="D9" s="8"/>
      <c r="E9" s="8"/>
      <c r="F9" s="13">
        <f t="shared" si="0"/>
        <v>0</v>
      </c>
      <c r="G9" s="116"/>
      <c r="H9" s="8"/>
      <c r="I9" s="8"/>
      <c r="J9" s="13"/>
    </row>
    <row r="10" spans="1:10" x14ac:dyDescent="0.2">
      <c r="A10" s="72" t="s">
        <v>542</v>
      </c>
      <c r="B10" s="97" t="s">
        <v>529</v>
      </c>
      <c r="C10" s="8"/>
      <c r="D10" s="8"/>
      <c r="E10" s="8"/>
      <c r="F10" s="13">
        <f t="shared" si="0"/>
        <v>0</v>
      </c>
      <c r="G10" s="116"/>
      <c r="H10" s="8"/>
      <c r="I10" s="8"/>
      <c r="J10" s="13"/>
    </row>
    <row r="11" spans="1:10" x14ac:dyDescent="0.2">
      <c r="A11" s="72" t="s">
        <v>536</v>
      </c>
      <c r="B11" s="97" t="s">
        <v>530</v>
      </c>
      <c r="C11" s="8"/>
      <c r="D11" s="8"/>
      <c r="E11" s="8"/>
      <c r="F11" s="13">
        <f t="shared" si="0"/>
        <v>0</v>
      </c>
      <c r="G11" s="116"/>
      <c r="H11" s="8"/>
      <c r="I11" s="8"/>
      <c r="J11" s="13"/>
    </row>
    <row r="12" spans="1:10" x14ac:dyDescent="0.2">
      <c r="A12" s="72" t="s">
        <v>543</v>
      </c>
      <c r="B12" s="97" t="s">
        <v>531</v>
      </c>
      <c r="C12" s="8"/>
      <c r="D12" s="8"/>
      <c r="E12" s="8"/>
      <c r="F12" s="13">
        <f t="shared" si="0"/>
        <v>0</v>
      </c>
      <c r="G12" s="116"/>
      <c r="H12" s="8"/>
      <c r="I12" s="8"/>
      <c r="J12" s="13"/>
    </row>
    <row r="13" spans="1:10" x14ac:dyDescent="0.2">
      <c r="A13" s="72" t="s">
        <v>544</v>
      </c>
      <c r="B13" s="97" t="s">
        <v>532</v>
      </c>
      <c r="C13" s="8"/>
      <c r="D13" s="8"/>
      <c r="E13" s="8"/>
      <c r="F13" s="13">
        <f t="shared" si="0"/>
        <v>0</v>
      </c>
      <c r="G13" s="116"/>
      <c r="H13" s="8"/>
      <c r="I13" s="8"/>
      <c r="J13" s="13"/>
    </row>
    <row r="14" spans="1:10" x14ac:dyDescent="0.2">
      <c r="A14" s="72" t="s">
        <v>545</v>
      </c>
      <c r="B14" s="97" t="s">
        <v>533</v>
      </c>
      <c r="C14" s="8"/>
      <c r="D14" s="8"/>
      <c r="E14" s="8"/>
      <c r="F14" s="13">
        <f t="shared" si="0"/>
        <v>0</v>
      </c>
      <c r="G14" s="116"/>
      <c r="H14" s="8"/>
      <c r="I14" s="8"/>
      <c r="J14" s="13"/>
    </row>
    <row r="15" spans="1:10" x14ac:dyDescent="0.2">
      <c r="A15" s="72" t="s">
        <v>535</v>
      </c>
      <c r="B15" s="97" t="s">
        <v>534</v>
      </c>
      <c r="C15" s="16"/>
      <c r="D15" s="16"/>
      <c r="E15" s="16"/>
      <c r="F15" s="17">
        <f t="shared" si="0"/>
        <v>0</v>
      </c>
      <c r="G15" s="117"/>
      <c r="H15" s="16"/>
      <c r="I15" s="16"/>
      <c r="J15" s="17"/>
    </row>
    <row r="16" spans="1:10" ht="13.5" thickBot="1" x14ac:dyDescent="0.25">
      <c r="A16" s="18" t="s">
        <v>459</v>
      </c>
      <c r="B16" s="91" t="s">
        <v>94</v>
      </c>
      <c r="C16" s="19">
        <f>SUM(C5:C15)</f>
        <v>1</v>
      </c>
      <c r="D16" s="19">
        <f>SUM(D5:D15)</f>
        <v>0</v>
      </c>
      <c r="E16" s="19">
        <f>SUM(E5:E15)</f>
        <v>0</v>
      </c>
      <c r="F16" s="14">
        <f t="shared" si="0"/>
        <v>1</v>
      </c>
      <c r="G16" s="118">
        <v>44</v>
      </c>
      <c r="H16" s="19"/>
      <c r="I16" s="19"/>
      <c r="J16" s="14">
        <v>44</v>
      </c>
    </row>
    <row r="18" spans="1:10" ht="30" customHeight="1" x14ac:dyDescent="0.2">
      <c r="A18" s="648" t="s">
        <v>610</v>
      </c>
      <c r="B18" s="648"/>
      <c r="C18" s="648"/>
      <c r="D18" s="648"/>
      <c r="E18" s="648"/>
      <c r="F18" s="648"/>
      <c r="G18" s="648"/>
      <c r="H18" s="648"/>
      <c r="I18" s="648"/>
      <c r="J18" s="648"/>
    </row>
  </sheetData>
  <mergeCells count="6">
    <mergeCell ref="A18:J18"/>
    <mergeCell ref="A1:J1"/>
    <mergeCell ref="A2:B3"/>
    <mergeCell ref="C2:E2"/>
    <mergeCell ref="F2:F3"/>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22"/>
  <sheetViews>
    <sheetView zoomScale="120" zoomScaleNormal="120" workbookViewId="0">
      <pane ySplit="3" topLeftCell="A4" activePane="bottomLeft" state="frozen"/>
      <selection activeCell="A32" sqref="A32"/>
      <selection pane="bottomLeft" sqref="A1:XFD1048576"/>
    </sheetView>
  </sheetViews>
  <sheetFormatPr defaultColWidth="9.140625" defaultRowHeight="12.75" x14ac:dyDescent="0.25"/>
  <cols>
    <col min="1" max="1" width="47.85546875" style="203" customWidth="1"/>
    <col min="2" max="2" width="6.7109375" style="204" customWidth="1"/>
    <col min="3" max="3" width="8.28515625" style="174" customWidth="1"/>
    <col min="4" max="4" width="6.85546875" style="174" customWidth="1"/>
    <col min="5" max="5" width="8.5703125" style="174" customWidth="1"/>
    <col min="6" max="6" width="7.42578125" style="174" customWidth="1"/>
    <col min="7" max="7" width="8.7109375" style="174" customWidth="1"/>
    <col min="8" max="8" width="7" style="174" customWidth="1"/>
    <col min="9" max="16384" width="9.140625" style="174"/>
  </cols>
  <sheetData>
    <row r="1" spans="1:11" ht="33.75" customHeight="1" x14ac:dyDescent="0.25">
      <c r="A1" s="670" t="s">
        <v>395</v>
      </c>
      <c r="B1" s="671"/>
      <c r="C1" s="671"/>
      <c r="D1" s="671"/>
      <c r="E1" s="671"/>
      <c r="F1" s="671"/>
      <c r="G1" s="671"/>
      <c r="H1" s="671"/>
      <c r="I1" s="671"/>
      <c r="J1" s="671"/>
      <c r="K1" s="637"/>
    </row>
    <row r="2" spans="1:11" s="156" customFormat="1" ht="38.25" customHeight="1" x14ac:dyDescent="0.25">
      <c r="A2" s="672" t="s">
        <v>656</v>
      </c>
      <c r="B2" s="30"/>
      <c r="C2" s="626" t="s">
        <v>0</v>
      </c>
      <c r="D2" s="626"/>
      <c r="E2" s="626" t="s">
        <v>2</v>
      </c>
      <c r="F2" s="626"/>
      <c r="G2" s="626" t="s">
        <v>1</v>
      </c>
      <c r="H2" s="626"/>
      <c r="I2" s="627" t="s">
        <v>3</v>
      </c>
      <c r="J2" s="628"/>
      <c r="K2" s="383" t="s">
        <v>4</v>
      </c>
    </row>
    <row r="3" spans="1:11" s="156" customFormat="1" ht="13.5" customHeight="1" thickBot="1" x14ac:dyDescent="0.3">
      <c r="A3" s="673"/>
      <c r="B3" s="476"/>
      <c r="C3" s="506" t="s">
        <v>7</v>
      </c>
      <c r="D3" s="506" t="s">
        <v>8</v>
      </c>
      <c r="E3" s="506" t="s">
        <v>7</v>
      </c>
      <c r="F3" s="506" t="s">
        <v>8</v>
      </c>
      <c r="G3" s="506" t="s">
        <v>7</v>
      </c>
      <c r="H3" s="506" t="s">
        <v>8</v>
      </c>
      <c r="I3" s="506" t="s">
        <v>7</v>
      </c>
      <c r="J3" s="506" t="s">
        <v>8</v>
      </c>
      <c r="K3" s="507"/>
    </row>
    <row r="4" spans="1:11" s="210" customFormat="1" x14ac:dyDescent="0.25">
      <c r="A4" s="176" t="s">
        <v>657</v>
      </c>
      <c r="B4" s="508"/>
      <c r="C4" s="674"/>
      <c r="D4" s="675"/>
      <c r="E4" s="675"/>
      <c r="F4" s="675"/>
      <c r="G4" s="675"/>
      <c r="H4" s="675"/>
      <c r="I4" s="675"/>
      <c r="J4" s="675"/>
      <c r="K4" s="676"/>
    </row>
    <row r="5" spans="1:11" x14ac:dyDescent="0.25">
      <c r="A5" s="75" t="s">
        <v>523</v>
      </c>
      <c r="B5" s="384" t="s">
        <v>522</v>
      </c>
      <c r="C5" s="667"/>
      <c r="D5" s="668"/>
      <c r="E5" s="668"/>
      <c r="F5" s="668"/>
      <c r="G5" s="668"/>
      <c r="H5" s="668"/>
      <c r="I5" s="668"/>
      <c r="J5" s="668"/>
      <c r="K5" s="669"/>
    </row>
    <row r="6" spans="1:11" ht="12.75" customHeight="1" x14ac:dyDescent="0.25">
      <c r="A6" s="451" t="s">
        <v>537</v>
      </c>
      <c r="B6" s="509" t="s">
        <v>524</v>
      </c>
      <c r="C6" s="234"/>
      <c r="D6" s="234"/>
      <c r="E6" s="234"/>
      <c r="F6" s="234"/>
      <c r="G6" s="234"/>
      <c r="H6" s="234"/>
      <c r="I6" s="234"/>
      <c r="J6" s="510"/>
      <c r="K6" s="511">
        <f t="shared" ref="K6:K16" si="0">SUM(C6:J6)</f>
        <v>0</v>
      </c>
    </row>
    <row r="7" spans="1:11" ht="12.75" customHeight="1" x14ac:dyDescent="0.25">
      <c r="A7" s="451" t="s">
        <v>538</v>
      </c>
      <c r="B7" s="509" t="s">
        <v>525</v>
      </c>
      <c r="C7" s="234"/>
      <c r="D7" s="234"/>
      <c r="E7" s="234"/>
      <c r="F7" s="234"/>
      <c r="G7" s="234"/>
      <c r="H7" s="234"/>
      <c r="I7" s="234"/>
      <c r="J7" s="510"/>
      <c r="K7" s="511">
        <f t="shared" si="0"/>
        <v>0</v>
      </c>
    </row>
    <row r="8" spans="1:11" x14ac:dyDescent="0.25">
      <c r="A8" s="451" t="s">
        <v>539</v>
      </c>
      <c r="B8" s="509" t="s">
        <v>526</v>
      </c>
      <c r="C8" s="234"/>
      <c r="D8" s="234"/>
      <c r="E8" s="234"/>
      <c r="F8" s="234"/>
      <c r="G8" s="234"/>
      <c r="H8" s="234"/>
      <c r="I8" s="234"/>
      <c r="J8" s="510"/>
      <c r="K8" s="511">
        <f t="shared" si="0"/>
        <v>0</v>
      </c>
    </row>
    <row r="9" spans="1:11" x14ac:dyDescent="0.25">
      <c r="A9" s="451" t="s">
        <v>540</v>
      </c>
      <c r="B9" s="509" t="s">
        <v>527</v>
      </c>
      <c r="C9" s="234"/>
      <c r="D9" s="234"/>
      <c r="E9" s="234"/>
      <c r="F9" s="234"/>
      <c r="G9" s="234"/>
      <c r="H9" s="234"/>
      <c r="I9" s="234"/>
      <c r="J9" s="510"/>
      <c r="K9" s="511">
        <f t="shared" si="0"/>
        <v>0</v>
      </c>
    </row>
    <row r="10" spans="1:11" x14ac:dyDescent="0.25">
      <c r="A10" s="451" t="s">
        <v>541</v>
      </c>
      <c r="B10" s="509" t="s">
        <v>528</v>
      </c>
      <c r="C10" s="234"/>
      <c r="D10" s="234"/>
      <c r="E10" s="234"/>
      <c r="F10" s="234"/>
      <c r="G10" s="234"/>
      <c r="H10" s="234"/>
      <c r="I10" s="234"/>
      <c r="J10" s="510"/>
      <c r="K10" s="511">
        <f t="shared" si="0"/>
        <v>0</v>
      </c>
    </row>
    <row r="11" spans="1:11" ht="12.75" customHeight="1" x14ac:dyDescent="0.25">
      <c r="A11" s="451" t="s">
        <v>542</v>
      </c>
      <c r="B11" s="509" t="s">
        <v>529</v>
      </c>
      <c r="C11" s="234">
        <v>124</v>
      </c>
      <c r="D11" s="234"/>
      <c r="E11" s="234"/>
      <c r="F11" s="234"/>
      <c r="G11" s="234">
        <v>55</v>
      </c>
      <c r="H11" s="234"/>
      <c r="I11" s="234">
        <v>72</v>
      </c>
      <c r="J11" s="510">
        <v>10</v>
      </c>
      <c r="K11" s="511">
        <f t="shared" si="0"/>
        <v>261</v>
      </c>
    </row>
    <row r="12" spans="1:11" x14ac:dyDescent="0.25">
      <c r="A12" s="451" t="s">
        <v>536</v>
      </c>
      <c r="B12" s="509" t="s">
        <v>530</v>
      </c>
      <c r="C12" s="234"/>
      <c r="D12" s="234"/>
      <c r="E12" s="234"/>
      <c r="F12" s="234"/>
      <c r="G12" s="234"/>
      <c r="H12" s="234"/>
      <c r="I12" s="234"/>
      <c r="J12" s="510"/>
      <c r="K12" s="511">
        <f t="shared" si="0"/>
        <v>0</v>
      </c>
    </row>
    <row r="13" spans="1:11" x14ac:dyDescent="0.25">
      <c r="A13" s="451" t="s">
        <v>543</v>
      </c>
      <c r="B13" s="509" t="s">
        <v>531</v>
      </c>
      <c r="C13" s="234">
        <v>394</v>
      </c>
      <c r="D13" s="234"/>
      <c r="E13" s="234"/>
      <c r="F13" s="234"/>
      <c r="G13" s="234">
        <v>186</v>
      </c>
      <c r="H13" s="234">
        <v>32</v>
      </c>
      <c r="I13" s="234">
        <v>7</v>
      </c>
      <c r="J13" s="510">
        <v>4</v>
      </c>
      <c r="K13" s="511">
        <f t="shared" si="0"/>
        <v>623</v>
      </c>
    </row>
    <row r="14" spans="1:11" x14ac:dyDescent="0.25">
      <c r="A14" s="451" t="s">
        <v>544</v>
      </c>
      <c r="B14" s="509" t="s">
        <v>532</v>
      </c>
      <c r="C14" s="234">
        <v>783</v>
      </c>
      <c r="D14" s="234">
        <v>92</v>
      </c>
      <c r="E14" s="234"/>
      <c r="F14" s="234"/>
      <c r="G14" s="234">
        <v>342</v>
      </c>
      <c r="H14" s="234">
        <v>33</v>
      </c>
      <c r="I14" s="234">
        <v>69</v>
      </c>
      <c r="J14" s="510">
        <v>15</v>
      </c>
      <c r="K14" s="511">
        <f t="shared" si="0"/>
        <v>1334</v>
      </c>
    </row>
    <row r="15" spans="1:11" s="210" customFormat="1" x14ac:dyDescent="0.25">
      <c r="A15" s="451" t="s">
        <v>545</v>
      </c>
      <c r="B15" s="509" t="s">
        <v>533</v>
      </c>
      <c r="C15" s="234"/>
      <c r="D15" s="234"/>
      <c r="E15" s="234"/>
      <c r="F15" s="234"/>
      <c r="G15" s="234"/>
      <c r="H15" s="234"/>
      <c r="I15" s="234"/>
      <c r="J15" s="510"/>
      <c r="K15" s="511">
        <f t="shared" si="0"/>
        <v>0</v>
      </c>
    </row>
    <row r="16" spans="1:11" s="210" customFormat="1" x14ac:dyDescent="0.25">
      <c r="A16" s="451" t="s">
        <v>535</v>
      </c>
      <c r="B16" s="509" t="s">
        <v>534</v>
      </c>
      <c r="C16" s="234"/>
      <c r="D16" s="234"/>
      <c r="E16" s="234"/>
      <c r="F16" s="234"/>
      <c r="G16" s="234"/>
      <c r="H16" s="234"/>
      <c r="I16" s="234"/>
      <c r="J16" s="510"/>
      <c r="K16" s="511">
        <f t="shared" si="0"/>
        <v>0</v>
      </c>
    </row>
    <row r="17" spans="1:11" s="210" customFormat="1" x14ac:dyDescent="0.25">
      <c r="A17" s="512" t="s">
        <v>658</v>
      </c>
      <c r="B17" s="513" t="s">
        <v>94</v>
      </c>
      <c r="C17" s="514">
        <f t="shared" ref="C17:K17" si="1">SUM(C6:C16)</f>
        <v>1301</v>
      </c>
      <c r="D17" s="514">
        <f t="shared" si="1"/>
        <v>92</v>
      </c>
      <c r="E17" s="514">
        <f t="shared" si="1"/>
        <v>0</v>
      </c>
      <c r="F17" s="514">
        <f t="shared" si="1"/>
        <v>0</v>
      </c>
      <c r="G17" s="514">
        <f t="shared" si="1"/>
        <v>583</v>
      </c>
      <c r="H17" s="514">
        <f t="shared" si="1"/>
        <v>65</v>
      </c>
      <c r="I17" s="514">
        <f t="shared" si="1"/>
        <v>148</v>
      </c>
      <c r="J17" s="514">
        <f t="shared" si="1"/>
        <v>29</v>
      </c>
      <c r="K17" s="511">
        <f t="shared" si="1"/>
        <v>2218</v>
      </c>
    </row>
    <row r="18" spans="1:11" s="210" customFormat="1" x14ac:dyDescent="0.25">
      <c r="A18" s="451" t="s">
        <v>678</v>
      </c>
      <c r="B18" s="515" t="s">
        <v>94</v>
      </c>
      <c r="C18" s="234">
        <v>747</v>
      </c>
      <c r="D18" s="234">
        <v>56</v>
      </c>
      <c r="E18" s="234"/>
      <c r="F18" s="234"/>
      <c r="G18" s="234">
        <v>351</v>
      </c>
      <c r="H18" s="234">
        <v>33</v>
      </c>
      <c r="I18" s="234">
        <v>82</v>
      </c>
      <c r="J18" s="234">
        <v>14</v>
      </c>
      <c r="K18" s="516">
        <f>SUM(C18:J18)</f>
        <v>1283</v>
      </c>
    </row>
    <row r="19" spans="1:11" s="210" customFormat="1" x14ac:dyDescent="0.25">
      <c r="A19" s="451" t="s">
        <v>679</v>
      </c>
      <c r="B19" s="515" t="s">
        <v>94</v>
      </c>
      <c r="C19" s="234">
        <v>96</v>
      </c>
      <c r="D19" s="234">
        <v>2</v>
      </c>
      <c r="E19" s="234"/>
      <c r="F19" s="234"/>
      <c r="G19" s="234">
        <v>47</v>
      </c>
      <c r="H19" s="234">
        <v>2</v>
      </c>
      <c r="I19" s="234">
        <v>32</v>
      </c>
      <c r="J19" s="234">
        <v>3</v>
      </c>
      <c r="K19" s="516">
        <f>SUM(C19:J19)</f>
        <v>182</v>
      </c>
    </row>
    <row r="20" spans="1:11" s="203" customFormat="1" x14ac:dyDescent="0.25">
      <c r="A20" s="235" t="s">
        <v>659</v>
      </c>
      <c r="B20" s="517"/>
      <c r="C20" s="664"/>
      <c r="D20" s="665"/>
      <c r="E20" s="665"/>
      <c r="F20" s="665"/>
      <c r="G20" s="665"/>
      <c r="H20" s="665"/>
      <c r="I20" s="665"/>
      <c r="J20" s="665"/>
      <c r="K20" s="666"/>
    </row>
    <row r="21" spans="1:11" x14ac:dyDescent="0.25">
      <c r="A21" s="518" t="s">
        <v>523</v>
      </c>
      <c r="B21" s="519" t="s">
        <v>522</v>
      </c>
      <c r="C21" s="667"/>
      <c r="D21" s="668"/>
      <c r="E21" s="668"/>
      <c r="F21" s="668"/>
      <c r="G21" s="668"/>
      <c r="H21" s="668"/>
      <c r="I21" s="668"/>
      <c r="J21" s="668"/>
      <c r="K21" s="669"/>
    </row>
    <row r="22" spans="1:11" x14ac:dyDescent="0.25">
      <c r="A22" s="167" t="s">
        <v>537</v>
      </c>
      <c r="B22" s="520" t="s">
        <v>524</v>
      </c>
      <c r="C22" s="234"/>
      <c r="D22" s="234"/>
      <c r="E22" s="234"/>
      <c r="F22" s="234"/>
      <c r="G22" s="234"/>
      <c r="H22" s="234"/>
      <c r="I22" s="234"/>
      <c r="J22" s="510"/>
      <c r="K22" s="511">
        <f t="shared" ref="K22:K32" si="2">SUM(C22:J22)</f>
        <v>0</v>
      </c>
    </row>
    <row r="23" spans="1:11" x14ac:dyDescent="0.25">
      <c r="A23" s="167" t="s">
        <v>538</v>
      </c>
      <c r="B23" s="520" t="s">
        <v>525</v>
      </c>
      <c r="C23" s="234"/>
      <c r="D23" s="234"/>
      <c r="E23" s="234"/>
      <c r="F23" s="234"/>
      <c r="G23" s="234"/>
      <c r="H23" s="234"/>
      <c r="I23" s="234"/>
      <c r="J23" s="510"/>
      <c r="K23" s="511">
        <f t="shared" si="2"/>
        <v>0</v>
      </c>
    </row>
    <row r="24" spans="1:11" x14ac:dyDescent="0.25">
      <c r="A24" s="167" t="s">
        <v>539</v>
      </c>
      <c r="B24" s="520" t="s">
        <v>526</v>
      </c>
      <c r="C24" s="234">
        <v>109</v>
      </c>
      <c r="D24" s="234"/>
      <c r="E24" s="234"/>
      <c r="F24" s="234"/>
      <c r="G24" s="234">
        <v>12</v>
      </c>
      <c r="H24" s="234"/>
      <c r="I24" s="234"/>
      <c r="J24" s="510"/>
      <c r="K24" s="511">
        <f t="shared" si="2"/>
        <v>121</v>
      </c>
    </row>
    <row r="25" spans="1:11" x14ac:dyDescent="0.25">
      <c r="A25" s="167" t="s">
        <v>540</v>
      </c>
      <c r="B25" s="520" t="s">
        <v>527</v>
      </c>
      <c r="C25" s="234"/>
      <c r="D25" s="234"/>
      <c r="E25" s="234"/>
      <c r="F25" s="234"/>
      <c r="G25" s="234"/>
      <c r="H25" s="234"/>
      <c r="I25" s="234"/>
      <c r="J25" s="510"/>
      <c r="K25" s="511">
        <f t="shared" si="2"/>
        <v>0</v>
      </c>
    </row>
    <row r="26" spans="1:11" x14ac:dyDescent="0.25">
      <c r="A26" s="167" t="s">
        <v>541</v>
      </c>
      <c r="B26" s="520" t="s">
        <v>528</v>
      </c>
      <c r="C26" s="234"/>
      <c r="D26" s="234"/>
      <c r="E26" s="234"/>
      <c r="F26" s="234"/>
      <c r="G26" s="234"/>
      <c r="H26" s="234"/>
      <c r="I26" s="234"/>
      <c r="J26" s="510"/>
      <c r="K26" s="511">
        <f t="shared" si="2"/>
        <v>0</v>
      </c>
    </row>
    <row r="27" spans="1:11" x14ac:dyDescent="0.25">
      <c r="A27" s="167" t="s">
        <v>542</v>
      </c>
      <c r="B27" s="520" t="s">
        <v>529</v>
      </c>
      <c r="C27" s="234">
        <v>132</v>
      </c>
      <c r="D27" s="234"/>
      <c r="E27" s="234"/>
      <c r="F27" s="234"/>
      <c r="G27" s="234"/>
      <c r="H27" s="234"/>
      <c r="I27" s="234">
        <v>17</v>
      </c>
      <c r="J27" s="510">
        <v>6</v>
      </c>
      <c r="K27" s="511">
        <f t="shared" si="2"/>
        <v>155</v>
      </c>
    </row>
    <row r="28" spans="1:11" x14ac:dyDescent="0.25">
      <c r="A28" s="167" t="s">
        <v>536</v>
      </c>
      <c r="B28" s="520" t="s">
        <v>530</v>
      </c>
      <c r="C28" s="234"/>
      <c r="D28" s="234"/>
      <c r="E28" s="234"/>
      <c r="F28" s="234"/>
      <c r="G28" s="234"/>
      <c r="H28" s="234"/>
      <c r="I28" s="234"/>
      <c r="J28" s="510"/>
      <c r="K28" s="511">
        <f t="shared" si="2"/>
        <v>0</v>
      </c>
    </row>
    <row r="29" spans="1:11" x14ac:dyDescent="0.25">
      <c r="A29" s="167" t="s">
        <v>543</v>
      </c>
      <c r="B29" s="520" t="s">
        <v>531</v>
      </c>
      <c r="C29" s="234">
        <v>496</v>
      </c>
      <c r="D29" s="234">
        <v>29</v>
      </c>
      <c r="E29" s="234"/>
      <c r="F29" s="234"/>
      <c r="G29" s="234">
        <v>148</v>
      </c>
      <c r="H29" s="234">
        <v>13</v>
      </c>
      <c r="I29" s="234">
        <v>21</v>
      </c>
      <c r="J29" s="510">
        <v>6</v>
      </c>
      <c r="K29" s="511">
        <f t="shared" si="2"/>
        <v>713</v>
      </c>
    </row>
    <row r="30" spans="1:11" x14ac:dyDescent="0.25">
      <c r="A30" s="167" t="s">
        <v>544</v>
      </c>
      <c r="B30" s="520" t="s">
        <v>532</v>
      </c>
      <c r="C30" s="234">
        <v>459</v>
      </c>
      <c r="D30" s="234">
        <v>160</v>
      </c>
      <c r="E30" s="234"/>
      <c r="F30" s="234"/>
      <c r="G30" s="234">
        <v>69</v>
      </c>
      <c r="H30" s="234">
        <v>43</v>
      </c>
      <c r="I30" s="234">
        <v>58</v>
      </c>
      <c r="J30" s="510">
        <v>17</v>
      </c>
      <c r="K30" s="511">
        <f t="shared" si="2"/>
        <v>806</v>
      </c>
    </row>
    <row r="31" spans="1:11" x14ac:dyDescent="0.25">
      <c r="A31" s="167" t="s">
        <v>545</v>
      </c>
      <c r="B31" s="520" t="s">
        <v>533</v>
      </c>
      <c r="C31" s="234"/>
      <c r="D31" s="234"/>
      <c r="E31" s="234"/>
      <c r="F31" s="234"/>
      <c r="G31" s="234"/>
      <c r="H31" s="234"/>
      <c r="I31" s="234"/>
      <c r="J31" s="510"/>
      <c r="K31" s="511">
        <f t="shared" si="2"/>
        <v>0</v>
      </c>
    </row>
    <row r="32" spans="1:11" x14ac:dyDescent="0.25">
      <c r="A32" s="167" t="s">
        <v>535</v>
      </c>
      <c r="B32" s="520" t="s">
        <v>534</v>
      </c>
      <c r="C32" s="234"/>
      <c r="D32" s="234"/>
      <c r="E32" s="234"/>
      <c r="F32" s="234"/>
      <c r="G32" s="234"/>
      <c r="H32" s="234"/>
      <c r="I32" s="234"/>
      <c r="J32" s="510"/>
      <c r="K32" s="511">
        <f t="shared" si="2"/>
        <v>0</v>
      </c>
    </row>
    <row r="33" spans="1:11" x14ac:dyDescent="0.25">
      <c r="A33" s="521" t="s">
        <v>660</v>
      </c>
      <c r="B33" s="522" t="s">
        <v>94</v>
      </c>
      <c r="C33" s="514">
        <f t="shared" ref="C33:K33" si="3">SUM(C22:C32)</f>
        <v>1196</v>
      </c>
      <c r="D33" s="514">
        <f t="shared" si="3"/>
        <v>189</v>
      </c>
      <c r="E33" s="514">
        <f t="shared" si="3"/>
        <v>0</v>
      </c>
      <c r="F33" s="514">
        <f t="shared" si="3"/>
        <v>0</v>
      </c>
      <c r="G33" s="514">
        <f t="shared" si="3"/>
        <v>229</v>
      </c>
      <c r="H33" s="514">
        <f t="shared" si="3"/>
        <v>56</v>
      </c>
      <c r="I33" s="514">
        <f t="shared" si="3"/>
        <v>96</v>
      </c>
      <c r="J33" s="514">
        <f t="shared" si="3"/>
        <v>29</v>
      </c>
      <c r="K33" s="511">
        <f t="shared" si="3"/>
        <v>1795</v>
      </c>
    </row>
    <row r="34" spans="1:11" x14ac:dyDescent="0.25">
      <c r="A34" s="167" t="s">
        <v>680</v>
      </c>
      <c r="B34" s="523" t="s">
        <v>94</v>
      </c>
      <c r="C34" s="234">
        <v>486</v>
      </c>
      <c r="D34" s="234">
        <v>65</v>
      </c>
      <c r="E34" s="234"/>
      <c r="F34" s="234"/>
      <c r="G34" s="234">
        <v>90</v>
      </c>
      <c r="H34" s="234">
        <v>13</v>
      </c>
      <c r="I34" s="234">
        <v>39</v>
      </c>
      <c r="J34" s="234">
        <v>7</v>
      </c>
      <c r="K34" s="516">
        <f>SUM(C34:J34)</f>
        <v>700</v>
      </c>
    </row>
    <row r="35" spans="1:11" x14ac:dyDescent="0.25">
      <c r="A35" s="167" t="s">
        <v>681</v>
      </c>
      <c r="B35" s="523" t="s">
        <v>94</v>
      </c>
      <c r="C35" s="234">
        <v>103</v>
      </c>
      <c r="D35" s="234">
        <v>5</v>
      </c>
      <c r="E35" s="234"/>
      <c r="F35" s="234"/>
      <c r="G35" s="234">
        <v>14</v>
      </c>
      <c r="H35" s="234">
        <v>2</v>
      </c>
      <c r="I35" s="234">
        <v>36</v>
      </c>
      <c r="J35" s="234">
        <v>6</v>
      </c>
      <c r="K35" s="516">
        <f>SUM(C35:J35)</f>
        <v>166</v>
      </c>
    </row>
    <row r="36" spans="1:11" s="203" customFormat="1" x14ac:dyDescent="0.25">
      <c r="A36" s="235" t="s">
        <v>661</v>
      </c>
      <c r="B36" s="517"/>
      <c r="C36" s="664"/>
      <c r="D36" s="665"/>
      <c r="E36" s="665"/>
      <c r="F36" s="665"/>
      <c r="G36" s="665"/>
      <c r="H36" s="665"/>
      <c r="I36" s="665"/>
      <c r="J36" s="665"/>
      <c r="K36" s="666"/>
    </row>
    <row r="37" spans="1:11" x14ac:dyDescent="0.25">
      <c r="A37" s="518" t="s">
        <v>523</v>
      </c>
      <c r="B37" s="519" t="s">
        <v>522</v>
      </c>
      <c r="C37" s="667"/>
      <c r="D37" s="668"/>
      <c r="E37" s="668"/>
      <c r="F37" s="668"/>
      <c r="G37" s="668"/>
      <c r="H37" s="668"/>
      <c r="I37" s="668"/>
      <c r="J37" s="668"/>
      <c r="K37" s="669"/>
    </row>
    <row r="38" spans="1:11" x14ac:dyDescent="0.25">
      <c r="A38" s="167" t="s">
        <v>537</v>
      </c>
      <c r="B38" s="520" t="s">
        <v>524</v>
      </c>
      <c r="C38" s="234"/>
      <c r="D38" s="234"/>
      <c r="E38" s="234"/>
      <c r="F38" s="234"/>
      <c r="G38" s="234"/>
      <c r="H38" s="234"/>
      <c r="I38" s="234"/>
      <c r="J38" s="510"/>
      <c r="K38" s="511">
        <f t="shared" ref="K38:K48" si="4">SUM(C38:J38)</f>
        <v>0</v>
      </c>
    </row>
    <row r="39" spans="1:11" x14ac:dyDescent="0.25">
      <c r="A39" s="167" t="s">
        <v>538</v>
      </c>
      <c r="B39" s="520" t="s">
        <v>525</v>
      </c>
      <c r="C39" s="234"/>
      <c r="D39" s="234"/>
      <c r="E39" s="234"/>
      <c r="F39" s="234"/>
      <c r="G39" s="234"/>
      <c r="H39" s="234"/>
      <c r="I39" s="234"/>
      <c r="J39" s="510"/>
      <c r="K39" s="511">
        <f t="shared" si="4"/>
        <v>0</v>
      </c>
    </row>
    <row r="40" spans="1:11" x14ac:dyDescent="0.25">
      <c r="A40" s="167" t="s">
        <v>539</v>
      </c>
      <c r="B40" s="520" t="s">
        <v>526</v>
      </c>
      <c r="C40" s="234"/>
      <c r="D40" s="234"/>
      <c r="E40" s="234"/>
      <c r="F40" s="234"/>
      <c r="G40" s="234"/>
      <c r="H40" s="234"/>
      <c r="I40" s="234"/>
      <c r="J40" s="510"/>
      <c r="K40" s="511">
        <f t="shared" si="4"/>
        <v>0</v>
      </c>
    </row>
    <row r="41" spans="1:11" x14ac:dyDescent="0.25">
      <c r="A41" s="167" t="s">
        <v>540</v>
      </c>
      <c r="B41" s="520" t="s">
        <v>527</v>
      </c>
      <c r="C41" s="234"/>
      <c r="D41" s="234"/>
      <c r="E41" s="234"/>
      <c r="F41" s="234"/>
      <c r="G41" s="234"/>
      <c r="H41" s="234"/>
      <c r="I41" s="234"/>
      <c r="J41" s="510"/>
      <c r="K41" s="511">
        <f t="shared" si="4"/>
        <v>0</v>
      </c>
    </row>
    <row r="42" spans="1:11" x14ac:dyDescent="0.25">
      <c r="A42" s="167" t="s">
        <v>541</v>
      </c>
      <c r="B42" s="520" t="s">
        <v>528</v>
      </c>
      <c r="C42" s="234">
        <v>1560</v>
      </c>
      <c r="D42" s="234">
        <v>83</v>
      </c>
      <c r="E42" s="234"/>
      <c r="F42" s="234"/>
      <c r="G42" s="234">
        <v>521</v>
      </c>
      <c r="H42" s="234">
        <v>83</v>
      </c>
      <c r="I42" s="234">
        <v>30</v>
      </c>
      <c r="J42" s="510">
        <v>20</v>
      </c>
      <c r="K42" s="511">
        <f t="shared" si="4"/>
        <v>2297</v>
      </c>
    </row>
    <row r="43" spans="1:11" x14ac:dyDescent="0.25">
      <c r="A43" s="167" t="s">
        <v>542</v>
      </c>
      <c r="B43" s="520" t="s">
        <v>529</v>
      </c>
      <c r="C43" s="234"/>
      <c r="D43" s="234"/>
      <c r="E43" s="234"/>
      <c r="F43" s="234"/>
      <c r="G43" s="234">
        <v>7</v>
      </c>
      <c r="H43" s="234"/>
      <c r="I43" s="234">
        <v>2</v>
      </c>
      <c r="J43" s="510"/>
      <c r="K43" s="511">
        <f t="shared" si="4"/>
        <v>9</v>
      </c>
    </row>
    <row r="44" spans="1:11" x14ac:dyDescent="0.25">
      <c r="A44" s="167" t="s">
        <v>536</v>
      </c>
      <c r="B44" s="520" t="s">
        <v>530</v>
      </c>
      <c r="C44" s="234">
        <v>380</v>
      </c>
      <c r="D44" s="234">
        <v>59</v>
      </c>
      <c r="E44" s="234"/>
      <c r="F44" s="234"/>
      <c r="G44" s="234">
        <v>133</v>
      </c>
      <c r="H44" s="234"/>
      <c r="I44" s="234">
        <v>11</v>
      </c>
      <c r="J44" s="510">
        <v>3</v>
      </c>
      <c r="K44" s="511">
        <f t="shared" si="4"/>
        <v>586</v>
      </c>
    </row>
    <row r="45" spans="1:11" x14ac:dyDescent="0.25">
      <c r="A45" s="167" t="s">
        <v>543</v>
      </c>
      <c r="B45" s="520" t="s">
        <v>531</v>
      </c>
      <c r="C45" s="234"/>
      <c r="D45" s="234"/>
      <c r="E45" s="234"/>
      <c r="F45" s="234"/>
      <c r="G45" s="234"/>
      <c r="H45" s="234"/>
      <c r="I45" s="234"/>
      <c r="J45" s="510"/>
      <c r="K45" s="511">
        <f t="shared" si="4"/>
        <v>0</v>
      </c>
    </row>
    <row r="46" spans="1:11" x14ac:dyDescent="0.25">
      <c r="A46" s="167" t="s">
        <v>544</v>
      </c>
      <c r="B46" s="520" t="s">
        <v>532</v>
      </c>
      <c r="C46" s="234"/>
      <c r="D46" s="234"/>
      <c r="E46" s="234"/>
      <c r="F46" s="234"/>
      <c r="G46" s="234"/>
      <c r="H46" s="234"/>
      <c r="I46" s="234"/>
      <c r="J46" s="510"/>
      <c r="K46" s="511">
        <f t="shared" si="4"/>
        <v>0</v>
      </c>
    </row>
    <row r="47" spans="1:11" x14ac:dyDescent="0.25">
      <c r="A47" s="167" t="s">
        <v>545</v>
      </c>
      <c r="B47" s="520" t="s">
        <v>533</v>
      </c>
      <c r="C47" s="234"/>
      <c r="D47" s="234"/>
      <c r="E47" s="234"/>
      <c r="F47" s="234"/>
      <c r="G47" s="234"/>
      <c r="H47" s="234"/>
      <c r="I47" s="234"/>
      <c r="J47" s="510"/>
      <c r="K47" s="511">
        <f t="shared" si="4"/>
        <v>0</v>
      </c>
    </row>
    <row r="48" spans="1:11" x14ac:dyDescent="0.25">
      <c r="A48" s="167" t="s">
        <v>535</v>
      </c>
      <c r="B48" s="520" t="s">
        <v>534</v>
      </c>
      <c r="C48" s="234"/>
      <c r="D48" s="234"/>
      <c r="E48" s="234"/>
      <c r="F48" s="234"/>
      <c r="G48" s="234"/>
      <c r="H48" s="234"/>
      <c r="I48" s="234"/>
      <c r="J48" s="510"/>
      <c r="K48" s="511">
        <f t="shared" si="4"/>
        <v>0</v>
      </c>
    </row>
    <row r="49" spans="1:11" x14ac:dyDescent="0.25">
      <c r="A49" s="521" t="s">
        <v>662</v>
      </c>
      <c r="B49" s="522" t="s">
        <v>94</v>
      </c>
      <c r="C49" s="514">
        <f t="shared" ref="C49:K49" si="5">SUM(C38:C48)</f>
        <v>1940</v>
      </c>
      <c r="D49" s="514">
        <f t="shared" si="5"/>
        <v>142</v>
      </c>
      <c r="E49" s="514">
        <f t="shared" si="5"/>
        <v>0</v>
      </c>
      <c r="F49" s="514">
        <f t="shared" si="5"/>
        <v>0</v>
      </c>
      <c r="G49" s="514">
        <f t="shared" si="5"/>
        <v>661</v>
      </c>
      <c r="H49" s="514">
        <f t="shared" si="5"/>
        <v>83</v>
      </c>
      <c r="I49" s="514">
        <f t="shared" si="5"/>
        <v>43</v>
      </c>
      <c r="J49" s="514">
        <f t="shared" si="5"/>
        <v>23</v>
      </c>
      <c r="K49" s="511">
        <f t="shared" si="5"/>
        <v>2892</v>
      </c>
    </row>
    <row r="50" spans="1:11" x14ac:dyDescent="0.25">
      <c r="A50" s="167" t="s">
        <v>682</v>
      </c>
      <c r="B50" s="523" t="s">
        <v>94</v>
      </c>
      <c r="C50" s="234">
        <v>892</v>
      </c>
      <c r="D50" s="234">
        <v>53</v>
      </c>
      <c r="E50" s="234"/>
      <c r="F50" s="234"/>
      <c r="G50" s="234">
        <v>369</v>
      </c>
      <c r="H50" s="234">
        <v>56</v>
      </c>
      <c r="I50" s="234">
        <v>13</v>
      </c>
      <c r="J50" s="510">
        <v>7</v>
      </c>
      <c r="K50" s="524">
        <f>SUM(C50:J50)</f>
        <v>1390</v>
      </c>
    </row>
    <row r="51" spans="1:11" x14ac:dyDescent="0.25">
      <c r="A51" s="167" t="s">
        <v>683</v>
      </c>
      <c r="B51" s="523" t="s">
        <v>94</v>
      </c>
      <c r="C51" s="234">
        <v>310</v>
      </c>
      <c r="D51" s="234">
        <v>12</v>
      </c>
      <c r="E51" s="234"/>
      <c r="F51" s="234"/>
      <c r="G51" s="234">
        <v>221</v>
      </c>
      <c r="H51" s="234">
        <v>14</v>
      </c>
      <c r="I51" s="234">
        <v>20</v>
      </c>
      <c r="J51" s="234">
        <v>18</v>
      </c>
      <c r="K51" s="516">
        <f>SUM(C51:J51)</f>
        <v>595</v>
      </c>
    </row>
    <row r="52" spans="1:11" s="203" customFormat="1" x14ac:dyDescent="0.25">
      <c r="A52" s="235" t="s">
        <v>663</v>
      </c>
      <c r="B52" s="517"/>
      <c r="C52" s="664"/>
      <c r="D52" s="665"/>
      <c r="E52" s="665"/>
      <c r="F52" s="665"/>
      <c r="G52" s="665"/>
      <c r="H52" s="665"/>
      <c r="I52" s="665"/>
      <c r="J52" s="665"/>
      <c r="K52" s="666"/>
    </row>
    <row r="53" spans="1:11" x14ac:dyDescent="0.25">
      <c r="A53" s="518" t="s">
        <v>523</v>
      </c>
      <c r="B53" s="519" t="s">
        <v>522</v>
      </c>
      <c r="C53" s="667"/>
      <c r="D53" s="668"/>
      <c r="E53" s="668"/>
      <c r="F53" s="668"/>
      <c r="G53" s="668"/>
      <c r="H53" s="668"/>
      <c r="I53" s="668"/>
      <c r="J53" s="668"/>
      <c r="K53" s="669"/>
    </row>
    <row r="54" spans="1:11" x14ac:dyDescent="0.25">
      <c r="A54" s="167" t="s">
        <v>537</v>
      </c>
      <c r="B54" s="520" t="s">
        <v>524</v>
      </c>
      <c r="C54" s="234"/>
      <c r="D54" s="234"/>
      <c r="E54" s="234"/>
      <c r="F54" s="234"/>
      <c r="G54" s="234"/>
      <c r="H54" s="234"/>
      <c r="I54" s="234"/>
      <c r="J54" s="510"/>
      <c r="K54" s="511">
        <f t="shared" ref="K54:K64" si="6">SUM(C54:J54)</f>
        <v>0</v>
      </c>
    </row>
    <row r="55" spans="1:11" x14ac:dyDescent="0.25">
      <c r="A55" s="167" t="s">
        <v>538</v>
      </c>
      <c r="B55" s="520" t="s">
        <v>525</v>
      </c>
      <c r="C55" s="234"/>
      <c r="D55" s="234"/>
      <c r="E55" s="234"/>
      <c r="F55" s="234"/>
      <c r="G55" s="234"/>
      <c r="H55" s="234"/>
      <c r="I55" s="234"/>
      <c r="J55" s="510"/>
      <c r="K55" s="511">
        <f t="shared" si="6"/>
        <v>0</v>
      </c>
    </row>
    <row r="56" spans="1:11" x14ac:dyDescent="0.25">
      <c r="A56" s="167" t="s">
        <v>539</v>
      </c>
      <c r="B56" s="520" t="s">
        <v>526</v>
      </c>
      <c r="C56" s="234"/>
      <c r="D56" s="234"/>
      <c r="E56" s="234"/>
      <c r="F56" s="234"/>
      <c r="G56" s="234"/>
      <c r="H56" s="234"/>
      <c r="I56" s="234"/>
      <c r="J56" s="510"/>
      <c r="K56" s="511">
        <f t="shared" si="6"/>
        <v>0</v>
      </c>
    </row>
    <row r="57" spans="1:11" x14ac:dyDescent="0.25">
      <c r="A57" s="167" t="s">
        <v>540</v>
      </c>
      <c r="B57" s="520" t="s">
        <v>527</v>
      </c>
      <c r="C57" s="234"/>
      <c r="D57" s="234"/>
      <c r="E57" s="234"/>
      <c r="F57" s="234"/>
      <c r="G57" s="234"/>
      <c r="H57" s="234"/>
      <c r="I57" s="234"/>
      <c r="J57" s="510"/>
      <c r="K57" s="511">
        <f t="shared" si="6"/>
        <v>0</v>
      </c>
    </row>
    <row r="58" spans="1:11" x14ac:dyDescent="0.25">
      <c r="A58" s="167" t="s">
        <v>541</v>
      </c>
      <c r="B58" s="520" t="s">
        <v>528</v>
      </c>
      <c r="C58" s="234"/>
      <c r="D58" s="234"/>
      <c r="E58" s="234"/>
      <c r="F58" s="234"/>
      <c r="G58" s="234"/>
      <c r="H58" s="234"/>
      <c r="I58" s="234"/>
      <c r="J58" s="510"/>
      <c r="K58" s="511">
        <f t="shared" si="6"/>
        <v>0</v>
      </c>
    </row>
    <row r="59" spans="1:11" x14ac:dyDescent="0.25">
      <c r="A59" s="167" t="s">
        <v>542</v>
      </c>
      <c r="B59" s="520" t="s">
        <v>529</v>
      </c>
      <c r="C59" s="234"/>
      <c r="D59" s="234"/>
      <c r="E59" s="234"/>
      <c r="F59" s="234"/>
      <c r="G59" s="234"/>
      <c r="H59" s="234"/>
      <c r="I59" s="234"/>
      <c r="J59" s="510"/>
      <c r="K59" s="511">
        <f t="shared" si="6"/>
        <v>0</v>
      </c>
    </row>
    <row r="60" spans="1:11" x14ac:dyDescent="0.25">
      <c r="A60" s="167" t="s">
        <v>536</v>
      </c>
      <c r="B60" s="520" t="s">
        <v>530</v>
      </c>
      <c r="C60" s="234"/>
      <c r="D60" s="234"/>
      <c r="E60" s="234"/>
      <c r="F60" s="234"/>
      <c r="G60" s="234"/>
      <c r="H60" s="234"/>
      <c r="I60" s="234"/>
      <c r="J60" s="510"/>
      <c r="K60" s="511">
        <f t="shared" si="6"/>
        <v>0</v>
      </c>
    </row>
    <row r="61" spans="1:11" x14ac:dyDescent="0.25">
      <c r="A61" s="167" t="s">
        <v>543</v>
      </c>
      <c r="B61" s="520" t="s">
        <v>531</v>
      </c>
      <c r="C61" s="234"/>
      <c r="D61" s="234"/>
      <c r="E61" s="234"/>
      <c r="F61" s="234"/>
      <c r="G61" s="234">
        <v>52</v>
      </c>
      <c r="H61" s="234"/>
      <c r="I61" s="234"/>
      <c r="J61" s="510"/>
      <c r="K61" s="511">
        <f t="shared" si="6"/>
        <v>52</v>
      </c>
    </row>
    <row r="62" spans="1:11" x14ac:dyDescent="0.25">
      <c r="A62" s="167" t="s">
        <v>544</v>
      </c>
      <c r="B62" s="520" t="s">
        <v>532</v>
      </c>
      <c r="C62" s="234">
        <v>598</v>
      </c>
      <c r="D62" s="234">
        <v>177</v>
      </c>
      <c r="E62" s="234"/>
      <c r="F62" s="234"/>
      <c r="G62" s="234">
        <v>66</v>
      </c>
      <c r="H62" s="234">
        <v>85</v>
      </c>
      <c r="I62" s="234">
        <v>28</v>
      </c>
      <c r="J62" s="510">
        <v>8</v>
      </c>
      <c r="K62" s="511">
        <f t="shared" si="6"/>
        <v>962</v>
      </c>
    </row>
    <row r="63" spans="1:11" x14ac:dyDescent="0.25">
      <c r="A63" s="167" t="s">
        <v>545</v>
      </c>
      <c r="B63" s="520" t="s">
        <v>533</v>
      </c>
      <c r="C63" s="234"/>
      <c r="D63" s="234"/>
      <c r="E63" s="234"/>
      <c r="F63" s="234"/>
      <c r="G63" s="234"/>
      <c r="H63" s="234"/>
      <c r="I63" s="234"/>
      <c r="J63" s="510"/>
      <c r="K63" s="511">
        <f t="shared" si="6"/>
        <v>0</v>
      </c>
    </row>
    <row r="64" spans="1:11" x14ac:dyDescent="0.25">
      <c r="A64" s="167" t="s">
        <v>535</v>
      </c>
      <c r="B64" s="520" t="s">
        <v>534</v>
      </c>
      <c r="C64" s="234"/>
      <c r="D64" s="234"/>
      <c r="E64" s="234"/>
      <c r="F64" s="234"/>
      <c r="G64" s="234"/>
      <c r="H64" s="234"/>
      <c r="I64" s="234"/>
      <c r="J64" s="510"/>
      <c r="K64" s="511">
        <f t="shared" si="6"/>
        <v>0</v>
      </c>
    </row>
    <row r="65" spans="1:11" x14ac:dyDescent="0.25">
      <c r="A65" s="521" t="s">
        <v>664</v>
      </c>
      <c r="B65" s="522" t="s">
        <v>94</v>
      </c>
      <c r="C65" s="514">
        <f t="shared" ref="C65:K65" si="7">SUM(C54:C64)</f>
        <v>598</v>
      </c>
      <c r="D65" s="514">
        <f t="shared" si="7"/>
        <v>177</v>
      </c>
      <c r="E65" s="514">
        <f t="shared" si="7"/>
        <v>0</v>
      </c>
      <c r="F65" s="514">
        <f t="shared" si="7"/>
        <v>0</v>
      </c>
      <c r="G65" s="514">
        <f t="shared" si="7"/>
        <v>118</v>
      </c>
      <c r="H65" s="514">
        <f t="shared" si="7"/>
        <v>85</v>
      </c>
      <c r="I65" s="514">
        <f t="shared" si="7"/>
        <v>28</v>
      </c>
      <c r="J65" s="514">
        <f t="shared" si="7"/>
        <v>8</v>
      </c>
      <c r="K65" s="511">
        <f t="shared" si="7"/>
        <v>1014</v>
      </c>
    </row>
    <row r="66" spans="1:11" x14ac:dyDescent="0.25">
      <c r="A66" s="167" t="s">
        <v>684</v>
      </c>
      <c r="B66" s="523" t="s">
        <v>94</v>
      </c>
      <c r="C66" s="234">
        <v>453</v>
      </c>
      <c r="D66" s="234">
        <v>110</v>
      </c>
      <c r="E66" s="234"/>
      <c r="F66" s="234"/>
      <c r="G66" s="234">
        <v>83</v>
      </c>
      <c r="H66" s="234">
        <v>52</v>
      </c>
      <c r="I66" s="234">
        <v>13</v>
      </c>
      <c r="J66" s="234">
        <v>8</v>
      </c>
      <c r="K66" s="516">
        <f>SUM(C66:J66)</f>
        <v>719</v>
      </c>
    </row>
    <row r="67" spans="1:11" x14ac:dyDescent="0.25">
      <c r="A67" s="167" t="s">
        <v>685</v>
      </c>
      <c r="B67" s="523" t="s">
        <v>94</v>
      </c>
      <c r="C67" s="234">
        <v>96</v>
      </c>
      <c r="D67" s="234">
        <v>24</v>
      </c>
      <c r="E67" s="234"/>
      <c r="F67" s="234"/>
      <c r="G67" s="234">
        <v>30</v>
      </c>
      <c r="H67" s="234">
        <v>10</v>
      </c>
      <c r="I67" s="234">
        <v>10</v>
      </c>
      <c r="J67" s="234">
        <v>1</v>
      </c>
      <c r="K67" s="516">
        <f>SUM(C67:J67)</f>
        <v>171</v>
      </c>
    </row>
    <row r="68" spans="1:11" s="203" customFormat="1" x14ac:dyDescent="0.25">
      <c r="A68" s="235" t="s">
        <v>665</v>
      </c>
      <c r="B68" s="517"/>
      <c r="C68" s="664"/>
      <c r="D68" s="665"/>
      <c r="E68" s="665"/>
      <c r="F68" s="665"/>
      <c r="G68" s="665"/>
      <c r="H68" s="665"/>
      <c r="I68" s="665"/>
      <c r="J68" s="665"/>
      <c r="K68" s="666"/>
    </row>
    <row r="69" spans="1:11" x14ac:dyDescent="0.25">
      <c r="A69" s="518" t="s">
        <v>523</v>
      </c>
      <c r="B69" s="519" t="s">
        <v>522</v>
      </c>
      <c r="C69" s="667"/>
      <c r="D69" s="668"/>
      <c r="E69" s="668"/>
      <c r="F69" s="668"/>
      <c r="G69" s="668"/>
      <c r="H69" s="668"/>
      <c r="I69" s="668"/>
      <c r="J69" s="668"/>
      <c r="K69" s="669"/>
    </row>
    <row r="70" spans="1:11" x14ac:dyDescent="0.25">
      <c r="A70" s="167" t="s">
        <v>537</v>
      </c>
      <c r="B70" s="520" t="s">
        <v>524</v>
      </c>
      <c r="C70" s="234"/>
      <c r="D70" s="234"/>
      <c r="E70" s="234"/>
      <c r="F70" s="234"/>
      <c r="G70" s="234"/>
      <c r="H70" s="234"/>
      <c r="I70" s="234"/>
      <c r="J70" s="510"/>
      <c r="K70" s="511">
        <f t="shared" ref="K70:K80" si="8">SUM(C70:J70)</f>
        <v>0</v>
      </c>
    </row>
    <row r="71" spans="1:11" x14ac:dyDescent="0.25">
      <c r="A71" s="167" t="s">
        <v>538</v>
      </c>
      <c r="B71" s="520" t="s">
        <v>525</v>
      </c>
      <c r="C71" s="234"/>
      <c r="D71" s="234"/>
      <c r="E71" s="234"/>
      <c r="F71" s="234"/>
      <c r="G71" s="234"/>
      <c r="H71" s="234"/>
      <c r="I71" s="234"/>
      <c r="J71" s="510"/>
      <c r="K71" s="511">
        <f t="shared" si="8"/>
        <v>0</v>
      </c>
    </row>
    <row r="72" spans="1:11" x14ac:dyDescent="0.25">
      <c r="A72" s="167" t="s">
        <v>539</v>
      </c>
      <c r="B72" s="520" t="s">
        <v>526</v>
      </c>
      <c r="C72" s="234"/>
      <c r="D72" s="234"/>
      <c r="E72" s="234"/>
      <c r="F72" s="234"/>
      <c r="G72" s="234"/>
      <c r="H72" s="234"/>
      <c r="I72" s="234"/>
      <c r="J72" s="510"/>
      <c r="K72" s="511">
        <f t="shared" si="8"/>
        <v>0</v>
      </c>
    </row>
    <row r="73" spans="1:11" x14ac:dyDescent="0.25">
      <c r="A73" s="167" t="s">
        <v>540</v>
      </c>
      <c r="B73" s="520" t="s">
        <v>527</v>
      </c>
      <c r="C73" s="234">
        <v>834</v>
      </c>
      <c r="D73" s="234"/>
      <c r="E73" s="234"/>
      <c r="F73" s="234"/>
      <c r="G73" s="234">
        <v>289</v>
      </c>
      <c r="H73" s="234"/>
      <c r="I73" s="234"/>
      <c r="J73" s="510"/>
      <c r="K73" s="511">
        <f t="shared" si="8"/>
        <v>1123</v>
      </c>
    </row>
    <row r="74" spans="1:11" x14ac:dyDescent="0.25">
      <c r="A74" s="167" t="s">
        <v>541</v>
      </c>
      <c r="B74" s="520" t="s">
        <v>528</v>
      </c>
      <c r="C74" s="234"/>
      <c r="D74" s="234"/>
      <c r="E74" s="234"/>
      <c r="F74" s="234"/>
      <c r="G74" s="234"/>
      <c r="H74" s="234"/>
      <c r="I74" s="234"/>
      <c r="J74" s="510"/>
      <c r="K74" s="511">
        <f t="shared" si="8"/>
        <v>0</v>
      </c>
    </row>
    <row r="75" spans="1:11" x14ac:dyDescent="0.25">
      <c r="A75" s="167" t="s">
        <v>542</v>
      </c>
      <c r="B75" s="520" t="s">
        <v>529</v>
      </c>
      <c r="C75" s="234"/>
      <c r="D75" s="234"/>
      <c r="E75" s="234"/>
      <c r="F75" s="234"/>
      <c r="G75" s="234"/>
      <c r="H75" s="234"/>
      <c r="I75" s="234"/>
      <c r="J75" s="510"/>
      <c r="K75" s="511">
        <f t="shared" si="8"/>
        <v>0</v>
      </c>
    </row>
    <row r="76" spans="1:11" x14ac:dyDescent="0.25">
      <c r="A76" s="167" t="s">
        <v>536</v>
      </c>
      <c r="B76" s="520" t="s">
        <v>530</v>
      </c>
      <c r="C76" s="234"/>
      <c r="D76" s="234"/>
      <c r="E76" s="234"/>
      <c r="F76" s="234"/>
      <c r="G76" s="234"/>
      <c r="H76" s="234"/>
      <c r="I76" s="234"/>
      <c r="J76" s="510"/>
      <c r="K76" s="511">
        <f t="shared" si="8"/>
        <v>0</v>
      </c>
    </row>
    <row r="77" spans="1:11" x14ac:dyDescent="0.25">
      <c r="A77" s="167" t="s">
        <v>543</v>
      </c>
      <c r="B77" s="520" t="s">
        <v>531</v>
      </c>
      <c r="C77" s="234"/>
      <c r="D77" s="234"/>
      <c r="E77" s="234"/>
      <c r="F77" s="234"/>
      <c r="G77" s="234"/>
      <c r="H77" s="234"/>
      <c r="I77" s="234"/>
      <c r="J77" s="510"/>
      <c r="K77" s="511">
        <f t="shared" si="8"/>
        <v>0</v>
      </c>
    </row>
    <row r="78" spans="1:11" x14ac:dyDescent="0.25">
      <c r="A78" s="167" t="s">
        <v>544</v>
      </c>
      <c r="B78" s="520" t="s">
        <v>532</v>
      </c>
      <c r="C78" s="234"/>
      <c r="D78" s="234"/>
      <c r="E78" s="234"/>
      <c r="F78" s="234"/>
      <c r="G78" s="234"/>
      <c r="H78" s="234"/>
      <c r="I78" s="234"/>
      <c r="J78" s="510"/>
      <c r="K78" s="511">
        <f t="shared" si="8"/>
        <v>0</v>
      </c>
    </row>
    <row r="79" spans="1:11" x14ac:dyDescent="0.25">
      <c r="A79" s="167" t="s">
        <v>545</v>
      </c>
      <c r="B79" s="168" t="s">
        <v>533</v>
      </c>
      <c r="C79" s="453"/>
      <c r="D79" s="453"/>
      <c r="E79" s="453"/>
      <c r="F79" s="453"/>
      <c r="G79" s="453"/>
      <c r="H79" s="453"/>
      <c r="I79" s="453"/>
      <c r="J79" s="525"/>
      <c r="K79" s="526">
        <f t="shared" si="8"/>
        <v>0</v>
      </c>
    </row>
    <row r="80" spans="1:11" x14ac:dyDescent="0.25">
      <c r="A80" s="167" t="s">
        <v>535</v>
      </c>
      <c r="B80" s="168" t="s">
        <v>534</v>
      </c>
      <c r="C80" s="453"/>
      <c r="D80" s="453"/>
      <c r="E80" s="453"/>
      <c r="F80" s="453"/>
      <c r="G80" s="453"/>
      <c r="H80" s="453"/>
      <c r="I80" s="453"/>
      <c r="J80" s="525"/>
      <c r="K80" s="526">
        <f t="shared" si="8"/>
        <v>0</v>
      </c>
    </row>
    <row r="81" spans="1:11" x14ac:dyDescent="0.25">
      <c r="A81" s="521" t="s">
        <v>666</v>
      </c>
      <c r="B81" s="527" t="s">
        <v>94</v>
      </c>
      <c r="C81" s="528">
        <f t="shared" ref="C81:K81" si="9">SUM(C70:C80)</f>
        <v>834</v>
      </c>
      <c r="D81" s="528">
        <f t="shared" si="9"/>
        <v>0</v>
      </c>
      <c r="E81" s="528">
        <f t="shared" si="9"/>
        <v>0</v>
      </c>
      <c r="F81" s="528">
        <f t="shared" si="9"/>
        <v>0</v>
      </c>
      <c r="G81" s="528">
        <f t="shared" si="9"/>
        <v>289</v>
      </c>
      <c r="H81" s="528">
        <f t="shared" si="9"/>
        <v>0</v>
      </c>
      <c r="I81" s="528">
        <f t="shared" si="9"/>
        <v>0</v>
      </c>
      <c r="J81" s="528">
        <f t="shared" si="9"/>
        <v>0</v>
      </c>
      <c r="K81" s="526">
        <f t="shared" si="9"/>
        <v>1123</v>
      </c>
    </row>
    <row r="82" spans="1:11" x14ac:dyDescent="0.25">
      <c r="A82" s="167" t="s">
        <v>686</v>
      </c>
      <c r="B82" s="529" t="s">
        <v>94</v>
      </c>
      <c r="C82" s="453">
        <v>507</v>
      </c>
      <c r="D82" s="453"/>
      <c r="E82" s="453"/>
      <c r="F82" s="453"/>
      <c r="G82" s="453">
        <v>187</v>
      </c>
      <c r="H82" s="453"/>
      <c r="I82" s="453"/>
      <c r="J82" s="453"/>
      <c r="K82" s="530">
        <f>SUM(C82:J82)</f>
        <v>694</v>
      </c>
    </row>
    <row r="83" spans="1:11" x14ac:dyDescent="0.25">
      <c r="A83" s="167" t="s">
        <v>687</v>
      </c>
      <c r="B83" s="529" t="s">
        <v>94</v>
      </c>
      <c r="C83" s="453">
        <v>186</v>
      </c>
      <c r="D83" s="453"/>
      <c r="E83" s="453"/>
      <c r="F83" s="453"/>
      <c r="G83" s="453">
        <v>82</v>
      </c>
      <c r="H83" s="453"/>
      <c r="I83" s="453"/>
      <c r="J83" s="453"/>
      <c r="K83" s="530">
        <f>SUM(C83:J83)</f>
        <v>268</v>
      </c>
    </row>
    <row r="84" spans="1:11" s="203" customFormat="1" x14ac:dyDescent="0.25">
      <c r="A84" s="235" t="s">
        <v>667</v>
      </c>
      <c r="B84" s="531"/>
      <c r="C84" s="657"/>
      <c r="D84" s="658"/>
      <c r="E84" s="658"/>
      <c r="F84" s="658"/>
      <c r="G84" s="658"/>
      <c r="H84" s="658"/>
      <c r="I84" s="658"/>
      <c r="J84" s="658"/>
      <c r="K84" s="659"/>
    </row>
    <row r="85" spans="1:11" x14ac:dyDescent="0.25">
      <c r="A85" s="518" t="s">
        <v>523</v>
      </c>
      <c r="B85" s="532" t="s">
        <v>522</v>
      </c>
      <c r="C85" s="660"/>
      <c r="D85" s="661"/>
      <c r="E85" s="661"/>
      <c r="F85" s="661"/>
      <c r="G85" s="661"/>
      <c r="H85" s="661"/>
      <c r="I85" s="661"/>
      <c r="J85" s="661"/>
      <c r="K85" s="662"/>
    </row>
    <row r="86" spans="1:11" x14ac:dyDescent="0.25">
      <c r="A86" s="167" t="s">
        <v>537</v>
      </c>
      <c r="B86" s="168" t="s">
        <v>524</v>
      </c>
      <c r="C86" s="453"/>
      <c r="D86" s="453"/>
      <c r="E86" s="453"/>
      <c r="F86" s="453"/>
      <c r="G86" s="453"/>
      <c r="H86" s="453"/>
      <c r="I86" s="453"/>
      <c r="J86" s="525"/>
      <c r="K86" s="526">
        <f t="shared" ref="K86:K96" si="10">SUM(C86:J86)</f>
        <v>0</v>
      </c>
    </row>
    <row r="87" spans="1:11" x14ac:dyDescent="0.25">
      <c r="A87" s="167" t="s">
        <v>538</v>
      </c>
      <c r="B87" s="168" t="s">
        <v>525</v>
      </c>
      <c r="C87" s="453">
        <v>73</v>
      </c>
      <c r="D87" s="453">
        <v>164</v>
      </c>
      <c r="E87" s="453"/>
      <c r="F87" s="453"/>
      <c r="G87" s="453"/>
      <c r="H87" s="453"/>
      <c r="I87" s="453"/>
      <c r="J87" s="525"/>
      <c r="K87" s="526">
        <f t="shared" si="10"/>
        <v>237</v>
      </c>
    </row>
    <row r="88" spans="1:11" x14ac:dyDescent="0.25">
      <c r="A88" s="167" t="s">
        <v>539</v>
      </c>
      <c r="B88" s="168" t="s">
        <v>526</v>
      </c>
      <c r="C88" s="453"/>
      <c r="D88" s="453"/>
      <c r="E88" s="453"/>
      <c r="F88" s="453"/>
      <c r="G88" s="453"/>
      <c r="H88" s="453"/>
      <c r="I88" s="453"/>
      <c r="J88" s="525"/>
      <c r="K88" s="526">
        <f t="shared" si="10"/>
        <v>0</v>
      </c>
    </row>
    <row r="89" spans="1:11" x14ac:dyDescent="0.25">
      <c r="A89" s="167" t="s">
        <v>540</v>
      </c>
      <c r="B89" s="168" t="s">
        <v>527</v>
      </c>
      <c r="C89" s="453"/>
      <c r="D89" s="453"/>
      <c r="E89" s="453"/>
      <c r="F89" s="453"/>
      <c r="G89" s="453"/>
      <c r="H89" s="453"/>
      <c r="I89" s="453"/>
      <c r="J89" s="525"/>
      <c r="K89" s="526">
        <f t="shared" si="10"/>
        <v>0</v>
      </c>
    </row>
    <row r="90" spans="1:11" x14ac:dyDescent="0.25">
      <c r="A90" s="167" t="s">
        <v>541</v>
      </c>
      <c r="B90" s="168" t="s">
        <v>528</v>
      </c>
      <c r="C90" s="453"/>
      <c r="D90" s="453"/>
      <c r="E90" s="453"/>
      <c r="F90" s="453"/>
      <c r="G90" s="453"/>
      <c r="H90" s="453"/>
      <c r="I90" s="453"/>
      <c r="J90" s="525"/>
      <c r="K90" s="526">
        <f t="shared" si="10"/>
        <v>0</v>
      </c>
    </row>
    <row r="91" spans="1:11" x14ac:dyDescent="0.25">
      <c r="A91" s="167" t="s">
        <v>542</v>
      </c>
      <c r="B91" s="168" t="s">
        <v>529</v>
      </c>
      <c r="C91" s="453"/>
      <c r="D91" s="453"/>
      <c r="E91" s="453"/>
      <c r="F91" s="453"/>
      <c r="G91" s="453"/>
      <c r="H91" s="453"/>
      <c r="I91" s="453"/>
      <c r="J91" s="525"/>
      <c r="K91" s="526">
        <f t="shared" si="10"/>
        <v>0</v>
      </c>
    </row>
    <row r="92" spans="1:11" x14ac:dyDescent="0.25">
      <c r="A92" s="167" t="s">
        <v>536</v>
      </c>
      <c r="B92" s="168" t="s">
        <v>530</v>
      </c>
      <c r="C92" s="453"/>
      <c r="D92" s="453"/>
      <c r="E92" s="453"/>
      <c r="F92" s="453"/>
      <c r="G92" s="453"/>
      <c r="H92" s="453"/>
      <c r="I92" s="453"/>
      <c r="J92" s="525"/>
      <c r="K92" s="526">
        <f t="shared" si="10"/>
        <v>0</v>
      </c>
    </row>
    <row r="93" spans="1:11" x14ac:dyDescent="0.25">
      <c r="A93" s="167" t="s">
        <v>543</v>
      </c>
      <c r="B93" s="168" t="s">
        <v>531</v>
      </c>
      <c r="C93" s="453"/>
      <c r="D93" s="453"/>
      <c r="E93" s="453"/>
      <c r="F93" s="453"/>
      <c r="G93" s="453"/>
      <c r="H93" s="453"/>
      <c r="I93" s="453"/>
      <c r="J93" s="525"/>
      <c r="K93" s="526">
        <f t="shared" si="10"/>
        <v>0</v>
      </c>
    </row>
    <row r="94" spans="1:11" x14ac:dyDescent="0.25">
      <c r="A94" s="167" t="s">
        <v>544</v>
      </c>
      <c r="B94" s="168" t="s">
        <v>532</v>
      </c>
      <c r="C94" s="453"/>
      <c r="D94" s="453"/>
      <c r="E94" s="453"/>
      <c r="F94" s="453"/>
      <c r="G94" s="453"/>
      <c r="H94" s="453"/>
      <c r="I94" s="453"/>
      <c r="J94" s="525"/>
      <c r="K94" s="526">
        <f t="shared" si="10"/>
        <v>0</v>
      </c>
    </row>
    <row r="95" spans="1:11" x14ac:dyDescent="0.25">
      <c r="A95" s="167" t="s">
        <v>545</v>
      </c>
      <c r="B95" s="168" t="s">
        <v>533</v>
      </c>
      <c r="C95" s="453"/>
      <c r="D95" s="453"/>
      <c r="E95" s="453"/>
      <c r="F95" s="453"/>
      <c r="G95" s="453"/>
      <c r="H95" s="453"/>
      <c r="I95" s="453"/>
      <c r="J95" s="525"/>
      <c r="K95" s="526">
        <f t="shared" si="10"/>
        <v>0</v>
      </c>
    </row>
    <row r="96" spans="1:11" x14ac:dyDescent="0.25">
      <c r="A96" s="167" t="s">
        <v>535</v>
      </c>
      <c r="B96" s="168" t="s">
        <v>534</v>
      </c>
      <c r="C96" s="453"/>
      <c r="D96" s="453"/>
      <c r="E96" s="453"/>
      <c r="F96" s="453"/>
      <c r="G96" s="453"/>
      <c r="H96" s="453"/>
      <c r="I96" s="453"/>
      <c r="J96" s="525"/>
      <c r="K96" s="526">
        <f t="shared" si="10"/>
        <v>0</v>
      </c>
    </row>
    <row r="97" spans="1:11" x14ac:dyDescent="0.25">
      <c r="A97" s="521" t="s">
        <v>668</v>
      </c>
      <c r="B97" s="527" t="s">
        <v>94</v>
      </c>
      <c r="C97" s="528">
        <f t="shared" ref="C97:J97" si="11">SUM(C86:C96)</f>
        <v>73</v>
      </c>
      <c r="D97" s="528">
        <f t="shared" si="11"/>
        <v>164</v>
      </c>
      <c r="E97" s="528">
        <f t="shared" si="11"/>
        <v>0</v>
      </c>
      <c r="F97" s="528">
        <f t="shared" si="11"/>
        <v>0</v>
      </c>
      <c r="G97" s="528">
        <f t="shared" si="11"/>
        <v>0</v>
      </c>
      <c r="H97" s="528">
        <f t="shared" si="11"/>
        <v>0</v>
      </c>
      <c r="I97" s="528">
        <f t="shared" si="11"/>
        <v>0</v>
      </c>
      <c r="J97" s="528">
        <f t="shared" si="11"/>
        <v>0</v>
      </c>
      <c r="K97" s="526">
        <f>SUM(K86:K96)</f>
        <v>237</v>
      </c>
    </row>
    <row r="98" spans="1:11" x14ac:dyDescent="0.25">
      <c r="A98" s="167" t="s">
        <v>688</v>
      </c>
      <c r="B98" s="529" t="s">
        <v>94</v>
      </c>
      <c r="C98" s="453">
        <v>69</v>
      </c>
      <c r="D98" s="453">
        <v>125</v>
      </c>
      <c r="E98" s="453"/>
      <c r="F98" s="453"/>
      <c r="G98" s="453"/>
      <c r="H98" s="453"/>
      <c r="I98" s="453"/>
      <c r="J98" s="453"/>
      <c r="K98" s="530">
        <f>SUM(C98:J98)</f>
        <v>194</v>
      </c>
    </row>
    <row r="99" spans="1:11" x14ac:dyDescent="0.25">
      <c r="A99" s="167" t="s">
        <v>689</v>
      </c>
      <c r="B99" s="529" t="s">
        <v>94</v>
      </c>
      <c r="C99" s="453"/>
      <c r="D99" s="453">
        <v>3</v>
      </c>
      <c r="E99" s="453"/>
      <c r="F99" s="453"/>
      <c r="G99" s="453"/>
      <c r="H99" s="453"/>
      <c r="I99" s="453"/>
      <c r="J99" s="453"/>
      <c r="K99" s="530">
        <f>SUM(C99:J99)</f>
        <v>3</v>
      </c>
    </row>
    <row r="100" spans="1:11" x14ac:dyDescent="0.25">
      <c r="A100" s="235" t="s">
        <v>656</v>
      </c>
      <c r="B100" s="531"/>
      <c r="C100" s="657"/>
      <c r="D100" s="658"/>
      <c r="E100" s="658"/>
      <c r="F100" s="658"/>
      <c r="G100" s="658"/>
      <c r="H100" s="658"/>
      <c r="I100" s="658"/>
      <c r="J100" s="658"/>
      <c r="K100" s="659"/>
    </row>
    <row r="101" spans="1:11" x14ac:dyDescent="0.25">
      <c r="A101" s="518" t="s">
        <v>523</v>
      </c>
      <c r="B101" s="532" t="s">
        <v>522</v>
      </c>
      <c r="C101" s="660"/>
      <c r="D101" s="661"/>
      <c r="E101" s="661"/>
      <c r="F101" s="661"/>
      <c r="G101" s="661"/>
      <c r="H101" s="661"/>
      <c r="I101" s="661"/>
      <c r="J101" s="661"/>
      <c r="K101" s="662"/>
    </row>
    <row r="102" spans="1:11" x14ac:dyDescent="0.25">
      <c r="A102" s="167" t="s">
        <v>537</v>
      </c>
      <c r="B102" s="168" t="s">
        <v>524</v>
      </c>
      <c r="C102" s="533">
        <f t="shared" ref="C102:J112" si="12">SUM(C6,C86,C70,C54,C38,C22)</f>
        <v>0</v>
      </c>
      <c r="D102" s="533">
        <f t="shared" si="12"/>
        <v>0</v>
      </c>
      <c r="E102" s="533">
        <f t="shared" si="12"/>
        <v>0</v>
      </c>
      <c r="F102" s="533">
        <f t="shared" si="12"/>
        <v>0</v>
      </c>
      <c r="G102" s="533">
        <f t="shared" si="12"/>
        <v>0</v>
      </c>
      <c r="H102" s="533">
        <f t="shared" si="12"/>
        <v>0</v>
      </c>
      <c r="I102" s="533">
        <f t="shared" si="12"/>
        <v>0</v>
      </c>
      <c r="J102" s="533">
        <f t="shared" si="12"/>
        <v>0</v>
      </c>
      <c r="K102" s="534">
        <f t="shared" ref="K102:K112" si="13">SUM(C102:J102)</f>
        <v>0</v>
      </c>
    </row>
    <row r="103" spans="1:11" x14ac:dyDescent="0.25">
      <c r="A103" s="167" t="s">
        <v>538</v>
      </c>
      <c r="B103" s="168" t="s">
        <v>525</v>
      </c>
      <c r="C103" s="533">
        <f t="shared" si="12"/>
        <v>73</v>
      </c>
      <c r="D103" s="533">
        <f t="shared" si="12"/>
        <v>164</v>
      </c>
      <c r="E103" s="533">
        <f t="shared" si="12"/>
        <v>0</v>
      </c>
      <c r="F103" s="533">
        <f t="shared" si="12"/>
        <v>0</v>
      </c>
      <c r="G103" s="533">
        <f t="shared" si="12"/>
        <v>0</v>
      </c>
      <c r="H103" s="533">
        <f t="shared" si="12"/>
        <v>0</v>
      </c>
      <c r="I103" s="533">
        <f t="shared" si="12"/>
        <v>0</v>
      </c>
      <c r="J103" s="533">
        <f t="shared" si="12"/>
        <v>0</v>
      </c>
      <c r="K103" s="534">
        <f t="shared" si="13"/>
        <v>237</v>
      </c>
    </row>
    <row r="104" spans="1:11" x14ac:dyDescent="0.25">
      <c r="A104" s="167" t="s">
        <v>539</v>
      </c>
      <c r="B104" s="168" t="s">
        <v>526</v>
      </c>
      <c r="C104" s="533">
        <f t="shared" si="12"/>
        <v>109</v>
      </c>
      <c r="D104" s="533">
        <f t="shared" si="12"/>
        <v>0</v>
      </c>
      <c r="E104" s="533">
        <f t="shared" si="12"/>
        <v>0</v>
      </c>
      <c r="F104" s="533">
        <f t="shared" si="12"/>
        <v>0</v>
      </c>
      <c r="G104" s="533">
        <f t="shared" si="12"/>
        <v>12</v>
      </c>
      <c r="H104" s="533">
        <f t="shared" si="12"/>
        <v>0</v>
      </c>
      <c r="I104" s="533">
        <f t="shared" si="12"/>
        <v>0</v>
      </c>
      <c r="J104" s="533">
        <f t="shared" si="12"/>
        <v>0</v>
      </c>
      <c r="K104" s="534">
        <f t="shared" si="13"/>
        <v>121</v>
      </c>
    </row>
    <row r="105" spans="1:11" x14ac:dyDescent="0.25">
      <c r="A105" s="167" t="s">
        <v>540</v>
      </c>
      <c r="B105" s="168" t="s">
        <v>527</v>
      </c>
      <c r="C105" s="533">
        <f t="shared" si="12"/>
        <v>834</v>
      </c>
      <c r="D105" s="533">
        <f t="shared" si="12"/>
        <v>0</v>
      </c>
      <c r="E105" s="533">
        <f t="shared" si="12"/>
        <v>0</v>
      </c>
      <c r="F105" s="533">
        <f t="shared" si="12"/>
        <v>0</v>
      </c>
      <c r="G105" s="533">
        <f t="shared" si="12"/>
        <v>289</v>
      </c>
      <c r="H105" s="533">
        <f t="shared" si="12"/>
        <v>0</v>
      </c>
      <c r="I105" s="533">
        <f t="shared" si="12"/>
        <v>0</v>
      </c>
      <c r="J105" s="533">
        <f t="shared" si="12"/>
        <v>0</v>
      </c>
      <c r="K105" s="534">
        <f t="shared" si="13"/>
        <v>1123</v>
      </c>
    </row>
    <row r="106" spans="1:11" x14ac:dyDescent="0.25">
      <c r="A106" s="167" t="s">
        <v>541</v>
      </c>
      <c r="B106" s="168" t="s">
        <v>528</v>
      </c>
      <c r="C106" s="533">
        <f t="shared" si="12"/>
        <v>1560</v>
      </c>
      <c r="D106" s="533">
        <f t="shared" si="12"/>
        <v>83</v>
      </c>
      <c r="E106" s="533">
        <f t="shared" si="12"/>
        <v>0</v>
      </c>
      <c r="F106" s="533">
        <f t="shared" si="12"/>
        <v>0</v>
      </c>
      <c r="G106" s="533">
        <f t="shared" si="12"/>
        <v>521</v>
      </c>
      <c r="H106" s="533">
        <f t="shared" si="12"/>
        <v>83</v>
      </c>
      <c r="I106" s="533">
        <f t="shared" si="12"/>
        <v>30</v>
      </c>
      <c r="J106" s="533">
        <f t="shared" si="12"/>
        <v>20</v>
      </c>
      <c r="K106" s="534">
        <f t="shared" si="13"/>
        <v>2297</v>
      </c>
    </row>
    <row r="107" spans="1:11" x14ac:dyDescent="0.25">
      <c r="A107" s="167" t="s">
        <v>542</v>
      </c>
      <c r="B107" s="168" t="s">
        <v>529</v>
      </c>
      <c r="C107" s="533">
        <f t="shared" si="12"/>
        <v>256</v>
      </c>
      <c r="D107" s="533">
        <f t="shared" si="12"/>
        <v>0</v>
      </c>
      <c r="E107" s="533">
        <f t="shared" si="12"/>
        <v>0</v>
      </c>
      <c r="F107" s="533">
        <f t="shared" si="12"/>
        <v>0</v>
      </c>
      <c r="G107" s="533">
        <f t="shared" si="12"/>
        <v>62</v>
      </c>
      <c r="H107" s="533">
        <f t="shared" si="12"/>
        <v>0</v>
      </c>
      <c r="I107" s="533">
        <f t="shared" si="12"/>
        <v>91</v>
      </c>
      <c r="J107" s="533">
        <f t="shared" si="12"/>
        <v>16</v>
      </c>
      <c r="K107" s="534">
        <f t="shared" si="13"/>
        <v>425</v>
      </c>
    </row>
    <row r="108" spans="1:11" x14ac:dyDescent="0.25">
      <c r="A108" s="167" t="s">
        <v>536</v>
      </c>
      <c r="B108" s="168" t="s">
        <v>530</v>
      </c>
      <c r="C108" s="533">
        <f t="shared" si="12"/>
        <v>380</v>
      </c>
      <c r="D108" s="533">
        <f t="shared" si="12"/>
        <v>59</v>
      </c>
      <c r="E108" s="533">
        <f t="shared" si="12"/>
        <v>0</v>
      </c>
      <c r="F108" s="533">
        <f t="shared" si="12"/>
        <v>0</v>
      </c>
      <c r="G108" s="533">
        <f t="shared" si="12"/>
        <v>133</v>
      </c>
      <c r="H108" s="533">
        <f t="shared" si="12"/>
        <v>0</v>
      </c>
      <c r="I108" s="533">
        <f t="shared" si="12"/>
        <v>11</v>
      </c>
      <c r="J108" s="533">
        <f t="shared" si="12"/>
        <v>3</v>
      </c>
      <c r="K108" s="534">
        <f t="shared" si="13"/>
        <v>586</v>
      </c>
    </row>
    <row r="109" spans="1:11" x14ac:dyDescent="0.25">
      <c r="A109" s="167" t="s">
        <v>543</v>
      </c>
      <c r="B109" s="168" t="s">
        <v>531</v>
      </c>
      <c r="C109" s="533">
        <f t="shared" si="12"/>
        <v>890</v>
      </c>
      <c r="D109" s="533">
        <f t="shared" si="12"/>
        <v>29</v>
      </c>
      <c r="E109" s="533">
        <f t="shared" si="12"/>
        <v>0</v>
      </c>
      <c r="F109" s="533">
        <f t="shared" si="12"/>
        <v>0</v>
      </c>
      <c r="G109" s="533">
        <f t="shared" si="12"/>
        <v>386</v>
      </c>
      <c r="H109" s="533">
        <f t="shared" si="12"/>
        <v>45</v>
      </c>
      <c r="I109" s="533">
        <f t="shared" si="12"/>
        <v>28</v>
      </c>
      <c r="J109" s="533">
        <f t="shared" si="12"/>
        <v>10</v>
      </c>
      <c r="K109" s="534">
        <f t="shared" si="13"/>
        <v>1388</v>
      </c>
    </row>
    <row r="110" spans="1:11" x14ac:dyDescent="0.25">
      <c r="A110" s="167" t="s">
        <v>544</v>
      </c>
      <c r="B110" s="168" t="s">
        <v>532</v>
      </c>
      <c r="C110" s="533">
        <f t="shared" si="12"/>
        <v>1840</v>
      </c>
      <c r="D110" s="533">
        <f t="shared" si="12"/>
        <v>429</v>
      </c>
      <c r="E110" s="533">
        <f t="shared" si="12"/>
        <v>0</v>
      </c>
      <c r="F110" s="533">
        <f t="shared" si="12"/>
        <v>0</v>
      </c>
      <c r="G110" s="533">
        <f t="shared" si="12"/>
        <v>477</v>
      </c>
      <c r="H110" s="533">
        <f t="shared" si="12"/>
        <v>161</v>
      </c>
      <c r="I110" s="533">
        <f t="shared" si="12"/>
        <v>155</v>
      </c>
      <c r="J110" s="533">
        <f t="shared" si="12"/>
        <v>40</v>
      </c>
      <c r="K110" s="534">
        <f t="shared" si="13"/>
        <v>3102</v>
      </c>
    </row>
    <row r="111" spans="1:11" x14ac:dyDescent="0.25">
      <c r="A111" s="167" t="s">
        <v>545</v>
      </c>
      <c r="B111" s="168" t="s">
        <v>533</v>
      </c>
      <c r="C111" s="533">
        <f t="shared" si="12"/>
        <v>0</v>
      </c>
      <c r="D111" s="533">
        <f t="shared" si="12"/>
        <v>0</v>
      </c>
      <c r="E111" s="533">
        <f t="shared" si="12"/>
        <v>0</v>
      </c>
      <c r="F111" s="533">
        <f t="shared" si="12"/>
        <v>0</v>
      </c>
      <c r="G111" s="533">
        <f t="shared" si="12"/>
        <v>0</v>
      </c>
      <c r="H111" s="533">
        <f t="shared" si="12"/>
        <v>0</v>
      </c>
      <c r="I111" s="533">
        <f t="shared" si="12"/>
        <v>0</v>
      </c>
      <c r="J111" s="533">
        <f t="shared" si="12"/>
        <v>0</v>
      </c>
      <c r="K111" s="535">
        <f t="shared" si="13"/>
        <v>0</v>
      </c>
    </row>
    <row r="112" spans="1:11" ht="13.5" thickBot="1" x14ac:dyDescent="0.3">
      <c r="A112" s="167" t="s">
        <v>535</v>
      </c>
      <c r="B112" s="168" t="s">
        <v>534</v>
      </c>
      <c r="C112" s="533">
        <f t="shared" si="12"/>
        <v>0</v>
      </c>
      <c r="D112" s="533">
        <f t="shared" si="12"/>
        <v>0</v>
      </c>
      <c r="E112" s="533">
        <f t="shared" si="12"/>
        <v>0</v>
      </c>
      <c r="F112" s="533">
        <f t="shared" si="12"/>
        <v>0</v>
      </c>
      <c r="G112" s="533">
        <f t="shared" si="12"/>
        <v>0</v>
      </c>
      <c r="H112" s="533">
        <f t="shared" si="12"/>
        <v>0</v>
      </c>
      <c r="I112" s="533">
        <f t="shared" si="12"/>
        <v>0</v>
      </c>
      <c r="J112" s="533">
        <f t="shared" si="12"/>
        <v>0</v>
      </c>
      <c r="K112" s="534">
        <f t="shared" si="13"/>
        <v>0</v>
      </c>
    </row>
    <row r="113" spans="1:11" x14ac:dyDescent="0.25">
      <c r="A113" s="536" t="s">
        <v>95</v>
      </c>
      <c r="B113" s="537" t="s">
        <v>94</v>
      </c>
      <c r="C113" s="538">
        <f t="shared" ref="C113:J113" si="14">SUM(C17,C97,C81,,C65,C49,C33)</f>
        <v>5942</v>
      </c>
      <c r="D113" s="538">
        <f t="shared" si="14"/>
        <v>764</v>
      </c>
      <c r="E113" s="538">
        <f t="shared" si="14"/>
        <v>0</v>
      </c>
      <c r="F113" s="538">
        <f t="shared" si="14"/>
        <v>0</v>
      </c>
      <c r="G113" s="538">
        <f t="shared" si="14"/>
        <v>1880</v>
      </c>
      <c r="H113" s="538">
        <f t="shared" si="14"/>
        <v>289</v>
      </c>
      <c r="I113" s="538">
        <f t="shared" si="14"/>
        <v>315</v>
      </c>
      <c r="J113" s="538">
        <f t="shared" si="14"/>
        <v>89</v>
      </c>
      <c r="K113" s="539">
        <f>SUM(K102:K112)</f>
        <v>9279</v>
      </c>
    </row>
    <row r="114" spans="1:11" x14ac:dyDescent="0.25">
      <c r="A114" s="144" t="s">
        <v>80</v>
      </c>
      <c r="B114" s="540" t="s">
        <v>94</v>
      </c>
      <c r="C114" s="453">
        <f t="shared" ref="C114:J115" si="15">SUM(C18,C98,C82,C66,C50,C34)</f>
        <v>3154</v>
      </c>
      <c r="D114" s="453">
        <f t="shared" si="15"/>
        <v>409</v>
      </c>
      <c r="E114" s="453">
        <f t="shared" si="15"/>
        <v>0</v>
      </c>
      <c r="F114" s="453">
        <f t="shared" si="15"/>
        <v>0</v>
      </c>
      <c r="G114" s="453">
        <f t="shared" si="15"/>
        <v>1080</v>
      </c>
      <c r="H114" s="453">
        <f t="shared" si="15"/>
        <v>154</v>
      </c>
      <c r="I114" s="453">
        <f t="shared" si="15"/>
        <v>147</v>
      </c>
      <c r="J114" s="453">
        <f t="shared" si="15"/>
        <v>36</v>
      </c>
      <c r="K114" s="526">
        <f>SUM(C114:J114)</f>
        <v>4980</v>
      </c>
    </row>
    <row r="115" spans="1:11" ht="13.5" thickBot="1" x14ac:dyDescent="0.3">
      <c r="A115" s="400" t="s">
        <v>81</v>
      </c>
      <c r="B115" s="541" t="s">
        <v>94</v>
      </c>
      <c r="C115" s="542">
        <f t="shared" si="15"/>
        <v>791</v>
      </c>
      <c r="D115" s="542">
        <f t="shared" si="15"/>
        <v>46</v>
      </c>
      <c r="E115" s="542">
        <f t="shared" si="15"/>
        <v>0</v>
      </c>
      <c r="F115" s="542">
        <f t="shared" si="15"/>
        <v>0</v>
      </c>
      <c r="G115" s="542">
        <f t="shared" si="15"/>
        <v>394</v>
      </c>
      <c r="H115" s="542">
        <f t="shared" si="15"/>
        <v>28</v>
      </c>
      <c r="I115" s="542">
        <f t="shared" si="15"/>
        <v>98</v>
      </c>
      <c r="J115" s="542">
        <f t="shared" si="15"/>
        <v>28</v>
      </c>
      <c r="K115" s="543">
        <f>SUM(C115:J115)</f>
        <v>1385</v>
      </c>
    </row>
    <row r="117" spans="1:11" x14ac:dyDescent="0.25">
      <c r="A117" s="663" t="s">
        <v>143</v>
      </c>
      <c r="B117" s="663"/>
      <c r="C117" s="663"/>
      <c r="D117" s="663"/>
      <c r="E117" s="663"/>
      <c r="F117" s="663"/>
      <c r="G117" s="663"/>
      <c r="H117" s="663"/>
      <c r="I117" s="663"/>
      <c r="J117" s="663"/>
      <c r="K117" s="663"/>
    </row>
    <row r="118" spans="1:11" x14ac:dyDescent="0.25">
      <c r="A118" s="203" t="s">
        <v>5</v>
      </c>
    </row>
    <row r="119" spans="1:11" x14ac:dyDescent="0.25">
      <c r="A119" s="174" t="s">
        <v>6</v>
      </c>
    </row>
    <row r="121" spans="1:11" x14ac:dyDescent="0.25">
      <c r="A121" s="544"/>
    </row>
    <row r="122" spans="1:11" x14ac:dyDescent="0.25">
      <c r="A122" s="545"/>
    </row>
  </sheetData>
  <mergeCells count="21">
    <mergeCell ref="C37:K37"/>
    <mergeCell ref="A1:K1"/>
    <mergeCell ref="A2:A3"/>
    <mergeCell ref="C2:D2"/>
    <mergeCell ref="E2:F2"/>
    <mergeCell ref="G2:H2"/>
    <mergeCell ref="I2:J2"/>
    <mergeCell ref="C4:K4"/>
    <mergeCell ref="C5:K5"/>
    <mergeCell ref="C20:K20"/>
    <mergeCell ref="C21:K21"/>
    <mergeCell ref="C36:K36"/>
    <mergeCell ref="C100:K100"/>
    <mergeCell ref="C101:K101"/>
    <mergeCell ref="A117:K117"/>
    <mergeCell ref="C52:K52"/>
    <mergeCell ref="C53:K53"/>
    <mergeCell ref="C68:K68"/>
    <mergeCell ref="C69:K69"/>
    <mergeCell ref="C84:K84"/>
    <mergeCell ref="C85:K85"/>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09"/>
  <sheetViews>
    <sheetView zoomScale="120" zoomScaleNormal="120" workbookViewId="0">
      <pane ySplit="3" topLeftCell="A64" activePane="bottomLeft" state="frozen"/>
      <selection activeCell="A32" sqref="A32"/>
      <selection pane="bottomLeft" sqref="A1:XFD1048576"/>
    </sheetView>
  </sheetViews>
  <sheetFormatPr defaultColWidth="9.140625" defaultRowHeight="12.75" x14ac:dyDescent="0.25"/>
  <cols>
    <col min="1" max="1" width="47.85546875" style="203" customWidth="1"/>
    <col min="2" max="2" width="6.7109375" style="204" customWidth="1"/>
    <col min="3" max="3" width="8.28515625" style="174" customWidth="1"/>
    <col min="4" max="4" width="6.85546875" style="174" customWidth="1"/>
    <col min="5" max="5" width="8.5703125" style="174" customWidth="1"/>
    <col min="6" max="6" width="7.42578125" style="174" customWidth="1"/>
    <col min="7" max="7" width="8.7109375" style="174" customWidth="1"/>
    <col min="8" max="8" width="7" style="174" customWidth="1"/>
    <col min="9" max="16384" width="9.140625" style="174"/>
  </cols>
  <sheetData>
    <row r="1" spans="1:11" ht="33.75" customHeight="1" x14ac:dyDescent="0.25">
      <c r="A1" s="670" t="s">
        <v>489</v>
      </c>
      <c r="B1" s="671"/>
      <c r="C1" s="671"/>
      <c r="D1" s="671"/>
      <c r="E1" s="671"/>
      <c r="F1" s="671"/>
      <c r="G1" s="671"/>
      <c r="H1" s="671"/>
      <c r="I1" s="671"/>
      <c r="J1" s="671"/>
      <c r="K1" s="637"/>
    </row>
    <row r="2" spans="1:11" s="156" customFormat="1" ht="38.25" customHeight="1" x14ac:dyDescent="0.25">
      <c r="A2" s="678" t="s">
        <v>656</v>
      </c>
      <c r="B2" s="30"/>
      <c r="C2" s="626" t="s">
        <v>0</v>
      </c>
      <c r="D2" s="626"/>
      <c r="E2" s="626" t="s">
        <v>2</v>
      </c>
      <c r="F2" s="626"/>
      <c r="G2" s="626" t="s">
        <v>1</v>
      </c>
      <c r="H2" s="626"/>
      <c r="I2" s="627" t="s">
        <v>3</v>
      </c>
      <c r="J2" s="628"/>
      <c r="K2" s="383" t="s">
        <v>4</v>
      </c>
    </row>
    <row r="3" spans="1:11" s="156" customFormat="1" ht="13.5" customHeight="1" thickBot="1" x14ac:dyDescent="0.3">
      <c r="A3" s="679"/>
      <c r="B3" s="476"/>
      <c r="C3" s="506" t="s">
        <v>7</v>
      </c>
      <c r="D3" s="506" t="s">
        <v>8</v>
      </c>
      <c r="E3" s="506" t="s">
        <v>7</v>
      </c>
      <c r="F3" s="506" t="s">
        <v>8</v>
      </c>
      <c r="G3" s="506" t="s">
        <v>7</v>
      </c>
      <c r="H3" s="506" t="s">
        <v>8</v>
      </c>
      <c r="I3" s="506" t="s">
        <v>7</v>
      </c>
      <c r="J3" s="506" t="s">
        <v>8</v>
      </c>
      <c r="K3" s="507"/>
    </row>
    <row r="4" spans="1:11" s="210" customFormat="1" x14ac:dyDescent="0.25">
      <c r="A4" s="176" t="s">
        <v>657</v>
      </c>
      <c r="B4" s="508"/>
      <c r="C4" s="674"/>
      <c r="D4" s="675"/>
      <c r="E4" s="675"/>
      <c r="F4" s="675"/>
      <c r="G4" s="675"/>
      <c r="H4" s="675"/>
      <c r="I4" s="675"/>
      <c r="J4" s="675"/>
      <c r="K4" s="676"/>
    </row>
    <row r="5" spans="1:11" s="203" customFormat="1" x14ac:dyDescent="0.25">
      <c r="A5" s="518" t="s">
        <v>523</v>
      </c>
      <c r="B5" s="519" t="s">
        <v>522</v>
      </c>
      <c r="C5" s="667"/>
      <c r="D5" s="668"/>
      <c r="E5" s="668"/>
      <c r="F5" s="668"/>
      <c r="G5" s="668"/>
      <c r="H5" s="668"/>
      <c r="I5" s="668"/>
      <c r="J5" s="668"/>
      <c r="K5" s="669"/>
    </row>
    <row r="6" spans="1:11" x14ac:dyDescent="0.25">
      <c r="A6" s="167" t="s">
        <v>537</v>
      </c>
      <c r="B6" s="520" t="s">
        <v>524</v>
      </c>
      <c r="C6" s="234"/>
      <c r="D6" s="234"/>
      <c r="E6" s="234"/>
      <c r="F6" s="234"/>
      <c r="G6" s="234"/>
      <c r="H6" s="234"/>
      <c r="I6" s="234"/>
      <c r="J6" s="510"/>
      <c r="K6" s="511">
        <f t="shared" ref="K6:K16" si="0">SUM(C6:J6)</f>
        <v>0</v>
      </c>
    </row>
    <row r="7" spans="1:11" x14ac:dyDescent="0.25">
      <c r="A7" s="167" t="s">
        <v>538</v>
      </c>
      <c r="B7" s="520" t="s">
        <v>525</v>
      </c>
      <c r="C7" s="234"/>
      <c r="D7" s="234"/>
      <c r="E7" s="234"/>
      <c r="F7" s="234"/>
      <c r="G7" s="234"/>
      <c r="H7" s="234"/>
      <c r="I7" s="234"/>
      <c r="J7" s="510"/>
      <c r="K7" s="511">
        <f t="shared" si="0"/>
        <v>0</v>
      </c>
    </row>
    <row r="8" spans="1:11" x14ac:dyDescent="0.25">
      <c r="A8" s="167" t="s">
        <v>539</v>
      </c>
      <c r="B8" s="520" t="s">
        <v>526</v>
      </c>
      <c r="C8" s="234"/>
      <c r="D8" s="234"/>
      <c r="E8" s="234"/>
      <c r="F8" s="234"/>
      <c r="G8" s="234"/>
      <c r="H8" s="234"/>
      <c r="I8" s="234"/>
      <c r="J8" s="510"/>
      <c r="K8" s="511">
        <f t="shared" si="0"/>
        <v>0</v>
      </c>
    </row>
    <row r="9" spans="1:11" x14ac:dyDescent="0.25">
      <c r="A9" s="167" t="s">
        <v>540</v>
      </c>
      <c r="B9" s="520" t="s">
        <v>527</v>
      </c>
      <c r="C9" s="234"/>
      <c r="D9" s="234"/>
      <c r="E9" s="234"/>
      <c r="F9" s="234"/>
      <c r="G9" s="234"/>
      <c r="H9" s="234"/>
      <c r="I9" s="234"/>
      <c r="J9" s="510"/>
      <c r="K9" s="511">
        <f t="shared" si="0"/>
        <v>0</v>
      </c>
    </row>
    <row r="10" spans="1:11" x14ac:dyDescent="0.25">
      <c r="A10" s="167" t="s">
        <v>541</v>
      </c>
      <c r="B10" s="520" t="s">
        <v>528</v>
      </c>
      <c r="C10" s="234"/>
      <c r="D10" s="234"/>
      <c r="E10" s="234"/>
      <c r="F10" s="234"/>
      <c r="G10" s="234"/>
      <c r="H10" s="234"/>
      <c r="I10" s="234"/>
      <c r="J10" s="510"/>
      <c r="K10" s="511">
        <f t="shared" si="0"/>
        <v>0</v>
      </c>
    </row>
    <row r="11" spans="1:11" x14ac:dyDescent="0.25">
      <c r="A11" s="167" t="s">
        <v>542</v>
      </c>
      <c r="B11" s="520" t="s">
        <v>529</v>
      </c>
      <c r="C11" s="234"/>
      <c r="D11" s="234"/>
      <c r="E11" s="234"/>
      <c r="F11" s="234"/>
      <c r="G11" s="234"/>
      <c r="H11" s="234"/>
      <c r="I11" s="234"/>
      <c r="J11" s="510"/>
      <c r="K11" s="511">
        <f t="shared" si="0"/>
        <v>0</v>
      </c>
    </row>
    <row r="12" spans="1:11" x14ac:dyDescent="0.25">
      <c r="A12" s="167" t="s">
        <v>536</v>
      </c>
      <c r="B12" s="520" t="s">
        <v>530</v>
      </c>
      <c r="C12" s="234"/>
      <c r="D12" s="234"/>
      <c r="E12" s="234"/>
      <c r="F12" s="234"/>
      <c r="G12" s="234"/>
      <c r="H12" s="234"/>
      <c r="I12" s="234"/>
      <c r="J12" s="510"/>
      <c r="K12" s="511">
        <f t="shared" si="0"/>
        <v>0</v>
      </c>
    </row>
    <row r="13" spans="1:11" x14ac:dyDescent="0.25">
      <c r="A13" s="167" t="s">
        <v>543</v>
      </c>
      <c r="B13" s="520" t="s">
        <v>531</v>
      </c>
      <c r="C13" s="234"/>
      <c r="D13" s="234"/>
      <c r="E13" s="234"/>
      <c r="F13" s="234"/>
      <c r="G13" s="234"/>
      <c r="H13" s="234"/>
      <c r="I13" s="234"/>
      <c r="J13" s="510"/>
      <c r="K13" s="511">
        <f t="shared" si="0"/>
        <v>0</v>
      </c>
    </row>
    <row r="14" spans="1:11" x14ac:dyDescent="0.25">
      <c r="A14" s="167" t="s">
        <v>544</v>
      </c>
      <c r="B14" s="520" t="s">
        <v>532</v>
      </c>
      <c r="C14" s="234"/>
      <c r="D14" s="234"/>
      <c r="E14" s="234"/>
      <c r="F14" s="234"/>
      <c r="G14" s="234">
        <v>9</v>
      </c>
      <c r="H14" s="234"/>
      <c r="I14" s="234">
        <v>1</v>
      </c>
      <c r="J14" s="510"/>
      <c r="K14" s="511">
        <f t="shared" si="0"/>
        <v>10</v>
      </c>
    </row>
    <row r="15" spans="1:11" x14ac:dyDescent="0.25">
      <c r="A15" s="167" t="s">
        <v>545</v>
      </c>
      <c r="B15" s="520" t="s">
        <v>533</v>
      </c>
      <c r="C15" s="234"/>
      <c r="D15" s="234"/>
      <c r="E15" s="234"/>
      <c r="F15" s="234"/>
      <c r="G15" s="234"/>
      <c r="H15" s="234"/>
      <c r="I15" s="234"/>
      <c r="J15" s="510"/>
      <c r="K15" s="511">
        <f t="shared" si="0"/>
        <v>0</v>
      </c>
    </row>
    <row r="16" spans="1:11" x14ac:dyDescent="0.25">
      <c r="A16" s="167" t="s">
        <v>535</v>
      </c>
      <c r="B16" s="520" t="s">
        <v>534</v>
      </c>
      <c r="C16" s="234"/>
      <c r="D16" s="234"/>
      <c r="E16" s="234"/>
      <c r="F16" s="234"/>
      <c r="G16" s="234"/>
      <c r="H16" s="234"/>
      <c r="I16" s="234"/>
      <c r="J16" s="510"/>
      <c r="K16" s="511">
        <f t="shared" si="0"/>
        <v>0</v>
      </c>
    </row>
    <row r="17" spans="1:11" x14ac:dyDescent="0.25">
      <c r="A17" s="521" t="s">
        <v>658</v>
      </c>
      <c r="B17" s="522" t="s">
        <v>94</v>
      </c>
      <c r="C17" s="514">
        <f t="shared" ref="C17:K17" si="1">SUM(C6:C16)</f>
        <v>0</v>
      </c>
      <c r="D17" s="514">
        <f t="shared" si="1"/>
        <v>0</v>
      </c>
      <c r="E17" s="514">
        <f t="shared" si="1"/>
        <v>0</v>
      </c>
      <c r="F17" s="514">
        <f t="shared" si="1"/>
        <v>0</v>
      </c>
      <c r="G17" s="514">
        <f t="shared" si="1"/>
        <v>9</v>
      </c>
      <c r="H17" s="514">
        <f t="shared" si="1"/>
        <v>0</v>
      </c>
      <c r="I17" s="514">
        <f t="shared" si="1"/>
        <v>1</v>
      </c>
      <c r="J17" s="514">
        <f t="shared" si="1"/>
        <v>0</v>
      </c>
      <c r="K17" s="546">
        <f t="shared" si="1"/>
        <v>10</v>
      </c>
    </row>
    <row r="18" spans="1:11" s="210" customFormat="1" x14ac:dyDescent="0.25">
      <c r="A18" s="235" t="s">
        <v>659</v>
      </c>
      <c r="B18" s="517"/>
      <c r="C18" s="664"/>
      <c r="D18" s="665"/>
      <c r="E18" s="665"/>
      <c r="F18" s="665"/>
      <c r="G18" s="665"/>
      <c r="H18" s="665"/>
      <c r="I18" s="665"/>
      <c r="J18" s="665"/>
      <c r="K18" s="666"/>
    </row>
    <row r="19" spans="1:11" s="203" customFormat="1" x14ac:dyDescent="0.25">
      <c r="A19" s="518" t="s">
        <v>523</v>
      </c>
      <c r="B19" s="519" t="s">
        <v>522</v>
      </c>
      <c r="C19" s="667"/>
      <c r="D19" s="668"/>
      <c r="E19" s="668"/>
      <c r="F19" s="668"/>
      <c r="G19" s="668"/>
      <c r="H19" s="668"/>
      <c r="I19" s="668"/>
      <c r="J19" s="668"/>
      <c r="K19" s="669"/>
    </row>
    <row r="20" spans="1:11" x14ac:dyDescent="0.25">
      <c r="A20" s="167" t="s">
        <v>537</v>
      </c>
      <c r="B20" s="520" t="s">
        <v>524</v>
      </c>
      <c r="C20" s="234"/>
      <c r="D20" s="234"/>
      <c r="E20" s="234"/>
      <c r="F20" s="234"/>
      <c r="G20" s="234"/>
      <c r="H20" s="234"/>
      <c r="I20" s="234"/>
      <c r="J20" s="510"/>
      <c r="K20" s="511">
        <f t="shared" ref="K20:K30" si="2">SUM(C20:J20)</f>
        <v>0</v>
      </c>
    </row>
    <row r="21" spans="1:11" x14ac:dyDescent="0.25">
      <c r="A21" s="167" t="s">
        <v>538</v>
      </c>
      <c r="B21" s="520" t="s">
        <v>525</v>
      </c>
      <c r="C21" s="234"/>
      <c r="D21" s="234"/>
      <c r="E21" s="234"/>
      <c r="F21" s="234"/>
      <c r="G21" s="234"/>
      <c r="H21" s="234"/>
      <c r="I21" s="234"/>
      <c r="J21" s="510"/>
      <c r="K21" s="511">
        <f t="shared" si="2"/>
        <v>0</v>
      </c>
    </row>
    <row r="22" spans="1:11" x14ac:dyDescent="0.25">
      <c r="A22" s="167" t="s">
        <v>539</v>
      </c>
      <c r="B22" s="520" t="s">
        <v>526</v>
      </c>
      <c r="C22" s="234"/>
      <c r="D22" s="234"/>
      <c r="E22" s="234"/>
      <c r="F22" s="234"/>
      <c r="G22" s="234"/>
      <c r="H22" s="234"/>
      <c r="I22" s="234"/>
      <c r="J22" s="510"/>
      <c r="K22" s="511">
        <f t="shared" si="2"/>
        <v>0</v>
      </c>
    </row>
    <row r="23" spans="1:11" x14ac:dyDescent="0.25">
      <c r="A23" s="167" t="s">
        <v>540</v>
      </c>
      <c r="B23" s="520" t="s">
        <v>527</v>
      </c>
      <c r="C23" s="234"/>
      <c r="D23" s="234"/>
      <c r="E23" s="234"/>
      <c r="F23" s="234"/>
      <c r="G23" s="234"/>
      <c r="H23" s="234"/>
      <c r="I23" s="234"/>
      <c r="J23" s="510"/>
      <c r="K23" s="511">
        <f t="shared" si="2"/>
        <v>0</v>
      </c>
    </row>
    <row r="24" spans="1:11" x14ac:dyDescent="0.25">
      <c r="A24" s="167" t="s">
        <v>541</v>
      </c>
      <c r="B24" s="520" t="s">
        <v>528</v>
      </c>
      <c r="C24" s="234"/>
      <c r="D24" s="234"/>
      <c r="E24" s="234"/>
      <c r="F24" s="234"/>
      <c r="G24" s="234"/>
      <c r="H24" s="234"/>
      <c r="I24" s="234"/>
      <c r="J24" s="510"/>
      <c r="K24" s="511">
        <f t="shared" si="2"/>
        <v>0</v>
      </c>
    </row>
    <row r="25" spans="1:11" x14ac:dyDescent="0.25">
      <c r="A25" s="167" t="s">
        <v>542</v>
      </c>
      <c r="B25" s="520" t="s">
        <v>529</v>
      </c>
      <c r="C25" s="234"/>
      <c r="D25" s="234"/>
      <c r="E25" s="234"/>
      <c r="F25" s="234"/>
      <c r="G25" s="234"/>
      <c r="H25" s="234"/>
      <c r="I25" s="234">
        <v>1</v>
      </c>
      <c r="J25" s="510"/>
      <c r="K25" s="511">
        <f t="shared" si="2"/>
        <v>1</v>
      </c>
    </row>
    <row r="26" spans="1:11" x14ac:dyDescent="0.25">
      <c r="A26" s="167" t="s">
        <v>536</v>
      </c>
      <c r="B26" s="520" t="s">
        <v>530</v>
      </c>
      <c r="C26" s="234"/>
      <c r="D26" s="234"/>
      <c r="E26" s="234"/>
      <c r="F26" s="234"/>
      <c r="G26" s="234"/>
      <c r="H26" s="234"/>
      <c r="I26" s="234"/>
      <c r="J26" s="510"/>
      <c r="K26" s="511">
        <f t="shared" si="2"/>
        <v>0</v>
      </c>
    </row>
    <row r="27" spans="1:11" x14ac:dyDescent="0.25">
      <c r="A27" s="167" t="s">
        <v>543</v>
      </c>
      <c r="B27" s="520" t="s">
        <v>531</v>
      </c>
      <c r="C27" s="234"/>
      <c r="D27" s="234"/>
      <c r="E27" s="234"/>
      <c r="F27" s="234"/>
      <c r="G27" s="234"/>
      <c r="H27" s="234"/>
      <c r="I27" s="234">
        <v>2</v>
      </c>
      <c r="J27" s="510">
        <v>3</v>
      </c>
      <c r="K27" s="511">
        <f t="shared" si="2"/>
        <v>5</v>
      </c>
    </row>
    <row r="28" spans="1:11" x14ac:dyDescent="0.25">
      <c r="A28" s="167" t="s">
        <v>544</v>
      </c>
      <c r="B28" s="520" t="s">
        <v>532</v>
      </c>
      <c r="C28" s="234"/>
      <c r="D28" s="234"/>
      <c r="E28" s="234"/>
      <c r="F28" s="234"/>
      <c r="G28" s="234">
        <v>3</v>
      </c>
      <c r="H28" s="234"/>
      <c r="I28" s="234">
        <v>6</v>
      </c>
      <c r="J28" s="234"/>
      <c r="K28" s="511">
        <f t="shared" si="2"/>
        <v>9</v>
      </c>
    </row>
    <row r="29" spans="1:11" x14ac:dyDescent="0.25">
      <c r="A29" s="167" t="s">
        <v>545</v>
      </c>
      <c r="B29" s="520" t="s">
        <v>533</v>
      </c>
      <c r="C29" s="547"/>
      <c r="D29" s="547"/>
      <c r="E29" s="547"/>
      <c r="F29" s="547"/>
      <c r="G29" s="547"/>
      <c r="H29" s="547"/>
      <c r="I29" s="547"/>
      <c r="J29" s="548"/>
      <c r="K29" s="549">
        <f t="shared" si="2"/>
        <v>0</v>
      </c>
    </row>
    <row r="30" spans="1:11" x14ac:dyDescent="0.25">
      <c r="A30" s="167" t="s">
        <v>535</v>
      </c>
      <c r="B30" s="520" t="s">
        <v>534</v>
      </c>
      <c r="C30" s="547"/>
      <c r="D30" s="547"/>
      <c r="E30" s="547"/>
      <c r="F30" s="547"/>
      <c r="G30" s="547"/>
      <c r="H30" s="547"/>
      <c r="I30" s="547"/>
      <c r="J30" s="548"/>
      <c r="K30" s="549">
        <f t="shared" si="2"/>
        <v>0</v>
      </c>
    </row>
    <row r="31" spans="1:11" x14ac:dyDescent="0.25">
      <c r="A31" s="550" t="s">
        <v>660</v>
      </c>
      <c r="B31" s="551" t="s">
        <v>94</v>
      </c>
      <c r="C31" s="514">
        <f t="shared" ref="C31:K31" si="3">SUM(C20:C30)</f>
        <v>0</v>
      </c>
      <c r="D31" s="514">
        <f t="shared" si="3"/>
        <v>0</v>
      </c>
      <c r="E31" s="514">
        <f t="shared" si="3"/>
        <v>0</v>
      </c>
      <c r="F31" s="514">
        <f t="shared" si="3"/>
        <v>0</v>
      </c>
      <c r="G31" s="514">
        <f t="shared" si="3"/>
        <v>3</v>
      </c>
      <c r="H31" s="514">
        <f t="shared" si="3"/>
        <v>0</v>
      </c>
      <c r="I31" s="514">
        <f t="shared" si="3"/>
        <v>9</v>
      </c>
      <c r="J31" s="514">
        <f t="shared" si="3"/>
        <v>3</v>
      </c>
      <c r="K31" s="552">
        <f t="shared" si="3"/>
        <v>15</v>
      </c>
    </row>
    <row r="32" spans="1:11" s="210" customFormat="1" x14ac:dyDescent="0.25">
      <c r="A32" s="235" t="s">
        <v>661</v>
      </c>
      <c r="B32" s="517"/>
      <c r="C32" s="664"/>
      <c r="D32" s="665"/>
      <c r="E32" s="665"/>
      <c r="F32" s="665"/>
      <c r="G32" s="665"/>
      <c r="H32" s="665"/>
      <c r="I32" s="665"/>
      <c r="J32" s="665"/>
      <c r="K32" s="666"/>
    </row>
    <row r="33" spans="1:11" s="203" customFormat="1" x14ac:dyDescent="0.25">
      <c r="A33" s="518" t="s">
        <v>523</v>
      </c>
      <c r="B33" s="519" t="s">
        <v>522</v>
      </c>
      <c r="C33" s="667"/>
      <c r="D33" s="668"/>
      <c r="E33" s="668"/>
      <c r="F33" s="668"/>
      <c r="G33" s="668"/>
      <c r="H33" s="668"/>
      <c r="I33" s="668"/>
      <c r="J33" s="668"/>
      <c r="K33" s="669"/>
    </row>
    <row r="34" spans="1:11" x14ac:dyDescent="0.25">
      <c r="A34" s="167" t="s">
        <v>537</v>
      </c>
      <c r="B34" s="520" t="s">
        <v>524</v>
      </c>
      <c r="C34" s="234"/>
      <c r="D34" s="234"/>
      <c r="E34" s="234"/>
      <c r="F34" s="234"/>
      <c r="G34" s="234"/>
      <c r="H34" s="234"/>
      <c r="I34" s="234"/>
      <c r="J34" s="510"/>
      <c r="K34" s="511">
        <f t="shared" ref="K34:K44" si="4">SUM(C34:J34)</f>
        <v>0</v>
      </c>
    </row>
    <row r="35" spans="1:11" x14ac:dyDescent="0.25">
      <c r="A35" s="167" t="s">
        <v>538</v>
      </c>
      <c r="B35" s="520" t="s">
        <v>525</v>
      </c>
      <c r="C35" s="234"/>
      <c r="D35" s="234"/>
      <c r="E35" s="234"/>
      <c r="F35" s="234"/>
      <c r="G35" s="234"/>
      <c r="H35" s="234"/>
      <c r="I35" s="234"/>
      <c r="J35" s="510"/>
      <c r="K35" s="511">
        <f t="shared" si="4"/>
        <v>0</v>
      </c>
    </row>
    <row r="36" spans="1:11" x14ac:dyDescent="0.25">
      <c r="A36" s="167" t="s">
        <v>539</v>
      </c>
      <c r="B36" s="520" t="s">
        <v>526</v>
      </c>
      <c r="C36" s="234"/>
      <c r="D36" s="234"/>
      <c r="E36" s="234"/>
      <c r="F36" s="234"/>
      <c r="G36" s="234"/>
      <c r="H36" s="234"/>
      <c r="I36" s="234"/>
      <c r="J36" s="510"/>
      <c r="K36" s="511">
        <f t="shared" si="4"/>
        <v>0</v>
      </c>
    </row>
    <row r="37" spans="1:11" x14ac:dyDescent="0.25">
      <c r="A37" s="167" t="s">
        <v>540</v>
      </c>
      <c r="B37" s="520" t="s">
        <v>527</v>
      </c>
      <c r="C37" s="234"/>
      <c r="D37" s="234"/>
      <c r="E37" s="234"/>
      <c r="F37" s="234"/>
      <c r="G37" s="234"/>
      <c r="H37" s="234"/>
      <c r="I37" s="234"/>
      <c r="J37" s="510"/>
      <c r="K37" s="511">
        <f t="shared" si="4"/>
        <v>0</v>
      </c>
    </row>
    <row r="38" spans="1:11" x14ac:dyDescent="0.25">
      <c r="A38" s="167" t="s">
        <v>541</v>
      </c>
      <c r="B38" s="520" t="s">
        <v>528</v>
      </c>
      <c r="C38" s="234">
        <v>71</v>
      </c>
      <c r="D38" s="234"/>
      <c r="E38" s="234"/>
      <c r="F38" s="234"/>
      <c r="G38" s="234">
        <v>90</v>
      </c>
      <c r="H38" s="234"/>
      <c r="I38" s="234">
        <v>7</v>
      </c>
      <c r="J38" s="510">
        <v>17</v>
      </c>
      <c r="K38" s="511">
        <f t="shared" si="4"/>
        <v>185</v>
      </c>
    </row>
    <row r="39" spans="1:11" x14ac:dyDescent="0.25">
      <c r="A39" s="167" t="s">
        <v>542</v>
      </c>
      <c r="B39" s="520" t="s">
        <v>529</v>
      </c>
      <c r="C39" s="234"/>
      <c r="D39" s="234"/>
      <c r="E39" s="234"/>
      <c r="F39" s="234"/>
      <c r="G39" s="234"/>
      <c r="H39" s="234"/>
      <c r="I39" s="234"/>
      <c r="J39" s="510"/>
      <c r="K39" s="511">
        <f t="shared" si="4"/>
        <v>0</v>
      </c>
    </row>
    <row r="40" spans="1:11" x14ac:dyDescent="0.25">
      <c r="A40" s="167" t="s">
        <v>536</v>
      </c>
      <c r="B40" s="520" t="s">
        <v>530</v>
      </c>
      <c r="C40" s="234"/>
      <c r="D40" s="234"/>
      <c r="E40" s="234"/>
      <c r="F40" s="234"/>
      <c r="G40" s="234">
        <v>32</v>
      </c>
      <c r="H40" s="234"/>
      <c r="I40" s="234"/>
      <c r="J40" s="510"/>
      <c r="K40" s="511">
        <f t="shared" si="4"/>
        <v>32</v>
      </c>
    </row>
    <row r="41" spans="1:11" x14ac:dyDescent="0.25">
      <c r="A41" s="167" t="s">
        <v>543</v>
      </c>
      <c r="B41" s="520" t="s">
        <v>531</v>
      </c>
      <c r="C41" s="234"/>
      <c r="D41" s="234"/>
      <c r="E41" s="234"/>
      <c r="F41" s="234"/>
      <c r="G41" s="234"/>
      <c r="H41" s="234"/>
      <c r="I41" s="234"/>
      <c r="J41" s="510"/>
      <c r="K41" s="511">
        <f t="shared" si="4"/>
        <v>0</v>
      </c>
    </row>
    <row r="42" spans="1:11" x14ac:dyDescent="0.25">
      <c r="A42" s="167" t="s">
        <v>544</v>
      </c>
      <c r="B42" s="520" t="s">
        <v>532</v>
      </c>
      <c r="C42" s="234"/>
      <c r="D42" s="234"/>
      <c r="E42" s="234"/>
      <c r="F42" s="234"/>
      <c r="G42" s="234"/>
      <c r="H42" s="234"/>
      <c r="I42" s="234"/>
      <c r="J42" s="510"/>
      <c r="K42" s="511">
        <f t="shared" si="4"/>
        <v>0</v>
      </c>
    </row>
    <row r="43" spans="1:11" x14ac:dyDescent="0.25">
      <c r="A43" s="167" t="s">
        <v>545</v>
      </c>
      <c r="B43" s="520" t="s">
        <v>533</v>
      </c>
      <c r="C43" s="547"/>
      <c r="D43" s="547"/>
      <c r="E43" s="547"/>
      <c r="F43" s="547"/>
      <c r="G43" s="547"/>
      <c r="H43" s="547"/>
      <c r="I43" s="547"/>
      <c r="J43" s="548"/>
      <c r="K43" s="549">
        <f t="shared" si="4"/>
        <v>0</v>
      </c>
    </row>
    <row r="44" spans="1:11" x14ac:dyDescent="0.25">
      <c r="A44" s="167" t="s">
        <v>535</v>
      </c>
      <c r="B44" s="520" t="s">
        <v>534</v>
      </c>
      <c r="C44" s="547"/>
      <c r="D44" s="547"/>
      <c r="E44" s="547"/>
      <c r="F44" s="547"/>
      <c r="G44" s="547"/>
      <c r="H44" s="547"/>
      <c r="I44" s="547"/>
      <c r="J44" s="548"/>
      <c r="K44" s="549">
        <f t="shared" si="4"/>
        <v>0</v>
      </c>
    </row>
    <row r="45" spans="1:11" x14ac:dyDescent="0.25">
      <c r="A45" s="550" t="s">
        <v>662</v>
      </c>
      <c r="B45" s="551" t="s">
        <v>94</v>
      </c>
      <c r="C45" s="514">
        <f t="shared" ref="C45:K45" si="5">SUM(C34:C44)</f>
        <v>71</v>
      </c>
      <c r="D45" s="514">
        <f t="shared" si="5"/>
        <v>0</v>
      </c>
      <c r="E45" s="514">
        <f t="shared" si="5"/>
        <v>0</v>
      </c>
      <c r="F45" s="514">
        <f t="shared" si="5"/>
        <v>0</v>
      </c>
      <c r="G45" s="514">
        <f t="shared" si="5"/>
        <v>122</v>
      </c>
      <c r="H45" s="514">
        <f t="shared" si="5"/>
        <v>0</v>
      </c>
      <c r="I45" s="514">
        <f t="shared" si="5"/>
        <v>7</v>
      </c>
      <c r="J45" s="514">
        <f t="shared" si="5"/>
        <v>17</v>
      </c>
      <c r="K45" s="552">
        <f t="shared" si="5"/>
        <v>217</v>
      </c>
    </row>
    <row r="46" spans="1:11" s="210" customFormat="1" x14ac:dyDescent="0.25">
      <c r="A46" s="235" t="s">
        <v>663</v>
      </c>
      <c r="B46" s="517"/>
      <c r="C46" s="664"/>
      <c r="D46" s="665"/>
      <c r="E46" s="665"/>
      <c r="F46" s="665"/>
      <c r="G46" s="665"/>
      <c r="H46" s="665"/>
      <c r="I46" s="665"/>
      <c r="J46" s="665"/>
      <c r="K46" s="666"/>
    </row>
    <row r="47" spans="1:11" s="203" customFormat="1" x14ac:dyDescent="0.25">
      <c r="A47" s="518" t="s">
        <v>523</v>
      </c>
      <c r="B47" s="519" t="s">
        <v>522</v>
      </c>
      <c r="C47" s="667"/>
      <c r="D47" s="668"/>
      <c r="E47" s="668"/>
      <c r="F47" s="668"/>
      <c r="G47" s="668"/>
      <c r="H47" s="668"/>
      <c r="I47" s="668"/>
      <c r="J47" s="668"/>
      <c r="K47" s="669"/>
    </row>
    <row r="48" spans="1:11" x14ac:dyDescent="0.25">
      <c r="A48" s="167" t="s">
        <v>537</v>
      </c>
      <c r="B48" s="520" t="s">
        <v>524</v>
      </c>
      <c r="C48" s="234"/>
      <c r="D48" s="234"/>
      <c r="E48" s="234"/>
      <c r="F48" s="234"/>
      <c r="G48" s="234"/>
      <c r="H48" s="234"/>
      <c r="I48" s="234"/>
      <c r="J48" s="510"/>
      <c r="K48" s="511">
        <f t="shared" ref="K48:K58" si="6">SUM(C48:J48)</f>
        <v>0</v>
      </c>
    </row>
    <row r="49" spans="1:11" x14ac:dyDescent="0.25">
      <c r="A49" s="167" t="s">
        <v>538</v>
      </c>
      <c r="B49" s="520" t="s">
        <v>525</v>
      </c>
      <c r="C49" s="234"/>
      <c r="D49" s="234"/>
      <c r="E49" s="234"/>
      <c r="F49" s="234"/>
      <c r="G49" s="234"/>
      <c r="H49" s="234"/>
      <c r="I49" s="234"/>
      <c r="J49" s="510"/>
      <c r="K49" s="511">
        <f t="shared" si="6"/>
        <v>0</v>
      </c>
    </row>
    <row r="50" spans="1:11" x14ac:dyDescent="0.25">
      <c r="A50" s="167" t="s">
        <v>539</v>
      </c>
      <c r="B50" s="520" t="s">
        <v>526</v>
      </c>
      <c r="C50" s="234"/>
      <c r="D50" s="234"/>
      <c r="E50" s="234"/>
      <c r="F50" s="234"/>
      <c r="G50" s="234"/>
      <c r="H50" s="234"/>
      <c r="I50" s="234"/>
      <c r="J50" s="510"/>
      <c r="K50" s="511">
        <f t="shared" si="6"/>
        <v>0</v>
      </c>
    </row>
    <row r="51" spans="1:11" x14ac:dyDescent="0.25">
      <c r="A51" s="167" t="s">
        <v>540</v>
      </c>
      <c r="B51" s="520" t="s">
        <v>527</v>
      </c>
      <c r="C51" s="234"/>
      <c r="D51" s="234"/>
      <c r="E51" s="234"/>
      <c r="F51" s="234"/>
      <c r="G51" s="234"/>
      <c r="H51" s="234"/>
      <c r="I51" s="234"/>
      <c r="J51" s="510"/>
      <c r="K51" s="511">
        <f t="shared" si="6"/>
        <v>0</v>
      </c>
    </row>
    <row r="52" spans="1:11" x14ac:dyDescent="0.25">
      <c r="A52" s="167" t="s">
        <v>541</v>
      </c>
      <c r="B52" s="520" t="s">
        <v>528</v>
      </c>
      <c r="C52" s="234"/>
      <c r="D52" s="234"/>
      <c r="E52" s="234"/>
      <c r="F52" s="234"/>
      <c r="G52" s="234"/>
      <c r="H52" s="234"/>
      <c r="I52" s="234"/>
      <c r="J52" s="510"/>
      <c r="K52" s="511">
        <f t="shared" si="6"/>
        <v>0</v>
      </c>
    </row>
    <row r="53" spans="1:11" x14ac:dyDescent="0.25">
      <c r="A53" s="167" t="s">
        <v>542</v>
      </c>
      <c r="B53" s="520" t="s">
        <v>529</v>
      </c>
      <c r="C53" s="234"/>
      <c r="D53" s="234"/>
      <c r="E53" s="234"/>
      <c r="F53" s="234"/>
      <c r="G53" s="234"/>
      <c r="H53" s="234"/>
      <c r="I53" s="234"/>
      <c r="J53" s="510"/>
      <c r="K53" s="511">
        <f t="shared" si="6"/>
        <v>0</v>
      </c>
    </row>
    <row r="54" spans="1:11" x14ac:dyDescent="0.25">
      <c r="A54" s="167" t="s">
        <v>536</v>
      </c>
      <c r="B54" s="520" t="s">
        <v>530</v>
      </c>
      <c r="C54" s="234"/>
      <c r="D54" s="234"/>
      <c r="E54" s="234"/>
      <c r="F54" s="234"/>
      <c r="G54" s="234"/>
      <c r="H54" s="234"/>
      <c r="I54" s="234"/>
      <c r="J54" s="510"/>
      <c r="K54" s="511">
        <f t="shared" si="6"/>
        <v>0</v>
      </c>
    </row>
    <row r="55" spans="1:11" x14ac:dyDescent="0.25">
      <c r="A55" s="167" t="s">
        <v>543</v>
      </c>
      <c r="B55" s="520" t="s">
        <v>531</v>
      </c>
      <c r="C55" s="234"/>
      <c r="D55" s="234"/>
      <c r="E55" s="234"/>
      <c r="F55" s="234"/>
      <c r="G55" s="234"/>
      <c r="H55" s="234"/>
      <c r="I55" s="234"/>
      <c r="J55" s="510"/>
      <c r="K55" s="511">
        <f t="shared" si="6"/>
        <v>0</v>
      </c>
    </row>
    <row r="56" spans="1:11" x14ac:dyDescent="0.25">
      <c r="A56" s="167" t="s">
        <v>544</v>
      </c>
      <c r="B56" s="520" t="s">
        <v>532</v>
      </c>
      <c r="C56" s="234"/>
      <c r="D56" s="234"/>
      <c r="E56" s="234"/>
      <c r="F56" s="234"/>
      <c r="G56" s="234"/>
      <c r="H56" s="234"/>
      <c r="I56" s="234">
        <v>1</v>
      </c>
      <c r="J56" s="510"/>
      <c r="K56" s="511">
        <f t="shared" si="6"/>
        <v>1</v>
      </c>
    </row>
    <row r="57" spans="1:11" x14ac:dyDescent="0.25">
      <c r="A57" s="167" t="s">
        <v>545</v>
      </c>
      <c r="B57" s="520" t="s">
        <v>533</v>
      </c>
      <c r="C57" s="547"/>
      <c r="D57" s="547"/>
      <c r="E57" s="547"/>
      <c r="F57" s="547"/>
      <c r="G57" s="547"/>
      <c r="H57" s="547"/>
      <c r="I57" s="547"/>
      <c r="J57" s="548"/>
      <c r="K57" s="549">
        <f t="shared" si="6"/>
        <v>0</v>
      </c>
    </row>
    <row r="58" spans="1:11" x14ac:dyDescent="0.25">
      <c r="A58" s="167" t="s">
        <v>535</v>
      </c>
      <c r="B58" s="520" t="s">
        <v>534</v>
      </c>
      <c r="C58" s="547"/>
      <c r="D58" s="547"/>
      <c r="E58" s="547"/>
      <c r="F58" s="547"/>
      <c r="G58" s="547"/>
      <c r="H58" s="547"/>
      <c r="I58" s="547"/>
      <c r="J58" s="548"/>
      <c r="K58" s="549">
        <f t="shared" si="6"/>
        <v>0</v>
      </c>
    </row>
    <row r="59" spans="1:11" x14ac:dyDescent="0.25">
      <c r="A59" s="550" t="s">
        <v>664</v>
      </c>
      <c r="B59" s="551" t="s">
        <v>94</v>
      </c>
      <c r="C59" s="514">
        <f t="shared" ref="C59:K59" si="7">SUM(C48:C58)</f>
        <v>0</v>
      </c>
      <c r="D59" s="514">
        <f t="shared" si="7"/>
        <v>0</v>
      </c>
      <c r="E59" s="514">
        <f t="shared" si="7"/>
        <v>0</v>
      </c>
      <c r="F59" s="514">
        <f t="shared" si="7"/>
        <v>0</v>
      </c>
      <c r="G59" s="514">
        <f t="shared" si="7"/>
        <v>0</v>
      </c>
      <c r="H59" s="514">
        <f t="shared" si="7"/>
        <v>0</v>
      </c>
      <c r="I59" s="514">
        <f t="shared" si="7"/>
        <v>1</v>
      </c>
      <c r="J59" s="514">
        <f t="shared" si="7"/>
        <v>0</v>
      </c>
      <c r="K59" s="552">
        <f t="shared" si="7"/>
        <v>1</v>
      </c>
    </row>
    <row r="60" spans="1:11" s="210" customFormat="1" x14ac:dyDescent="0.25">
      <c r="A60" s="235" t="s">
        <v>665</v>
      </c>
      <c r="B60" s="517"/>
      <c r="C60" s="664"/>
      <c r="D60" s="665"/>
      <c r="E60" s="665"/>
      <c r="F60" s="665"/>
      <c r="G60" s="665"/>
      <c r="H60" s="665"/>
      <c r="I60" s="665"/>
      <c r="J60" s="665"/>
      <c r="K60" s="666"/>
    </row>
    <row r="61" spans="1:11" s="203" customFormat="1" x14ac:dyDescent="0.25">
      <c r="A61" s="518" t="s">
        <v>523</v>
      </c>
      <c r="B61" s="519" t="s">
        <v>522</v>
      </c>
      <c r="C61" s="667"/>
      <c r="D61" s="668"/>
      <c r="E61" s="668"/>
      <c r="F61" s="668"/>
      <c r="G61" s="668"/>
      <c r="H61" s="668"/>
      <c r="I61" s="668"/>
      <c r="J61" s="668"/>
      <c r="K61" s="669"/>
    </row>
    <row r="62" spans="1:11" x14ac:dyDescent="0.25">
      <c r="A62" s="167" t="s">
        <v>537</v>
      </c>
      <c r="B62" s="520" t="s">
        <v>524</v>
      </c>
      <c r="C62" s="234"/>
      <c r="D62" s="234"/>
      <c r="E62" s="234"/>
      <c r="F62" s="234"/>
      <c r="G62" s="234"/>
      <c r="H62" s="234"/>
      <c r="I62" s="234"/>
      <c r="J62" s="510"/>
      <c r="K62" s="511">
        <f t="shared" ref="K62:K72" si="8">SUM(C62:J62)</f>
        <v>0</v>
      </c>
    </row>
    <row r="63" spans="1:11" x14ac:dyDescent="0.25">
      <c r="A63" s="167" t="s">
        <v>538</v>
      </c>
      <c r="B63" s="520" t="s">
        <v>525</v>
      </c>
      <c r="C63" s="234"/>
      <c r="D63" s="234"/>
      <c r="E63" s="234"/>
      <c r="F63" s="234"/>
      <c r="G63" s="234"/>
      <c r="H63" s="234"/>
      <c r="I63" s="234"/>
      <c r="J63" s="510"/>
      <c r="K63" s="511">
        <f t="shared" si="8"/>
        <v>0</v>
      </c>
    </row>
    <row r="64" spans="1:11" x14ac:dyDescent="0.25">
      <c r="A64" s="167" t="s">
        <v>539</v>
      </c>
      <c r="B64" s="520" t="s">
        <v>526</v>
      </c>
      <c r="C64" s="234"/>
      <c r="D64" s="234"/>
      <c r="E64" s="234"/>
      <c r="F64" s="234"/>
      <c r="G64" s="234"/>
      <c r="H64" s="234"/>
      <c r="I64" s="234"/>
      <c r="J64" s="510"/>
      <c r="K64" s="511">
        <f t="shared" si="8"/>
        <v>0</v>
      </c>
    </row>
    <row r="65" spans="1:11" x14ac:dyDescent="0.25">
      <c r="A65" s="167" t="s">
        <v>540</v>
      </c>
      <c r="B65" s="520" t="s">
        <v>527</v>
      </c>
      <c r="C65" s="234">
        <v>56</v>
      </c>
      <c r="D65" s="234"/>
      <c r="E65" s="234"/>
      <c r="F65" s="234"/>
      <c r="G65" s="234">
        <v>60</v>
      </c>
      <c r="H65" s="234"/>
      <c r="I65" s="234"/>
      <c r="J65" s="510"/>
      <c r="K65" s="511">
        <f t="shared" si="8"/>
        <v>116</v>
      </c>
    </row>
    <row r="66" spans="1:11" x14ac:dyDescent="0.25">
      <c r="A66" s="167" t="s">
        <v>541</v>
      </c>
      <c r="B66" s="520" t="s">
        <v>528</v>
      </c>
      <c r="C66" s="234"/>
      <c r="D66" s="234"/>
      <c r="E66" s="234"/>
      <c r="F66" s="234"/>
      <c r="G66" s="234"/>
      <c r="H66" s="234"/>
      <c r="I66" s="234"/>
      <c r="J66" s="510"/>
      <c r="K66" s="511">
        <f t="shared" si="8"/>
        <v>0</v>
      </c>
    </row>
    <row r="67" spans="1:11" x14ac:dyDescent="0.25">
      <c r="A67" s="167" t="s">
        <v>542</v>
      </c>
      <c r="B67" s="520" t="s">
        <v>529</v>
      </c>
      <c r="C67" s="234"/>
      <c r="D67" s="234"/>
      <c r="E67" s="234"/>
      <c r="F67" s="234"/>
      <c r="G67" s="234"/>
      <c r="H67" s="234"/>
      <c r="I67" s="234"/>
      <c r="J67" s="510"/>
      <c r="K67" s="511">
        <f t="shared" si="8"/>
        <v>0</v>
      </c>
    </row>
    <row r="68" spans="1:11" x14ac:dyDescent="0.25">
      <c r="A68" s="167" t="s">
        <v>536</v>
      </c>
      <c r="B68" s="520" t="s">
        <v>530</v>
      </c>
      <c r="C68" s="234"/>
      <c r="D68" s="234"/>
      <c r="E68" s="234"/>
      <c r="F68" s="234"/>
      <c r="G68" s="234"/>
      <c r="H68" s="234"/>
      <c r="I68" s="234"/>
      <c r="J68" s="510"/>
      <c r="K68" s="511">
        <f t="shared" si="8"/>
        <v>0</v>
      </c>
    </row>
    <row r="69" spans="1:11" x14ac:dyDescent="0.25">
      <c r="A69" s="167" t="s">
        <v>543</v>
      </c>
      <c r="B69" s="520" t="s">
        <v>531</v>
      </c>
      <c r="C69" s="234"/>
      <c r="D69" s="234"/>
      <c r="E69" s="234"/>
      <c r="F69" s="234"/>
      <c r="G69" s="234"/>
      <c r="H69" s="234"/>
      <c r="I69" s="234"/>
      <c r="J69" s="510"/>
      <c r="K69" s="511">
        <f t="shared" si="8"/>
        <v>0</v>
      </c>
    </row>
    <row r="70" spans="1:11" x14ac:dyDescent="0.25">
      <c r="A70" s="167" t="s">
        <v>544</v>
      </c>
      <c r="B70" s="520" t="s">
        <v>532</v>
      </c>
      <c r="C70" s="234"/>
      <c r="D70" s="234"/>
      <c r="E70" s="234"/>
      <c r="F70" s="234"/>
      <c r="G70" s="234"/>
      <c r="H70" s="234"/>
      <c r="I70" s="234"/>
      <c r="J70" s="510"/>
      <c r="K70" s="511">
        <f t="shared" si="8"/>
        <v>0</v>
      </c>
    </row>
    <row r="71" spans="1:11" x14ac:dyDescent="0.25">
      <c r="A71" s="167" t="s">
        <v>545</v>
      </c>
      <c r="B71" s="520" t="s">
        <v>533</v>
      </c>
      <c r="C71" s="547"/>
      <c r="D71" s="547"/>
      <c r="E71" s="547"/>
      <c r="F71" s="547"/>
      <c r="G71" s="547"/>
      <c r="H71" s="547"/>
      <c r="I71" s="547"/>
      <c r="J71" s="548"/>
      <c r="K71" s="549">
        <f t="shared" si="8"/>
        <v>0</v>
      </c>
    </row>
    <row r="72" spans="1:11" x14ac:dyDescent="0.25">
      <c r="A72" s="167" t="s">
        <v>535</v>
      </c>
      <c r="B72" s="520" t="s">
        <v>534</v>
      </c>
      <c r="C72" s="547"/>
      <c r="D72" s="547"/>
      <c r="E72" s="547"/>
      <c r="F72" s="547"/>
      <c r="G72" s="547"/>
      <c r="H72" s="547"/>
      <c r="I72" s="547"/>
      <c r="J72" s="548"/>
      <c r="K72" s="549">
        <f t="shared" si="8"/>
        <v>0</v>
      </c>
    </row>
    <row r="73" spans="1:11" x14ac:dyDescent="0.25">
      <c r="A73" s="550" t="s">
        <v>666</v>
      </c>
      <c r="B73" s="551" t="s">
        <v>94</v>
      </c>
      <c r="C73" s="514">
        <f t="shared" ref="C73:K73" si="9">SUM(C62:C72)</f>
        <v>56</v>
      </c>
      <c r="D73" s="514">
        <f t="shared" si="9"/>
        <v>0</v>
      </c>
      <c r="E73" s="514">
        <f t="shared" si="9"/>
        <v>0</v>
      </c>
      <c r="F73" s="514">
        <f t="shared" si="9"/>
        <v>0</v>
      </c>
      <c r="G73" s="514">
        <f t="shared" si="9"/>
        <v>60</v>
      </c>
      <c r="H73" s="514">
        <f t="shared" si="9"/>
        <v>0</v>
      </c>
      <c r="I73" s="514">
        <f t="shared" si="9"/>
        <v>0</v>
      </c>
      <c r="J73" s="514">
        <f t="shared" si="9"/>
        <v>0</v>
      </c>
      <c r="K73" s="552">
        <f t="shared" si="9"/>
        <v>116</v>
      </c>
    </row>
    <row r="74" spans="1:11" s="210" customFormat="1" x14ac:dyDescent="0.25">
      <c r="A74" s="235" t="s">
        <v>667</v>
      </c>
      <c r="B74" s="517"/>
      <c r="C74" s="664"/>
      <c r="D74" s="665"/>
      <c r="E74" s="665"/>
      <c r="F74" s="665"/>
      <c r="G74" s="665"/>
      <c r="H74" s="665"/>
      <c r="I74" s="665"/>
      <c r="J74" s="665"/>
      <c r="K74" s="666"/>
    </row>
    <row r="75" spans="1:11" s="203" customFormat="1" x14ac:dyDescent="0.25">
      <c r="A75" s="518" t="s">
        <v>523</v>
      </c>
      <c r="B75" s="519" t="s">
        <v>522</v>
      </c>
      <c r="C75" s="667"/>
      <c r="D75" s="668"/>
      <c r="E75" s="668"/>
      <c r="F75" s="668"/>
      <c r="G75" s="668"/>
      <c r="H75" s="668"/>
      <c r="I75" s="668"/>
      <c r="J75" s="668"/>
      <c r="K75" s="669"/>
    </row>
    <row r="76" spans="1:11" x14ac:dyDescent="0.25">
      <c r="A76" s="167" t="s">
        <v>537</v>
      </c>
      <c r="B76" s="520" t="s">
        <v>524</v>
      </c>
      <c r="C76" s="234"/>
      <c r="D76" s="234"/>
      <c r="E76" s="234"/>
      <c r="F76" s="234"/>
      <c r="G76" s="234"/>
      <c r="H76" s="234"/>
      <c r="I76" s="234"/>
      <c r="J76" s="510"/>
      <c r="K76" s="511">
        <f t="shared" ref="K76:K86" si="10">SUM(C76:J76)</f>
        <v>0</v>
      </c>
    </row>
    <row r="77" spans="1:11" x14ac:dyDescent="0.25">
      <c r="A77" s="167" t="s">
        <v>538</v>
      </c>
      <c r="B77" s="520" t="s">
        <v>525</v>
      </c>
      <c r="C77" s="234"/>
      <c r="D77" s="234"/>
      <c r="E77" s="234"/>
      <c r="F77" s="234"/>
      <c r="G77" s="234"/>
      <c r="H77" s="234"/>
      <c r="I77" s="234"/>
      <c r="J77" s="510"/>
      <c r="K77" s="511">
        <f t="shared" si="10"/>
        <v>0</v>
      </c>
    </row>
    <row r="78" spans="1:11" x14ac:dyDescent="0.25">
      <c r="A78" s="167" t="s">
        <v>539</v>
      </c>
      <c r="B78" s="520" t="s">
        <v>526</v>
      </c>
      <c r="C78" s="234"/>
      <c r="D78" s="234"/>
      <c r="E78" s="234"/>
      <c r="F78" s="234"/>
      <c r="G78" s="234"/>
      <c r="H78" s="234"/>
      <c r="I78" s="234"/>
      <c r="J78" s="510"/>
      <c r="K78" s="511">
        <f t="shared" si="10"/>
        <v>0</v>
      </c>
    </row>
    <row r="79" spans="1:11" x14ac:dyDescent="0.25">
      <c r="A79" s="167" t="s">
        <v>540</v>
      </c>
      <c r="B79" s="520" t="s">
        <v>527</v>
      </c>
      <c r="C79" s="234"/>
      <c r="D79" s="234"/>
      <c r="E79" s="234"/>
      <c r="F79" s="234"/>
      <c r="G79" s="234"/>
      <c r="H79" s="234"/>
      <c r="I79" s="234"/>
      <c r="J79" s="510"/>
      <c r="K79" s="511">
        <f t="shared" si="10"/>
        <v>0</v>
      </c>
    </row>
    <row r="80" spans="1:11" x14ac:dyDescent="0.25">
      <c r="A80" s="167" t="s">
        <v>541</v>
      </c>
      <c r="B80" s="520" t="s">
        <v>528</v>
      </c>
      <c r="C80" s="234"/>
      <c r="D80" s="234"/>
      <c r="E80" s="234"/>
      <c r="F80" s="234"/>
      <c r="G80" s="234"/>
      <c r="H80" s="234"/>
      <c r="I80" s="234"/>
      <c r="J80" s="510"/>
      <c r="K80" s="511">
        <f t="shared" si="10"/>
        <v>0</v>
      </c>
    </row>
    <row r="81" spans="1:11" x14ac:dyDescent="0.25">
      <c r="A81" s="167" t="s">
        <v>542</v>
      </c>
      <c r="B81" s="520" t="s">
        <v>529</v>
      </c>
      <c r="C81" s="234"/>
      <c r="D81" s="234"/>
      <c r="E81" s="234"/>
      <c r="F81" s="234"/>
      <c r="G81" s="234"/>
      <c r="H81" s="234"/>
      <c r="I81" s="234"/>
      <c r="J81" s="510"/>
      <c r="K81" s="511">
        <f t="shared" si="10"/>
        <v>0</v>
      </c>
    </row>
    <row r="82" spans="1:11" x14ac:dyDescent="0.25">
      <c r="A82" s="167" t="s">
        <v>536</v>
      </c>
      <c r="B82" s="520" t="s">
        <v>530</v>
      </c>
      <c r="C82" s="234"/>
      <c r="D82" s="234"/>
      <c r="E82" s="234"/>
      <c r="F82" s="234"/>
      <c r="G82" s="234"/>
      <c r="H82" s="234"/>
      <c r="I82" s="234"/>
      <c r="J82" s="510"/>
      <c r="K82" s="511">
        <f t="shared" si="10"/>
        <v>0</v>
      </c>
    </row>
    <row r="83" spans="1:11" x14ac:dyDescent="0.25">
      <c r="A83" s="167" t="s">
        <v>543</v>
      </c>
      <c r="B83" s="520" t="s">
        <v>531</v>
      </c>
      <c r="C83" s="234"/>
      <c r="D83" s="234"/>
      <c r="E83" s="234"/>
      <c r="F83" s="234"/>
      <c r="G83" s="234"/>
      <c r="H83" s="234"/>
      <c r="I83" s="234"/>
      <c r="J83" s="510"/>
      <c r="K83" s="511">
        <f t="shared" si="10"/>
        <v>0</v>
      </c>
    </row>
    <row r="84" spans="1:11" x14ac:dyDescent="0.25">
      <c r="A84" s="167" t="s">
        <v>544</v>
      </c>
      <c r="B84" s="520" t="s">
        <v>532</v>
      </c>
      <c r="C84" s="234"/>
      <c r="D84" s="234"/>
      <c r="E84" s="234"/>
      <c r="F84" s="234"/>
      <c r="G84" s="234"/>
      <c r="H84" s="234"/>
      <c r="I84" s="234"/>
      <c r="J84" s="510"/>
      <c r="K84" s="511">
        <f t="shared" si="10"/>
        <v>0</v>
      </c>
    </row>
    <row r="85" spans="1:11" x14ac:dyDescent="0.25">
      <c r="A85" s="167" t="s">
        <v>545</v>
      </c>
      <c r="B85" s="520" t="s">
        <v>533</v>
      </c>
      <c r="C85" s="547"/>
      <c r="D85" s="547"/>
      <c r="E85" s="547"/>
      <c r="F85" s="547"/>
      <c r="G85" s="547"/>
      <c r="H85" s="547"/>
      <c r="I85" s="547"/>
      <c r="J85" s="548"/>
      <c r="K85" s="549">
        <f t="shared" si="10"/>
        <v>0</v>
      </c>
    </row>
    <row r="86" spans="1:11" x14ac:dyDescent="0.25">
      <c r="A86" s="167" t="s">
        <v>535</v>
      </c>
      <c r="B86" s="520" t="s">
        <v>534</v>
      </c>
      <c r="C86" s="547"/>
      <c r="D86" s="547"/>
      <c r="E86" s="547"/>
      <c r="F86" s="547"/>
      <c r="G86" s="547"/>
      <c r="H86" s="547"/>
      <c r="I86" s="547"/>
      <c r="J86" s="548"/>
      <c r="K86" s="549">
        <f t="shared" si="10"/>
        <v>0</v>
      </c>
    </row>
    <row r="87" spans="1:11" x14ac:dyDescent="0.25">
      <c r="A87" s="550" t="s">
        <v>668</v>
      </c>
      <c r="B87" s="551" t="s">
        <v>94</v>
      </c>
      <c r="C87" s="514">
        <f t="shared" ref="C87:K87" si="11">SUM(C76:C86)</f>
        <v>0</v>
      </c>
      <c r="D87" s="514">
        <f t="shared" si="11"/>
        <v>0</v>
      </c>
      <c r="E87" s="514">
        <f t="shared" si="11"/>
        <v>0</v>
      </c>
      <c r="F87" s="514">
        <f t="shared" si="11"/>
        <v>0</v>
      </c>
      <c r="G87" s="514">
        <f t="shared" si="11"/>
        <v>0</v>
      </c>
      <c r="H87" s="514">
        <f t="shared" si="11"/>
        <v>0</v>
      </c>
      <c r="I87" s="514">
        <f t="shared" si="11"/>
        <v>0</v>
      </c>
      <c r="J87" s="514">
        <f t="shared" si="11"/>
        <v>0</v>
      </c>
      <c r="K87" s="552">
        <f t="shared" si="11"/>
        <v>0</v>
      </c>
    </row>
    <row r="88" spans="1:11" x14ac:dyDescent="0.25">
      <c r="A88" s="235" t="s">
        <v>656</v>
      </c>
      <c r="B88" s="517"/>
      <c r="C88" s="664"/>
      <c r="D88" s="665"/>
      <c r="E88" s="665"/>
      <c r="F88" s="665"/>
      <c r="G88" s="665"/>
      <c r="H88" s="665"/>
      <c r="I88" s="665"/>
      <c r="J88" s="665"/>
      <c r="K88" s="666"/>
    </row>
    <row r="89" spans="1:11" x14ac:dyDescent="0.25">
      <c r="A89" s="518" t="s">
        <v>523</v>
      </c>
      <c r="B89" s="519" t="s">
        <v>522</v>
      </c>
      <c r="C89" s="667"/>
      <c r="D89" s="668"/>
      <c r="E89" s="668"/>
      <c r="F89" s="668"/>
      <c r="G89" s="668"/>
      <c r="H89" s="668"/>
      <c r="I89" s="668"/>
      <c r="J89" s="668"/>
      <c r="K89" s="669"/>
    </row>
    <row r="90" spans="1:11" x14ac:dyDescent="0.25">
      <c r="A90" s="167" t="s">
        <v>537</v>
      </c>
      <c r="B90" s="520" t="s">
        <v>524</v>
      </c>
      <c r="C90" s="553">
        <f t="shared" ref="C90:J101" si="12">SUM(C6,C76,C62,C48,C34,C20)</f>
        <v>0</v>
      </c>
      <c r="D90" s="553">
        <f t="shared" si="12"/>
        <v>0</v>
      </c>
      <c r="E90" s="553">
        <f t="shared" si="12"/>
        <v>0</v>
      </c>
      <c r="F90" s="553">
        <f t="shared" si="12"/>
        <v>0</v>
      </c>
      <c r="G90" s="553">
        <f t="shared" si="12"/>
        <v>0</v>
      </c>
      <c r="H90" s="553">
        <f t="shared" si="12"/>
        <v>0</v>
      </c>
      <c r="I90" s="553">
        <f t="shared" si="12"/>
        <v>0</v>
      </c>
      <c r="J90" s="553">
        <f t="shared" si="12"/>
        <v>0</v>
      </c>
      <c r="K90" s="554">
        <f t="shared" ref="K90:K100" si="13">SUM(C90:J90)</f>
        <v>0</v>
      </c>
    </row>
    <row r="91" spans="1:11" x14ac:dyDescent="0.25">
      <c r="A91" s="167" t="s">
        <v>538</v>
      </c>
      <c r="B91" s="520" t="s">
        <v>525</v>
      </c>
      <c r="C91" s="553">
        <f t="shared" si="12"/>
        <v>0</v>
      </c>
      <c r="D91" s="553">
        <f t="shared" si="12"/>
        <v>0</v>
      </c>
      <c r="E91" s="553">
        <f t="shared" si="12"/>
        <v>0</v>
      </c>
      <c r="F91" s="553">
        <f t="shared" si="12"/>
        <v>0</v>
      </c>
      <c r="G91" s="553">
        <f t="shared" si="12"/>
        <v>0</v>
      </c>
      <c r="H91" s="553">
        <f t="shared" si="12"/>
        <v>0</v>
      </c>
      <c r="I91" s="553">
        <f t="shared" si="12"/>
        <v>0</v>
      </c>
      <c r="J91" s="553">
        <f t="shared" si="12"/>
        <v>0</v>
      </c>
      <c r="K91" s="554">
        <f t="shared" si="13"/>
        <v>0</v>
      </c>
    </row>
    <row r="92" spans="1:11" x14ac:dyDescent="0.25">
      <c r="A92" s="167" t="s">
        <v>539</v>
      </c>
      <c r="B92" s="520" t="s">
        <v>526</v>
      </c>
      <c r="C92" s="553">
        <f t="shared" si="12"/>
        <v>0</v>
      </c>
      <c r="D92" s="553">
        <f t="shared" si="12"/>
        <v>0</v>
      </c>
      <c r="E92" s="553">
        <f t="shared" si="12"/>
        <v>0</v>
      </c>
      <c r="F92" s="553">
        <f t="shared" si="12"/>
        <v>0</v>
      </c>
      <c r="G92" s="553">
        <f t="shared" si="12"/>
        <v>0</v>
      </c>
      <c r="H92" s="553">
        <f t="shared" si="12"/>
        <v>0</v>
      </c>
      <c r="I92" s="553">
        <f t="shared" si="12"/>
        <v>0</v>
      </c>
      <c r="J92" s="553">
        <f t="shared" si="12"/>
        <v>0</v>
      </c>
      <c r="K92" s="554">
        <f t="shared" si="13"/>
        <v>0</v>
      </c>
    </row>
    <row r="93" spans="1:11" x14ac:dyDescent="0.25">
      <c r="A93" s="167" t="s">
        <v>540</v>
      </c>
      <c r="B93" s="520" t="s">
        <v>527</v>
      </c>
      <c r="C93" s="553">
        <f t="shared" si="12"/>
        <v>56</v>
      </c>
      <c r="D93" s="553">
        <f t="shared" si="12"/>
        <v>0</v>
      </c>
      <c r="E93" s="553">
        <f t="shared" si="12"/>
        <v>0</v>
      </c>
      <c r="F93" s="553">
        <f t="shared" si="12"/>
        <v>0</v>
      </c>
      <c r="G93" s="553">
        <f t="shared" si="12"/>
        <v>60</v>
      </c>
      <c r="H93" s="553">
        <f t="shared" si="12"/>
        <v>0</v>
      </c>
      <c r="I93" s="553">
        <f t="shared" si="12"/>
        <v>0</v>
      </c>
      <c r="J93" s="553">
        <f t="shared" si="12"/>
        <v>0</v>
      </c>
      <c r="K93" s="554">
        <f t="shared" si="13"/>
        <v>116</v>
      </c>
    </row>
    <row r="94" spans="1:11" x14ac:dyDescent="0.25">
      <c r="A94" s="167" t="s">
        <v>541</v>
      </c>
      <c r="B94" s="520" t="s">
        <v>528</v>
      </c>
      <c r="C94" s="553">
        <f t="shared" si="12"/>
        <v>71</v>
      </c>
      <c r="D94" s="553">
        <f t="shared" si="12"/>
        <v>0</v>
      </c>
      <c r="E94" s="553">
        <f t="shared" si="12"/>
        <v>0</v>
      </c>
      <c r="F94" s="553">
        <f t="shared" si="12"/>
        <v>0</v>
      </c>
      <c r="G94" s="553">
        <f t="shared" si="12"/>
        <v>90</v>
      </c>
      <c r="H94" s="553">
        <f t="shared" si="12"/>
        <v>0</v>
      </c>
      <c r="I94" s="553">
        <f t="shared" si="12"/>
        <v>7</v>
      </c>
      <c r="J94" s="553">
        <f t="shared" si="12"/>
        <v>17</v>
      </c>
      <c r="K94" s="554">
        <f t="shared" si="13"/>
        <v>185</v>
      </c>
    </row>
    <row r="95" spans="1:11" x14ac:dyDescent="0.25">
      <c r="A95" s="167" t="s">
        <v>542</v>
      </c>
      <c r="B95" s="520" t="s">
        <v>529</v>
      </c>
      <c r="C95" s="553">
        <f t="shared" si="12"/>
        <v>0</v>
      </c>
      <c r="D95" s="553">
        <f t="shared" si="12"/>
        <v>0</v>
      </c>
      <c r="E95" s="553">
        <f t="shared" si="12"/>
        <v>0</v>
      </c>
      <c r="F95" s="553">
        <f t="shared" si="12"/>
        <v>0</v>
      </c>
      <c r="G95" s="553">
        <f t="shared" si="12"/>
        <v>0</v>
      </c>
      <c r="H95" s="553">
        <f t="shared" si="12"/>
        <v>0</v>
      </c>
      <c r="I95" s="553">
        <f t="shared" si="12"/>
        <v>1</v>
      </c>
      <c r="J95" s="553">
        <f t="shared" si="12"/>
        <v>0</v>
      </c>
      <c r="K95" s="554">
        <f t="shared" si="13"/>
        <v>1</v>
      </c>
    </row>
    <row r="96" spans="1:11" x14ac:dyDescent="0.25">
      <c r="A96" s="167" t="s">
        <v>536</v>
      </c>
      <c r="B96" s="520" t="s">
        <v>530</v>
      </c>
      <c r="C96" s="553">
        <f t="shared" si="12"/>
        <v>0</v>
      </c>
      <c r="D96" s="553">
        <f t="shared" si="12"/>
        <v>0</v>
      </c>
      <c r="E96" s="553">
        <f t="shared" si="12"/>
        <v>0</v>
      </c>
      <c r="F96" s="553">
        <f t="shared" si="12"/>
        <v>0</v>
      </c>
      <c r="G96" s="553">
        <f t="shared" si="12"/>
        <v>32</v>
      </c>
      <c r="H96" s="553">
        <f t="shared" si="12"/>
        <v>0</v>
      </c>
      <c r="I96" s="553">
        <f t="shared" si="12"/>
        <v>0</v>
      </c>
      <c r="J96" s="553">
        <f t="shared" si="12"/>
        <v>0</v>
      </c>
      <c r="K96" s="554">
        <f t="shared" si="13"/>
        <v>32</v>
      </c>
    </row>
    <row r="97" spans="1:11" x14ac:dyDescent="0.25">
      <c r="A97" s="167" t="s">
        <v>543</v>
      </c>
      <c r="B97" s="520" t="s">
        <v>531</v>
      </c>
      <c r="C97" s="553">
        <f t="shared" si="12"/>
        <v>0</v>
      </c>
      <c r="D97" s="553">
        <f t="shared" si="12"/>
        <v>0</v>
      </c>
      <c r="E97" s="553">
        <f t="shared" si="12"/>
        <v>0</v>
      </c>
      <c r="F97" s="553">
        <f t="shared" si="12"/>
        <v>0</v>
      </c>
      <c r="G97" s="553">
        <f t="shared" si="12"/>
        <v>0</v>
      </c>
      <c r="H97" s="553">
        <f t="shared" si="12"/>
        <v>0</v>
      </c>
      <c r="I97" s="553">
        <f t="shared" si="12"/>
        <v>2</v>
      </c>
      <c r="J97" s="553">
        <f t="shared" si="12"/>
        <v>3</v>
      </c>
      <c r="K97" s="554">
        <f t="shared" si="13"/>
        <v>5</v>
      </c>
    </row>
    <row r="98" spans="1:11" x14ac:dyDescent="0.25">
      <c r="A98" s="167" t="s">
        <v>544</v>
      </c>
      <c r="B98" s="520" t="s">
        <v>532</v>
      </c>
      <c r="C98" s="553">
        <f t="shared" si="12"/>
        <v>0</v>
      </c>
      <c r="D98" s="553">
        <f t="shared" si="12"/>
        <v>0</v>
      </c>
      <c r="E98" s="553">
        <f t="shared" si="12"/>
        <v>0</v>
      </c>
      <c r="F98" s="553">
        <f t="shared" si="12"/>
        <v>0</v>
      </c>
      <c r="G98" s="553">
        <f t="shared" si="12"/>
        <v>12</v>
      </c>
      <c r="H98" s="553">
        <f t="shared" si="12"/>
        <v>0</v>
      </c>
      <c r="I98" s="553">
        <f t="shared" si="12"/>
        <v>8</v>
      </c>
      <c r="J98" s="553">
        <f t="shared" si="12"/>
        <v>0</v>
      </c>
      <c r="K98" s="554">
        <f t="shared" si="13"/>
        <v>20</v>
      </c>
    </row>
    <row r="99" spans="1:11" x14ac:dyDescent="0.25">
      <c r="A99" s="167" t="s">
        <v>545</v>
      </c>
      <c r="B99" s="520" t="s">
        <v>533</v>
      </c>
      <c r="C99" s="553">
        <f t="shared" si="12"/>
        <v>0</v>
      </c>
      <c r="D99" s="553">
        <f t="shared" si="12"/>
        <v>0</v>
      </c>
      <c r="E99" s="553">
        <f t="shared" si="12"/>
        <v>0</v>
      </c>
      <c r="F99" s="553">
        <f t="shared" si="12"/>
        <v>0</v>
      </c>
      <c r="G99" s="553">
        <f t="shared" si="12"/>
        <v>0</v>
      </c>
      <c r="H99" s="553">
        <f t="shared" si="12"/>
        <v>0</v>
      </c>
      <c r="I99" s="553">
        <f t="shared" si="12"/>
        <v>0</v>
      </c>
      <c r="J99" s="553">
        <f t="shared" si="12"/>
        <v>0</v>
      </c>
      <c r="K99" s="554">
        <f t="shared" si="13"/>
        <v>0</v>
      </c>
    </row>
    <row r="100" spans="1:11" ht="13.5" thickBot="1" x14ac:dyDescent="0.3">
      <c r="A100" s="167" t="s">
        <v>535</v>
      </c>
      <c r="B100" s="520" t="s">
        <v>534</v>
      </c>
      <c r="C100" s="553">
        <f t="shared" si="12"/>
        <v>0</v>
      </c>
      <c r="D100" s="553">
        <f t="shared" si="12"/>
        <v>0</v>
      </c>
      <c r="E100" s="553">
        <f t="shared" si="12"/>
        <v>0</v>
      </c>
      <c r="F100" s="553">
        <f t="shared" si="12"/>
        <v>0</v>
      </c>
      <c r="G100" s="553">
        <f t="shared" si="12"/>
        <v>0</v>
      </c>
      <c r="H100" s="553">
        <f t="shared" si="12"/>
        <v>0</v>
      </c>
      <c r="I100" s="553">
        <f t="shared" si="12"/>
        <v>0</v>
      </c>
      <c r="J100" s="553">
        <f t="shared" si="12"/>
        <v>0</v>
      </c>
      <c r="K100" s="555">
        <f t="shared" si="13"/>
        <v>0</v>
      </c>
    </row>
    <row r="101" spans="1:11" ht="13.5" thickBot="1" x14ac:dyDescent="0.3">
      <c r="A101" s="238" t="s">
        <v>95</v>
      </c>
      <c r="B101" s="556" t="s">
        <v>94</v>
      </c>
      <c r="C101" s="557">
        <f t="shared" si="12"/>
        <v>127</v>
      </c>
      <c r="D101" s="557">
        <f t="shared" si="12"/>
        <v>0</v>
      </c>
      <c r="E101" s="557">
        <f t="shared" si="12"/>
        <v>0</v>
      </c>
      <c r="F101" s="557">
        <f t="shared" si="12"/>
        <v>0</v>
      </c>
      <c r="G101" s="557">
        <f t="shared" si="12"/>
        <v>194</v>
      </c>
      <c r="H101" s="557">
        <f t="shared" si="12"/>
        <v>0</v>
      </c>
      <c r="I101" s="557">
        <f t="shared" si="12"/>
        <v>18</v>
      </c>
      <c r="J101" s="557">
        <f t="shared" si="12"/>
        <v>20</v>
      </c>
      <c r="K101" s="558">
        <f>SUM(K90:K100)</f>
        <v>359</v>
      </c>
    </row>
    <row r="103" spans="1:11" x14ac:dyDescent="0.25">
      <c r="A103" s="663" t="s">
        <v>143</v>
      </c>
      <c r="B103" s="663"/>
      <c r="C103" s="663"/>
      <c r="D103" s="663"/>
      <c r="E103" s="663"/>
      <c r="F103" s="663"/>
      <c r="G103" s="663"/>
      <c r="H103" s="663"/>
      <c r="I103" s="663"/>
      <c r="J103" s="663"/>
      <c r="K103" s="663"/>
    </row>
    <row r="104" spans="1:11" ht="26.25" customHeight="1" x14ac:dyDescent="0.25">
      <c r="A104" s="677" t="s">
        <v>123</v>
      </c>
      <c r="B104" s="677"/>
      <c r="C104" s="677"/>
      <c r="D104" s="677"/>
      <c r="E104" s="677"/>
      <c r="F104" s="677"/>
      <c r="G104" s="677"/>
      <c r="H104" s="677"/>
      <c r="I104" s="677"/>
      <c r="J104" s="677"/>
      <c r="K104" s="677"/>
    </row>
    <row r="105" spans="1:11" x14ac:dyDescent="0.25">
      <c r="A105" s="203" t="s">
        <v>5</v>
      </c>
    </row>
    <row r="106" spans="1:11" x14ac:dyDescent="0.25">
      <c r="A106" s="174" t="s">
        <v>6</v>
      </c>
    </row>
    <row r="108" spans="1:11" x14ac:dyDescent="0.25">
      <c r="A108" s="544"/>
    </row>
    <row r="109" spans="1:11" x14ac:dyDescent="0.25">
      <c r="A109" s="545"/>
    </row>
  </sheetData>
  <mergeCells count="22">
    <mergeCell ref="C33:K33"/>
    <mergeCell ref="A1:K1"/>
    <mergeCell ref="A2:A3"/>
    <mergeCell ref="C2:D2"/>
    <mergeCell ref="E2:F2"/>
    <mergeCell ref="G2:H2"/>
    <mergeCell ref="I2:J2"/>
    <mergeCell ref="C4:K4"/>
    <mergeCell ref="C5:K5"/>
    <mergeCell ref="C18:K18"/>
    <mergeCell ref="C19:K19"/>
    <mergeCell ref="C32:K32"/>
    <mergeCell ref="C88:K88"/>
    <mergeCell ref="C89:K89"/>
    <mergeCell ref="A103:K103"/>
    <mergeCell ref="A104:K104"/>
    <mergeCell ref="C46:K46"/>
    <mergeCell ref="C47:K47"/>
    <mergeCell ref="C60:K60"/>
    <mergeCell ref="C61:K61"/>
    <mergeCell ref="C74:K74"/>
    <mergeCell ref="C75:K75"/>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23"/>
  <sheetViews>
    <sheetView zoomScale="120" zoomScaleNormal="120" workbookViewId="0">
      <selection activeCell="C25" sqref="C25"/>
    </sheetView>
  </sheetViews>
  <sheetFormatPr defaultRowHeight="15" x14ac:dyDescent="0.25"/>
  <cols>
    <col min="1" max="1" width="42.7109375" bestFit="1" customWidth="1"/>
  </cols>
  <sheetData>
    <row r="1" spans="1:14" ht="30" customHeight="1" thickBot="1" x14ac:dyDescent="0.3">
      <c r="A1" s="682" t="s">
        <v>396</v>
      </c>
      <c r="B1" s="683"/>
      <c r="C1" s="683"/>
      <c r="D1" s="683"/>
      <c r="E1" s="683"/>
      <c r="F1" s="683"/>
      <c r="G1" s="683"/>
      <c r="H1" s="683"/>
      <c r="I1" s="683"/>
      <c r="J1" s="683"/>
      <c r="K1" s="683"/>
      <c r="L1" s="683"/>
      <c r="M1" s="683"/>
      <c r="N1" s="684"/>
    </row>
    <row r="2" spans="1:14" ht="15" customHeight="1" x14ac:dyDescent="0.25">
      <c r="A2" s="685" t="s">
        <v>656</v>
      </c>
      <c r="B2" s="687" t="s">
        <v>0</v>
      </c>
      <c r="C2" s="687"/>
      <c r="D2" s="687"/>
      <c r="E2" s="687" t="s">
        <v>2</v>
      </c>
      <c r="F2" s="687"/>
      <c r="G2" s="687"/>
      <c r="H2" s="687" t="s">
        <v>1</v>
      </c>
      <c r="I2" s="687"/>
      <c r="J2" s="687"/>
      <c r="K2" s="687" t="s">
        <v>104</v>
      </c>
      <c r="L2" s="687"/>
      <c r="M2" s="687"/>
      <c r="N2" s="688" t="s">
        <v>4</v>
      </c>
    </row>
    <row r="3" spans="1:14" ht="15" customHeight="1" x14ac:dyDescent="0.25">
      <c r="A3" s="686"/>
      <c r="B3" s="135" t="s">
        <v>7</v>
      </c>
      <c r="C3" s="135" t="s">
        <v>8</v>
      </c>
      <c r="D3" s="135" t="s">
        <v>4</v>
      </c>
      <c r="E3" s="135" t="s">
        <v>7</v>
      </c>
      <c r="F3" s="135" t="s">
        <v>8</v>
      </c>
      <c r="G3" s="135" t="s">
        <v>4</v>
      </c>
      <c r="H3" s="135" t="s">
        <v>7</v>
      </c>
      <c r="I3" s="135" t="s">
        <v>8</v>
      </c>
      <c r="J3" s="135" t="s">
        <v>4</v>
      </c>
      <c r="K3" s="135" t="s">
        <v>7</v>
      </c>
      <c r="L3" s="135" t="s">
        <v>8</v>
      </c>
      <c r="M3" s="135" t="s">
        <v>4</v>
      </c>
      <c r="N3" s="689"/>
    </row>
    <row r="4" spans="1:14" ht="15" customHeight="1" x14ac:dyDescent="0.25">
      <c r="A4" s="47" t="s">
        <v>657</v>
      </c>
      <c r="B4" s="82">
        <v>0.52100000000000002</v>
      </c>
      <c r="C4" s="82">
        <v>0.5</v>
      </c>
      <c r="D4" s="82">
        <v>0.52</v>
      </c>
      <c r="E4" s="82"/>
      <c r="F4" s="82"/>
      <c r="G4" s="82"/>
      <c r="H4" s="82">
        <v>0.13900000000000001</v>
      </c>
      <c r="I4" s="82">
        <v>0.318</v>
      </c>
      <c r="J4" s="82">
        <v>0.16200000000000001</v>
      </c>
      <c r="K4" s="82">
        <v>0.214</v>
      </c>
      <c r="L4" s="82">
        <v>0.14299999999999999</v>
      </c>
      <c r="M4" s="82">
        <v>0.2</v>
      </c>
      <c r="N4" s="83">
        <v>0.39300000000000002</v>
      </c>
    </row>
    <row r="5" spans="1:14" ht="15" customHeight="1" x14ac:dyDescent="0.25">
      <c r="A5" s="47" t="s">
        <v>659</v>
      </c>
      <c r="B5" s="82">
        <v>0.45100000000000001</v>
      </c>
      <c r="C5" s="82">
        <v>0.5</v>
      </c>
      <c r="D5" s="82">
        <v>0.45700000000000002</v>
      </c>
      <c r="E5" s="82"/>
      <c r="F5" s="82"/>
      <c r="G5" s="82"/>
      <c r="H5" s="82">
        <v>0.108</v>
      </c>
      <c r="I5" s="82">
        <v>0.26900000000000002</v>
      </c>
      <c r="J5" s="82">
        <v>0.14099999999999999</v>
      </c>
      <c r="K5" s="82">
        <v>9.0999999999999998E-2</v>
      </c>
      <c r="L5" s="82">
        <v>0</v>
      </c>
      <c r="M5" s="82">
        <v>6.9000000000000006E-2</v>
      </c>
      <c r="N5" s="83">
        <v>0.39</v>
      </c>
    </row>
    <row r="6" spans="1:14" ht="15" customHeight="1" x14ac:dyDescent="0.25">
      <c r="A6" s="47" t="s">
        <v>661</v>
      </c>
      <c r="B6" s="82">
        <v>0.439</v>
      </c>
      <c r="C6" s="82">
        <v>0.72599999999999998</v>
      </c>
      <c r="D6" s="82">
        <v>0.47099999999999997</v>
      </c>
      <c r="E6" s="82"/>
      <c r="F6" s="82"/>
      <c r="G6" s="82"/>
      <c r="H6" s="82">
        <v>0.26800000000000002</v>
      </c>
      <c r="I6" s="82">
        <v>0.61699999999999999</v>
      </c>
      <c r="J6" s="82">
        <v>0.32400000000000001</v>
      </c>
      <c r="K6" s="82">
        <v>0.2</v>
      </c>
      <c r="L6" s="82">
        <v>1</v>
      </c>
      <c r="M6" s="82">
        <v>0.33300000000000002</v>
      </c>
      <c r="N6" s="83">
        <v>0.43099999999999999</v>
      </c>
    </row>
    <row r="7" spans="1:14" ht="15" customHeight="1" x14ac:dyDescent="0.25">
      <c r="A7" s="47" t="s">
        <v>663</v>
      </c>
      <c r="B7" s="82">
        <v>0.46800000000000003</v>
      </c>
      <c r="C7" s="82">
        <v>0.55600000000000005</v>
      </c>
      <c r="D7" s="82">
        <v>0.49199999999999999</v>
      </c>
      <c r="E7" s="82"/>
      <c r="F7" s="82"/>
      <c r="G7" s="82"/>
      <c r="H7" s="82">
        <v>0.13700000000000001</v>
      </c>
      <c r="I7" s="82">
        <v>0.18</v>
      </c>
      <c r="J7" s="82">
        <v>0.158</v>
      </c>
      <c r="K7" s="82">
        <v>0</v>
      </c>
      <c r="L7" s="82">
        <v>0.5</v>
      </c>
      <c r="M7" s="82">
        <v>0.25</v>
      </c>
      <c r="N7" s="83">
        <v>0.41499999999999998</v>
      </c>
    </row>
    <row r="8" spans="1:14" ht="15" customHeight="1" x14ac:dyDescent="0.25">
      <c r="A8" s="47" t="s">
        <v>665</v>
      </c>
      <c r="B8" s="82">
        <v>0.40300000000000002</v>
      </c>
      <c r="C8" s="82"/>
      <c r="D8" s="82">
        <v>0.40300000000000002</v>
      </c>
      <c r="E8" s="82"/>
      <c r="F8" s="82"/>
      <c r="G8" s="82"/>
      <c r="H8" s="82">
        <v>0.32400000000000001</v>
      </c>
      <c r="I8" s="82"/>
      <c r="J8" s="82">
        <v>0.32400000000000001</v>
      </c>
      <c r="K8" s="82"/>
      <c r="L8" s="82"/>
      <c r="M8" s="82"/>
      <c r="N8" s="83">
        <v>0.379</v>
      </c>
    </row>
    <row r="9" spans="1:14" ht="15" customHeight="1" x14ac:dyDescent="0.25">
      <c r="A9" s="47" t="s">
        <v>667</v>
      </c>
      <c r="B9" s="82">
        <v>0.21099999999999999</v>
      </c>
      <c r="C9" s="82">
        <v>0.33300000000000002</v>
      </c>
      <c r="D9" s="82">
        <v>0.30399999999999999</v>
      </c>
      <c r="E9" s="82"/>
      <c r="F9" s="82"/>
      <c r="G9" s="82"/>
      <c r="H9" s="82"/>
      <c r="I9" s="82"/>
      <c r="J9" s="82"/>
      <c r="K9" s="82"/>
      <c r="L9" s="82"/>
      <c r="M9" s="82"/>
      <c r="N9" s="83">
        <v>0.30399999999999999</v>
      </c>
    </row>
    <row r="10" spans="1:14" ht="15.75" thickBot="1" x14ac:dyDescent="0.3">
      <c r="A10" s="80" t="s">
        <v>95</v>
      </c>
      <c r="B10" s="84">
        <v>0.45900000000000002</v>
      </c>
      <c r="C10" s="84">
        <v>0.55200000000000005</v>
      </c>
      <c r="D10" s="84">
        <v>0.47099999999999997</v>
      </c>
      <c r="E10" s="84"/>
      <c r="F10" s="84"/>
      <c r="G10" s="84"/>
      <c r="H10" s="84">
        <v>0.20899999999999999</v>
      </c>
      <c r="I10" s="84">
        <v>0.372</v>
      </c>
      <c r="J10" s="84">
        <v>0.23599999999999999</v>
      </c>
      <c r="K10" s="84">
        <v>0.16900000000000001</v>
      </c>
      <c r="L10" s="84">
        <v>0.214</v>
      </c>
      <c r="M10" s="84">
        <v>0.18</v>
      </c>
      <c r="N10" s="81">
        <v>0.40400000000000003</v>
      </c>
    </row>
    <row r="12" spans="1:14" x14ac:dyDescent="0.25">
      <c r="A12" s="680" t="s">
        <v>444</v>
      </c>
      <c r="B12" s="680"/>
      <c r="C12" s="680"/>
      <c r="D12" s="680"/>
      <c r="E12" s="680"/>
      <c r="F12" s="680"/>
      <c r="G12" s="680"/>
      <c r="H12" s="680"/>
      <c r="I12" s="680"/>
      <c r="J12" s="680"/>
      <c r="K12" s="680"/>
      <c r="L12" s="680"/>
      <c r="M12" s="680"/>
      <c r="N12" s="680"/>
    </row>
    <row r="13" spans="1:14" x14ac:dyDescent="0.25">
      <c r="A13" s="681" t="s">
        <v>445</v>
      </c>
      <c r="B13" s="681"/>
      <c r="C13" s="681"/>
      <c r="D13" s="681"/>
      <c r="E13" s="681"/>
      <c r="F13" s="681"/>
      <c r="G13" s="681"/>
      <c r="H13" s="681"/>
      <c r="I13" s="681"/>
      <c r="J13" s="681"/>
      <c r="K13" s="681"/>
      <c r="L13" s="681"/>
      <c r="M13" s="681"/>
      <c r="N13" s="681"/>
    </row>
    <row r="14" spans="1:14" x14ac:dyDescent="0.25">
      <c r="A14" s="680" t="s">
        <v>144</v>
      </c>
      <c r="B14" s="680"/>
      <c r="C14" s="680"/>
      <c r="D14" s="680"/>
      <c r="E14" s="680"/>
      <c r="F14" s="680"/>
      <c r="G14" s="680"/>
      <c r="H14" s="680"/>
      <c r="I14" s="680"/>
      <c r="J14" s="680"/>
      <c r="K14" s="680"/>
      <c r="L14" s="680"/>
      <c r="M14" s="680"/>
      <c r="N14" s="680"/>
    </row>
    <row r="15" spans="1:14" x14ac:dyDescent="0.25">
      <c r="A15" s="2" t="s">
        <v>5</v>
      </c>
      <c r="B15" s="136"/>
      <c r="C15" s="136"/>
      <c r="D15" s="136"/>
      <c r="E15" s="136"/>
      <c r="F15" s="136"/>
      <c r="G15" s="136"/>
      <c r="H15" s="136"/>
      <c r="I15" s="136"/>
      <c r="J15" s="136"/>
      <c r="K15" s="136"/>
      <c r="L15" s="136"/>
      <c r="M15" s="136"/>
      <c r="N15" s="136"/>
    </row>
    <row r="16" spans="1:14" x14ac:dyDescent="0.25">
      <c r="A16" s="1" t="s">
        <v>6</v>
      </c>
      <c r="B16" s="136"/>
      <c r="C16" s="136"/>
      <c r="D16" s="136"/>
      <c r="E16" s="136"/>
      <c r="F16" s="136"/>
      <c r="G16" s="136"/>
      <c r="H16" s="136"/>
      <c r="I16" s="136"/>
      <c r="J16" s="136"/>
      <c r="K16" s="136"/>
      <c r="L16" s="136"/>
      <c r="M16" s="136"/>
      <c r="N16" s="136"/>
    </row>
    <row r="17" spans="1:14" x14ac:dyDescent="0.25">
      <c r="A17" s="680" t="s">
        <v>141</v>
      </c>
      <c r="B17" s="680"/>
      <c r="C17" s="680"/>
      <c r="D17" s="680"/>
      <c r="E17" s="680"/>
      <c r="F17" s="680"/>
      <c r="G17" s="680"/>
      <c r="H17" s="680"/>
      <c r="I17" s="680"/>
      <c r="J17" s="680"/>
      <c r="K17" s="680"/>
      <c r="L17" s="680"/>
      <c r="M17" s="680"/>
      <c r="N17" s="680"/>
    </row>
    <row r="18" spans="1:14" x14ac:dyDescent="0.25">
      <c r="A18" s="136"/>
      <c r="B18" s="136"/>
      <c r="C18" s="136"/>
      <c r="D18" s="136"/>
      <c r="E18" s="136"/>
      <c r="F18" s="136"/>
      <c r="G18" s="136"/>
      <c r="H18" s="136"/>
      <c r="I18" s="136"/>
      <c r="J18" s="136"/>
      <c r="K18" s="136"/>
      <c r="L18" s="136"/>
      <c r="M18" s="136"/>
      <c r="N18" s="136"/>
    </row>
    <row r="19" spans="1:14" x14ac:dyDescent="0.25">
      <c r="A19" s="68" t="s">
        <v>105</v>
      </c>
      <c r="B19" s="1"/>
      <c r="C19" s="1"/>
      <c r="D19" s="1"/>
      <c r="E19" s="1"/>
      <c r="F19" s="1"/>
      <c r="G19" s="1"/>
      <c r="H19" s="1"/>
      <c r="I19" s="1"/>
      <c r="J19" s="1"/>
      <c r="K19" s="1"/>
      <c r="L19" s="1"/>
      <c r="M19" s="1"/>
      <c r="N19" s="1"/>
    </row>
    <row r="20" spans="1:14" ht="30" customHeight="1" x14ac:dyDescent="0.25">
      <c r="A20" s="648" t="s">
        <v>690</v>
      </c>
      <c r="B20" s="648"/>
      <c r="C20" s="648"/>
      <c r="D20" s="648"/>
      <c r="E20" s="648"/>
      <c r="F20" s="648"/>
      <c r="G20" s="648"/>
      <c r="H20" s="648"/>
      <c r="I20" s="648"/>
      <c r="J20" s="648"/>
      <c r="K20" s="648"/>
      <c r="L20" s="648"/>
      <c r="M20" s="648"/>
      <c r="N20" s="648"/>
    </row>
    <row r="22" spans="1:14" x14ac:dyDescent="0.25">
      <c r="A22" s="141"/>
    </row>
    <row r="23" spans="1:14" x14ac:dyDescent="0.25">
      <c r="A23" s="143"/>
    </row>
  </sheetData>
  <mergeCells count="12">
    <mergeCell ref="A1:N1"/>
    <mergeCell ref="A2:A3"/>
    <mergeCell ref="B2:D2"/>
    <mergeCell ref="E2:G2"/>
    <mergeCell ref="H2:J2"/>
    <mergeCell ref="K2:M2"/>
    <mergeCell ref="N2:N3"/>
    <mergeCell ref="A12:N12"/>
    <mergeCell ref="A13:N13"/>
    <mergeCell ref="A14:N14"/>
    <mergeCell ref="A17:N17"/>
    <mergeCell ref="A20:N20"/>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25"/>
  <sheetViews>
    <sheetView zoomScale="120" zoomScaleNormal="120" workbookViewId="0">
      <selection activeCell="A3" sqref="A3:XFD3"/>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90" t="s">
        <v>399</v>
      </c>
      <c r="B1" s="691"/>
      <c r="C1" s="692"/>
    </row>
    <row r="2" spans="1:3" ht="39.950000000000003" customHeight="1" x14ac:dyDescent="0.2">
      <c r="A2" s="144" t="s">
        <v>656</v>
      </c>
      <c r="B2" s="6"/>
      <c r="C2" s="25"/>
    </row>
    <row r="3" spans="1:3" s="203" customFormat="1" ht="28.5" customHeight="1" x14ac:dyDescent="0.25">
      <c r="A3" s="75" t="s">
        <v>40</v>
      </c>
      <c r="B3" s="379" t="s">
        <v>41</v>
      </c>
      <c r="C3" s="230" t="s">
        <v>109</v>
      </c>
    </row>
    <row r="4" spans="1:3" ht="15" customHeight="1" x14ac:dyDescent="0.2">
      <c r="A4" s="12" t="s">
        <v>58</v>
      </c>
      <c r="B4" s="161">
        <v>576</v>
      </c>
      <c r="C4" s="162">
        <v>6117.1875</v>
      </c>
    </row>
    <row r="5" spans="1:3" ht="30" customHeight="1" x14ac:dyDescent="0.2">
      <c r="A5" s="12" t="s">
        <v>59</v>
      </c>
      <c r="B5" s="161">
        <v>10</v>
      </c>
      <c r="C5" s="162">
        <v>9310</v>
      </c>
    </row>
    <row r="6" spans="1:3" ht="30" customHeight="1" x14ac:dyDescent="0.2">
      <c r="A6" s="12" t="s">
        <v>60</v>
      </c>
      <c r="B6" s="161">
        <v>515</v>
      </c>
      <c r="C6" s="162">
        <v>47681.192233009708</v>
      </c>
    </row>
    <row r="7" spans="1:3" ht="15" customHeight="1" x14ac:dyDescent="0.2">
      <c r="A7" s="12" t="s">
        <v>61</v>
      </c>
      <c r="B7" s="161">
        <v>21</v>
      </c>
      <c r="C7" s="162">
        <v>30971.904761904763</v>
      </c>
    </row>
    <row r="8" spans="1:3" ht="15" customHeight="1" x14ac:dyDescent="0.2">
      <c r="A8" s="12" t="s">
        <v>67</v>
      </c>
      <c r="B8" s="161">
        <v>0</v>
      </c>
      <c r="C8" s="162">
        <v>0</v>
      </c>
    </row>
    <row r="9" spans="1:3" ht="15" customHeight="1" x14ac:dyDescent="0.2">
      <c r="A9" s="12" t="s">
        <v>62</v>
      </c>
      <c r="B9" s="161">
        <v>5370</v>
      </c>
      <c r="C9" s="162">
        <v>4873.558659217877</v>
      </c>
    </row>
    <row r="10" spans="1:3" ht="15" customHeight="1" x14ac:dyDescent="0.2">
      <c r="A10" s="78" t="s">
        <v>68</v>
      </c>
      <c r="B10" s="163">
        <v>5370</v>
      </c>
      <c r="C10" s="164">
        <v>4873.558659217877</v>
      </c>
    </row>
    <row r="11" spans="1:3" ht="15" customHeight="1" x14ac:dyDescent="0.2">
      <c r="A11" s="12" t="s">
        <v>63</v>
      </c>
      <c r="B11" s="161">
        <v>492</v>
      </c>
      <c r="C11" s="162">
        <v>36049.034552845529</v>
      </c>
    </row>
    <row r="12" spans="1:3" ht="15" customHeight="1" x14ac:dyDescent="0.2">
      <c r="A12" s="12" t="s">
        <v>64</v>
      </c>
      <c r="B12" s="161">
        <v>156</v>
      </c>
      <c r="C12" s="162">
        <v>45538.461538461539</v>
      </c>
    </row>
    <row r="13" spans="1:3" ht="15" customHeight="1" x14ac:dyDescent="0.2">
      <c r="A13" s="12" t="s">
        <v>65</v>
      </c>
      <c r="B13" s="161">
        <v>375</v>
      </c>
      <c r="C13" s="162">
        <v>87728.093333333338</v>
      </c>
    </row>
    <row r="14" spans="1:3" ht="15" customHeight="1" x14ac:dyDescent="0.2">
      <c r="A14" s="12" t="s">
        <v>66</v>
      </c>
      <c r="B14" s="161">
        <v>1186</v>
      </c>
      <c r="C14" s="162">
        <v>13643.630691399663</v>
      </c>
    </row>
    <row r="15" spans="1:3" ht="15" customHeight="1" thickBot="1" x14ac:dyDescent="0.25">
      <c r="A15" s="18" t="s">
        <v>460</v>
      </c>
      <c r="B15" s="166">
        <f>SUM(B4:B9,B11:B14)</f>
        <v>8701</v>
      </c>
      <c r="C15" s="165">
        <f>((C4*B4)+(C5*B5)+(C6*B6)+(C7*B7)+(C8*B8)+(C9*B9)+(C11*B11)+(C12*B12)+(C13*B13)+(C14*B14))/B15</f>
        <v>14815.922307780715</v>
      </c>
    </row>
    <row r="16" spans="1:3" ht="15" customHeight="1" x14ac:dyDescent="0.2">
      <c r="A16" s="1"/>
      <c r="B16" s="1"/>
      <c r="C16" s="1"/>
    </row>
    <row r="17" spans="1:3" ht="15" customHeight="1" x14ac:dyDescent="0.2">
      <c r="A17" s="56" t="s">
        <v>128</v>
      </c>
      <c r="B17" s="1"/>
      <c r="C17" s="1"/>
    </row>
    <row r="18" spans="1:3" ht="39" customHeight="1" x14ac:dyDescent="0.2">
      <c r="A18" s="693" t="s">
        <v>148</v>
      </c>
      <c r="B18" s="693"/>
      <c r="C18" s="693"/>
    </row>
    <row r="19" spans="1:3" ht="30" customHeight="1" x14ac:dyDescent="0.2">
      <c r="A19" s="693" t="s">
        <v>461</v>
      </c>
      <c r="B19" s="693"/>
      <c r="C19" s="693"/>
    </row>
    <row r="20" spans="1:3" ht="38.25" customHeight="1" x14ac:dyDescent="0.2">
      <c r="A20" s="694" t="s">
        <v>129</v>
      </c>
      <c r="B20" s="694"/>
      <c r="C20" s="694"/>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22"/>
  <sheetViews>
    <sheetView zoomScale="120" zoomScaleNormal="120" workbookViewId="0">
      <pane ySplit="3" topLeftCell="A76" activePane="bottomLeft" state="frozen"/>
      <selection sqref="A1:R1"/>
      <selection pane="bottomLeft"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632" t="s">
        <v>397</v>
      </c>
      <c r="B1" s="619"/>
      <c r="C1" s="619"/>
      <c r="D1" s="619"/>
      <c r="E1" s="619"/>
      <c r="F1" s="619"/>
      <c r="G1" s="619"/>
      <c r="H1" s="619"/>
      <c r="I1" s="619"/>
      <c r="J1" s="620"/>
      <c r="K1" s="621"/>
    </row>
    <row r="2" spans="1:11" s="4" customFormat="1" ht="38.25" customHeight="1" x14ac:dyDescent="0.2">
      <c r="A2" s="678" t="s">
        <v>656</v>
      </c>
      <c r="B2" s="30"/>
      <c r="C2" s="626" t="s">
        <v>0</v>
      </c>
      <c r="D2" s="626"/>
      <c r="E2" s="626" t="s">
        <v>2</v>
      </c>
      <c r="F2" s="626"/>
      <c r="G2" s="626" t="s">
        <v>1</v>
      </c>
      <c r="H2" s="626"/>
      <c r="I2" s="627" t="s">
        <v>3</v>
      </c>
      <c r="J2" s="628"/>
      <c r="K2" s="31" t="s">
        <v>4</v>
      </c>
    </row>
    <row r="3" spans="1:11" s="4" customFormat="1" ht="15.75" customHeight="1" thickBot="1" x14ac:dyDescent="0.25">
      <c r="A3" s="679"/>
      <c r="B3" s="28"/>
      <c r="C3" s="29" t="s">
        <v>7</v>
      </c>
      <c r="D3" s="29" t="s">
        <v>8</v>
      </c>
      <c r="E3" s="29" t="s">
        <v>7</v>
      </c>
      <c r="F3" s="29" t="s">
        <v>8</v>
      </c>
      <c r="G3" s="29" t="s">
        <v>7</v>
      </c>
      <c r="H3" s="29" t="s">
        <v>8</v>
      </c>
      <c r="I3" s="29" t="s">
        <v>7</v>
      </c>
      <c r="J3" s="29" t="s">
        <v>8</v>
      </c>
      <c r="K3" s="24"/>
    </row>
    <row r="4" spans="1:11" s="4" customFormat="1" x14ac:dyDescent="0.2">
      <c r="A4" s="70" t="s">
        <v>657</v>
      </c>
      <c r="B4" s="71"/>
      <c r="C4" s="629"/>
      <c r="D4" s="630"/>
      <c r="E4" s="630"/>
      <c r="F4" s="630"/>
      <c r="G4" s="630"/>
      <c r="H4" s="630"/>
      <c r="I4" s="630"/>
      <c r="J4" s="630"/>
      <c r="K4" s="631"/>
    </row>
    <row r="5" spans="1:11" s="4" customFormat="1" x14ac:dyDescent="0.2">
      <c r="A5" s="95" t="s">
        <v>523</v>
      </c>
      <c r="B5" s="139" t="s">
        <v>522</v>
      </c>
      <c r="C5" s="701"/>
      <c r="D5" s="702"/>
      <c r="E5" s="702"/>
      <c r="F5" s="702"/>
      <c r="G5" s="702"/>
      <c r="H5" s="702"/>
      <c r="I5" s="702"/>
      <c r="J5" s="702"/>
      <c r="K5" s="703"/>
    </row>
    <row r="6" spans="1:11" s="4" customFormat="1" x14ac:dyDescent="0.2">
      <c r="A6" s="72" t="s">
        <v>537</v>
      </c>
      <c r="B6" s="7" t="s">
        <v>524</v>
      </c>
      <c r="C6" s="8"/>
      <c r="D6" s="8"/>
      <c r="E6" s="8"/>
      <c r="F6" s="8"/>
      <c r="G6" s="8"/>
      <c r="H6" s="8"/>
      <c r="I6" s="8"/>
      <c r="J6" s="52"/>
      <c r="K6" s="13">
        <f t="shared" ref="K6:K16" si="0">SUM(C6:J6)</f>
        <v>0</v>
      </c>
    </row>
    <row r="7" spans="1:11" s="4" customFormat="1" x14ac:dyDescent="0.2">
      <c r="A7" s="72" t="s">
        <v>538</v>
      </c>
      <c r="B7" s="7" t="s">
        <v>525</v>
      </c>
      <c r="C7" s="8"/>
      <c r="D7" s="8"/>
      <c r="E7" s="8"/>
      <c r="F7" s="8"/>
      <c r="G7" s="8"/>
      <c r="H7" s="8"/>
      <c r="I7" s="8"/>
      <c r="J7" s="52"/>
      <c r="K7" s="13">
        <f t="shared" si="0"/>
        <v>0</v>
      </c>
    </row>
    <row r="8" spans="1:11" s="4" customFormat="1" x14ac:dyDescent="0.2">
      <c r="A8" s="72" t="s">
        <v>539</v>
      </c>
      <c r="B8" s="7" t="s">
        <v>526</v>
      </c>
      <c r="C8" s="8"/>
      <c r="D8" s="8"/>
      <c r="E8" s="8"/>
      <c r="F8" s="8"/>
      <c r="G8" s="8"/>
      <c r="H8" s="8"/>
      <c r="I8" s="8"/>
      <c r="J8" s="52"/>
      <c r="K8" s="13">
        <f t="shared" si="0"/>
        <v>0</v>
      </c>
    </row>
    <row r="9" spans="1:11" s="4" customFormat="1" x14ac:dyDescent="0.2">
      <c r="A9" s="72" t="s">
        <v>540</v>
      </c>
      <c r="B9" s="7" t="s">
        <v>527</v>
      </c>
      <c r="C9" s="8"/>
      <c r="D9" s="8"/>
      <c r="E9" s="8"/>
      <c r="F9" s="8"/>
      <c r="G9" s="8"/>
      <c r="H9" s="8"/>
      <c r="I9" s="8"/>
      <c r="J9" s="52"/>
      <c r="K9" s="13">
        <f t="shared" si="0"/>
        <v>0</v>
      </c>
    </row>
    <row r="10" spans="1:11" s="4" customFormat="1" x14ac:dyDescent="0.2">
      <c r="A10" s="72" t="s">
        <v>541</v>
      </c>
      <c r="B10" s="7" t="s">
        <v>528</v>
      </c>
      <c r="C10" s="8"/>
      <c r="D10" s="8"/>
      <c r="E10" s="8"/>
      <c r="F10" s="8"/>
      <c r="G10" s="8"/>
      <c r="H10" s="8"/>
      <c r="I10" s="8"/>
      <c r="J10" s="52"/>
      <c r="K10" s="13">
        <f t="shared" si="0"/>
        <v>0</v>
      </c>
    </row>
    <row r="11" spans="1:11" s="4" customFormat="1" x14ac:dyDescent="0.2">
      <c r="A11" s="72" t="s">
        <v>542</v>
      </c>
      <c r="B11" s="7" t="s">
        <v>529</v>
      </c>
      <c r="C11" s="8">
        <v>45</v>
      </c>
      <c r="D11" s="8"/>
      <c r="E11" s="8"/>
      <c r="F11" s="8"/>
      <c r="G11" s="8">
        <v>23</v>
      </c>
      <c r="H11" s="8"/>
      <c r="I11" s="8">
        <v>6</v>
      </c>
      <c r="J11" s="52"/>
      <c r="K11" s="13">
        <f t="shared" si="0"/>
        <v>74</v>
      </c>
    </row>
    <row r="12" spans="1:11" s="4" customFormat="1" x14ac:dyDescent="0.2">
      <c r="A12" s="72" t="s">
        <v>536</v>
      </c>
      <c r="B12" s="7" t="s">
        <v>530</v>
      </c>
      <c r="C12" s="8"/>
      <c r="D12" s="8"/>
      <c r="E12" s="8"/>
      <c r="F12" s="8"/>
      <c r="G12" s="8"/>
      <c r="H12" s="8"/>
      <c r="I12" s="8"/>
      <c r="J12" s="52"/>
      <c r="K12" s="13">
        <f t="shared" si="0"/>
        <v>0</v>
      </c>
    </row>
    <row r="13" spans="1:11" s="4" customFormat="1" x14ac:dyDescent="0.2">
      <c r="A13" s="72" t="s">
        <v>543</v>
      </c>
      <c r="B13" s="7" t="s">
        <v>531</v>
      </c>
      <c r="C13" s="8">
        <v>84</v>
      </c>
      <c r="D13" s="8"/>
      <c r="E13" s="8"/>
      <c r="F13" s="8"/>
      <c r="G13" s="8">
        <v>52</v>
      </c>
      <c r="H13" s="8">
        <v>8</v>
      </c>
      <c r="I13" s="8">
        <v>7</v>
      </c>
      <c r="J13" s="52">
        <v>1</v>
      </c>
      <c r="K13" s="13">
        <f t="shared" si="0"/>
        <v>152</v>
      </c>
    </row>
    <row r="14" spans="1:11" s="4" customFormat="1" x14ac:dyDescent="0.2">
      <c r="A14" s="72" t="s">
        <v>544</v>
      </c>
      <c r="B14" s="7" t="s">
        <v>532</v>
      </c>
      <c r="C14" s="8">
        <v>196</v>
      </c>
      <c r="D14" s="8">
        <v>15</v>
      </c>
      <c r="E14" s="8"/>
      <c r="F14" s="8"/>
      <c r="G14" s="8">
        <v>104</v>
      </c>
      <c r="H14" s="8">
        <v>10</v>
      </c>
      <c r="I14" s="8">
        <v>6</v>
      </c>
      <c r="J14" s="52">
        <v>3</v>
      </c>
      <c r="K14" s="13">
        <f t="shared" si="0"/>
        <v>334</v>
      </c>
    </row>
    <row r="15" spans="1:11" s="4" customFormat="1" x14ac:dyDescent="0.2">
      <c r="A15" s="72" t="s">
        <v>545</v>
      </c>
      <c r="B15" s="7" t="s">
        <v>533</v>
      </c>
      <c r="C15" s="8"/>
      <c r="D15" s="8"/>
      <c r="E15" s="8"/>
      <c r="F15" s="8"/>
      <c r="G15" s="8"/>
      <c r="H15" s="8"/>
      <c r="I15" s="8"/>
      <c r="J15" s="52"/>
      <c r="K15" s="13">
        <f t="shared" si="0"/>
        <v>0</v>
      </c>
    </row>
    <row r="16" spans="1:11" s="4" customFormat="1" x14ac:dyDescent="0.2">
      <c r="A16" s="72" t="s">
        <v>535</v>
      </c>
      <c r="B16" s="7" t="s">
        <v>534</v>
      </c>
      <c r="C16" s="8"/>
      <c r="D16" s="8"/>
      <c r="E16" s="8"/>
      <c r="F16" s="8"/>
      <c r="G16" s="8"/>
      <c r="H16" s="8"/>
      <c r="I16" s="8"/>
      <c r="J16" s="52"/>
      <c r="K16" s="13">
        <f t="shared" si="0"/>
        <v>0</v>
      </c>
    </row>
    <row r="17" spans="1:11" s="4" customFormat="1" x14ac:dyDescent="0.2">
      <c r="A17" s="98" t="s">
        <v>658</v>
      </c>
      <c r="B17" s="160" t="s">
        <v>94</v>
      </c>
      <c r="C17" s="9">
        <f t="shared" ref="C17:K17" si="1">SUM(C6:C16)</f>
        <v>325</v>
      </c>
      <c r="D17" s="9">
        <f t="shared" si="1"/>
        <v>15</v>
      </c>
      <c r="E17" s="9">
        <f t="shared" si="1"/>
        <v>0</v>
      </c>
      <c r="F17" s="9">
        <f t="shared" si="1"/>
        <v>0</v>
      </c>
      <c r="G17" s="9">
        <f t="shared" si="1"/>
        <v>179</v>
      </c>
      <c r="H17" s="9">
        <f t="shared" si="1"/>
        <v>18</v>
      </c>
      <c r="I17" s="9">
        <f t="shared" si="1"/>
        <v>19</v>
      </c>
      <c r="J17" s="9">
        <f t="shared" si="1"/>
        <v>4</v>
      </c>
      <c r="K17" s="13">
        <f t="shared" si="1"/>
        <v>560</v>
      </c>
    </row>
    <row r="18" spans="1:11" s="4" customFormat="1" x14ac:dyDescent="0.2">
      <c r="A18" s="72" t="s">
        <v>678</v>
      </c>
      <c r="B18" s="66" t="s">
        <v>94</v>
      </c>
      <c r="C18" s="65">
        <v>208</v>
      </c>
      <c r="D18" s="65">
        <v>11</v>
      </c>
      <c r="E18" s="65"/>
      <c r="F18" s="65"/>
      <c r="G18" s="65">
        <v>103</v>
      </c>
      <c r="H18" s="65">
        <v>8</v>
      </c>
      <c r="I18" s="65">
        <v>10</v>
      </c>
      <c r="J18" s="65">
        <v>4</v>
      </c>
      <c r="K18" s="15">
        <f>SUM(C18:J18)</f>
        <v>344</v>
      </c>
    </row>
    <row r="19" spans="1:11" s="4" customFormat="1" x14ac:dyDescent="0.2">
      <c r="A19" s="72" t="s">
        <v>679</v>
      </c>
      <c r="B19" s="66" t="s">
        <v>94</v>
      </c>
      <c r="C19" s="65">
        <v>19</v>
      </c>
      <c r="D19" s="65"/>
      <c r="E19" s="65"/>
      <c r="F19" s="65"/>
      <c r="G19" s="65">
        <v>13</v>
      </c>
      <c r="H19" s="65">
        <v>2</v>
      </c>
      <c r="I19" s="65">
        <v>4</v>
      </c>
      <c r="J19" s="65"/>
      <c r="K19" s="15">
        <f>SUM(C19:J19)</f>
        <v>38</v>
      </c>
    </row>
    <row r="20" spans="1:11" s="4" customFormat="1" x14ac:dyDescent="0.2">
      <c r="A20" s="85" t="s">
        <v>659</v>
      </c>
      <c r="B20" s="27"/>
      <c r="C20" s="609"/>
      <c r="D20" s="610"/>
      <c r="E20" s="610"/>
      <c r="F20" s="610"/>
      <c r="G20" s="610"/>
      <c r="H20" s="610"/>
      <c r="I20" s="610"/>
      <c r="J20" s="610"/>
      <c r="K20" s="611"/>
    </row>
    <row r="21" spans="1:11" s="2" customFormat="1" x14ac:dyDescent="0.2">
      <c r="A21" s="95" t="s">
        <v>523</v>
      </c>
      <c r="B21" s="139" t="s">
        <v>522</v>
      </c>
      <c r="C21" s="48"/>
      <c r="D21" s="49"/>
      <c r="E21" s="49"/>
      <c r="F21" s="49"/>
      <c r="G21" s="49"/>
      <c r="H21" s="49"/>
      <c r="I21" s="49"/>
      <c r="J21" s="49"/>
      <c r="K21" s="50"/>
    </row>
    <row r="22" spans="1:11" x14ac:dyDescent="0.2">
      <c r="A22" s="72" t="s">
        <v>537</v>
      </c>
      <c r="B22" s="7" t="s">
        <v>524</v>
      </c>
      <c r="C22" s="8"/>
      <c r="D22" s="8"/>
      <c r="E22" s="8"/>
      <c r="F22" s="8"/>
      <c r="G22" s="8"/>
      <c r="H22" s="8"/>
      <c r="I22" s="8"/>
      <c r="J22" s="52"/>
      <c r="K22" s="13">
        <f t="shared" ref="K22:K32" si="2">SUM(C22:J22)</f>
        <v>0</v>
      </c>
    </row>
    <row r="23" spans="1:11" x14ac:dyDescent="0.2">
      <c r="A23" s="72" t="s">
        <v>538</v>
      </c>
      <c r="B23" s="7" t="s">
        <v>525</v>
      </c>
      <c r="C23" s="8"/>
      <c r="D23" s="8"/>
      <c r="E23" s="8"/>
      <c r="F23" s="8"/>
      <c r="G23" s="8"/>
      <c r="H23" s="8"/>
      <c r="I23" s="8"/>
      <c r="J23" s="52"/>
      <c r="K23" s="13">
        <f t="shared" si="2"/>
        <v>0</v>
      </c>
    </row>
    <row r="24" spans="1:11" x14ac:dyDescent="0.2">
      <c r="A24" s="72" t="s">
        <v>539</v>
      </c>
      <c r="B24" s="7" t="s">
        <v>526</v>
      </c>
      <c r="C24" s="8">
        <v>19</v>
      </c>
      <c r="D24" s="8"/>
      <c r="E24" s="8"/>
      <c r="F24" s="8"/>
      <c r="G24" s="8">
        <v>18</v>
      </c>
      <c r="H24" s="8"/>
      <c r="I24" s="8"/>
      <c r="J24" s="52"/>
      <c r="K24" s="13">
        <f t="shared" si="2"/>
        <v>37</v>
      </c>
    </row>
    <row r="25" spans="1:11" x14ac:dyDescent="0.2">
      <c r="A25" s="72" t="s">
        <v>540</v>
      </c>
      <c r="B25" s="7" t="s">
        <v>527</v>
      </c>
      <c r="C25" s="8"/>
      <c r="D25" s="8"/>
      <c r="E25" s="8"/>
      <c r="F25" s="8"/>
      <c r="G25" s="8"/>
      <c r="H25" s="8"/>
      <c r="I25" s="8"/>
      <c r="J25" s="52"/>
      <c r="K25" s="13">
        <f t="shared" si="2"/>
        <v>0</v>
      </c>
    </row>
    <row r="26" spans="1:11" x14ac:dyDescent="0.2">
      <c r="A26" s="72" t="s">
        <v>541</v>
      </c>
      <c r="B26" s="7" t="s">
        <v>528</v>
      </c>
      <c r="C26" s="8"/>
      <c r="D26" s="8"/>
      <c r="E26" s="8"/>
      <c r="F26" s="8"/>
      <c r="G26" s="8"/>
      <c r="H26" s="8"/>
      <c r="I26" s="8">
        <v>5</v>
      </c>
      <c r="J26" s="52">
        <v>1</v>
      </c>
      <c r="K26" s="13">
        <f t="shared" si="2"/>
        <v>6</v>
      </c>
    </row>
    <row r="27" spans="1:11" x14ac:dyDescent="0.2">
      <c r="A27" s="72" t="s">
        <v>542</v>
      </c>
      <c r="B27" s="7" t="s">
        <v>529</v>
      </c>
      <c r="C27" s="8">
        <v>25</v>
      </c>
      <c r="D27" s="8"/>
      <c r="E27" s="8"/>
      <c r="F27" s="8"/>
      <c r="G27" s="8"/>
      <c r="H27" s="8"/>
      <c r="I27" s="8">
        <v>18</v>
      </c>
      <c r="J27" s="52">
        <v>5</v>
      </c>
      <c r="K27" s="13">
        <f t="shared" si="2"/>
        <v>48</v>
      </c>
    </row>
    <row r="28" spans="1:11" x14ac:dyDescent="0.2">
      <c r="A28" s="72" t="s">
        <v>536</v>
      </c>
      <c r="B28" s="7" t="s">
        <v>530</v>
      </c>
      <c r="C28" s="8"/>
      <c r="D28" s="8"/>
      <c r="E28" s="8"/>
      <c r="F28" s="8"/>
      <c r="G28" s="8"/>
      <c r="H28" s="8"/>
      <c r="I28" s="8"/>
      <c r="J28" s="52"/>
      <c r="K28" s="13">
        <f t="shared" si="2"/>
        <v>0</v>
      </c>
    </row>
    <row r="29" spans="1:11" x14ac:dyDescent="0.2">
      <c r="A29" s="72" t="s">
        <v>543</v>
      </c>
      <c r="B29" s="7" t="s">
        <v>531</v>
      </c>
      <c r="C29" s="8">
        <v>82</v>
      </c>
      <c r="D29" s="8">
        <v>2</v>
      </c>
      <c r="E29" s="8"/>
      <c r="F29" s="8"/>
      <c r="G29" s="8">
        <v>67</v>
      </c>
      <c r="H29" s="8">
        <v>2</v>
      </c>
      <c r="I29" s="8">
        <v>2</v>
      </c>
      <c r="J29" s="52">
        <v>2</v>
      </c>
      <c r="K29" s="13">
        <f t="shared" si="2"/>
        <v>157</v>
      </c>
    </row>
    <row r="30" spans="1:11" x14ac:dyDescent="0.2">
      <c r="A30" s="72" t="s">
        <v>544</v>
      </c>
      <c r="B30" s="7" t="s">
        <v>532</v>
      </c>
      <c r="C30" s="8">
        <v>35</v>
      </c>
      <c r="D30" s="8">
        <v>35</v>
      </c>
      <c r="E30" s="8"/>
      <c r="F30" s="8"/>
      <c r="G30" s="8">
        <v>34</v>
      </c>
      <c r="H30" s="8">
        <v>22</v>
      </c>
      <c r="I30" s="8">
        <v>1</v>
      </c>
      <c r="J30" s="52">
        <v>1</v>
      </c>
      <c r="K30" s="13">
        <f t="shared" si="2"/>
        <v>128</v>
      </c>
    </row>
    <row r="31" spans="1:11" x14ac:dyDescent="0.2">
      <c r="A31" s="72" t="s">
        <v>545</v>
      </c>
      <c r="B31" s="7" t="s">
        <v>533</v>
      </c>
      <c r="C31" s="8"/>
      <c r="D31" s="8"/>
      <c r="E31" s="8"/>
      <c r="F31" s="8"/>
      <c r="G31" s="8"/>
      <c r="H31" s="8"/>
      <c r="I31" s="8"/>
      <c r="J31" s="52"/>
      <c r="K31" s="17">
        <f t="shared" si="2"/>
        <v>0</v>
      </c>
    </row>
    <row r="32" spans="1:11" x14ac:dyDescent="0.2">
      <c r="A32" s="72" t="s">
        <v>535</v>
      </c>
      <c r="B32" s="7" t="s">
        <v>534</v>
      </c>
      <c r="C32" s="8"/>
      <c r="D32" s="8"/>
      <c r="E32" s="8"/>
      <c r="F32" s="8"/>
      <c r="G32" s="8"/>
      <c r="H32" s="8"/>
      <c r="I32" s="8"/>
      <c r="J32" s="52"/>
      <c r="K32" s="17">
        <f t="shared" si="2"/>
        <v>0</v>
      </c>
    </row>
    <row r="33" spans="1:11" x14ac:dyDescent="0.2">
      <c r="A33" s="98" t="s">
        <v>660</v>
      </c>
      <c r="B33" s="160" t="s">
        <v>94</v>
      </c>
      <c r="C33" s="9">
        <f t="shared" ref="C33:K33" si="3">SUM(C22:C32)</f>
        <v>161</v>
      </c>
      <c r="D33" s="9">
        <f t="shared" si="3"/>
        <v>37</v>
      </c>
      <c r="E33" s="9">
        <f t="shared" si="3"/>
        <v>0</v>
      </c>
      <c r="F33" s="9">
        <f t="shared" si="3"/>
        <v>0</v>
      </c>
      <c r="G33" s="9">
        <f t="shared" si="3"/>
        <v>119</v>
      </c>
      <c r="H33" s="9">
        <f t="shared" si="3"/>
        <v>24</v>
      </c>
      <c r="I33" s="9">
        <f t="shared" si="3"/>
        <v>26</v>
      </c>
      <c r="J33" s="9">
        <f t="shared" si="3"/>
        <v>9</v>
      </c>
      <c r="K33" s="17">
        <f t="shared" si="3"/>
        <v>376</v>
      </c>
    </row>
    <row r="34" spans="1:11" x14ac:dyDescent="0.2">
      <c r="A34" s="72" t="s">
        <v>680</v>
      </c>
      <c r="B34" s="66" t="s">
        <v>94</v>
      </c>
      <c r="C34" s="65">
        <v>67</v>
      </c>
      <c r="D34" s="65">
        <v>11</v>
      </c>
      <c r="E34" s="65"/>
      <c r="F34" s="65"/>
      <c r="G34" s="65">
        <v>56</v>
      </c>
      <c r="H34" s="65">
        <v>10</v>
      </c>
      <c r="I34" s="65">
        <v>9</v>
      </c>
      <c r="J34" s="65">
        <v>3</v>
      </c>
      <c r="K34" s="13">
        <f>SUM(C34:J34)</f>
        <v>156</v>
      </c>
    </row>
    <row r="35" spans="1:11" x14ac:dyDescent="0.2">
      <c r="A35" s="72" t="s">
        <v>681</v>
      </c>
      <c r="B35" s="66" t="s">
        <v>94</v>
      </c>
      <c r="C35" s="65">
        <v>7</v>
      </c>
      <c r="D35" s="65">
        <v>1</v>
      </c>
      <c r="E35" s="65"/>
      <c r="F35" s="65"/>
      <c r="G35" s="65">
        <v>11</v>
      </c>
      <c r="H35" s="65"/>
      <c r="I35" s="65">
        <v>9</v>
      </c>
      <c r="J35" s="65"/>
      <c r="K35" s="13">
        <f>SUM(C35:J35)</f>
        <v>28</v>
      </c>
    </row>
    <row r="36" spans="1:11" s="4" customFormat="1" x14ac:dyDescent="0.2">
      <c r="A36" s="85" t="s">
        <v>661</v>
      </c>
      <c r="B36" s="27"/>
      <c r="C36" s="609"/>
      <c r="D36" s="610"/>
      <c r="E36" s="610"/>
      <c r="F36" s="610"/>
      <c r="G36" s="610"/>
      <c r="H36" s="610"/>
      <c r="I36" s="610"/>
      <c r="J36" s="610"/>
      <c r="K36" s="611"/>
    </row>
    <row r="37" spans="1:11" s="2" customFormat="1" x14ac:dyDescent="0.2">
      <c r="A37" s="95" t="s">
        <v>523</v>
      </c>
      <c r="B37" s="139" t="s">
        <v>522</v>
      </c>
      <c r="C37" s="48"/>
      <c r="D37" s="49"/>
      <c r="E37" s="49"/>
      <c r="F37" s="49"/>
      <c r="G37" s="49"/>
      <c r="H37" s="49"/>
      <c r="I37" s="49"/>
      <c r="J37" s="49"/>
      <c r="K37" s="50"/>
    </row>
    <row r="38" spans="1:11" x14ac:dyDescent="0.2">
      <c r="A38" s="72" t="s">
        <v>537</v>
      </c>
      <c r="B38" s="7" t="s">
        <v>524</v>
      </c>
      <c r="C38" s="8"/>
      <c r="D38" s="8"/>
      <c r="E38" s="8"/>
      <c r="F38" s="8"/>
      <c r="G38" s="8"/>
      <c r="H38" s="8"/>
      <c r="I38" s="8"/>
      <c r="J38" s="52"/>
      <c r="K38" s="13">
        <f t="shared" ref="K38:K48" si="4">SUM(C38:J38)</f>
        <v>0</v>
      </c>
    </row>
    <row r="39" spans="1:11" x14ac:dyDescent="0.2">
      <c r="A39" s="72" t="s">
        <v>538</v>
      </c>
      <c r="B39" s="7" t="s">
        <v>525</v>
      </c>
      <c r="C39" s="8"/>
      <c r="D39" s="8"/>
      <c r="E39" s="8"/>
      <c r="F39" s="8"/>
      <c r="G39" s="8"/>
      <c r="H39" s="8"/>
      <c r="I39" s="8"/>
      <c r="J39" s="52"/>
      <c r="K39" s="13">
        <f t="shared" si="4"/>
        <v>0</v>
      </c>
    </row>
    <row r="40" spans="1:11" x14ac:dyDescent="0.2">
      <c r="A40" s="72" t="s">
        <v>539</v>
      </c>
      <c r="B40" s="7" t="s">
        <v>526</v>
      </c>
      <c r="C40" s="8"/>
      <c r="D40" s="8"/>
      <c r="E40" s="8"/>
      <c r="F40" s="8"/>
      <c r="G40" s="8"/>
      <c r="H40" s="8"/>
      <c r="I40" s="8"/>
      <c r="J40" s="52"/>
      <c r="K40" s="13">
        <f t="shared" si="4"/>
        <v>0</v>
      </c>
    </row>
    <row r="41" spans="1:11" x14ac:dyDescent="0.2">
      <c r="A41" s="72" t="s">
        <v>540</v>
      </c>
      <c r="B41" s="7" t="s">
        <v>527</v>
      </c>
      <c r="C41" s="8"/>
      <c r="D41" s="8"/>
      <c r="E41" s="8"/>
      <c r="F41" s="8"/>
      <c r="G41" s="8"/>
      <c r="H41" s="8"/>
      <c r="I41" s="8"/>
      <c r="J41" s="52"/>
      <c r="K41" s="13">
        <f t="shared" si="4"/>
        <v>0</v>
      </c>
    </row>
    <row r="42" spans="1:11" x14ac:dyDescent="0.2">
      <c r="A42" s="72" t="s">
        <v>541</v>
      </c>
      <c r="B42" s="7" t="s">
        <v>528</v>
      </c>
      <c r="C42" s="8">
        <v>293</v>
      </c>
      <c r="D42" s="8">
        <v>13</v>
      </c>
      <c r="E42" s="8"/>
      <c r="F42" s="8"/>
      <c r="G42" s="8">
        <v>194</v>
      </c>
      <c r="H42" s="8">
        <v>29</v>
      </c>
      <c r="I42" s="8">
        <v>14</v>
      </c>
      <c r="J42" s="52">
        <v>26</v>
      </c>
      <c r="K42" s="13">
        <f t="shared" si="4"/>
        <v>569</v>
      </c>
    </row>
    <row r="43" spans="1:11" x14ac:dyDescent="0.2">
      <c r="A43" s="72" t="s">
        <v>542</v>
      </c>
      <c r="B43" s="7" t="s">
        <v>529</v>
      </c>
      <c r="C43" s="8"/>
      <c r="D43" s="8"/>
      <c r="E43" s="8"/>
      <c r="F43" s="8"/>
      <c r="G43" s="8"/>
      <c r="H43" s="8"/>
      <c r="I43" s="8"/>
      <c r="J43" s="52"/>
      <c r="K43" s="13">
        <f t="shared" si="4"/>
        <v>0</v>
      </c>
    </row>
    <row r="44" spans="1:11" x14ac:dyDescent="0.2">
      <c r="A44" s="72" t="s">
        <v>536</v>
      </c>
      <c r="B44" s="7" t="s">
        <v>530</v>
      </c>
      <c r="C44" s="8">
        <v>51</v>
      </c>
      <c r="D44" s="8">
        <v>3</v>
      </c>
      <c r="E44" s="8"/>
      <c r="F44" s="8"/>
      <c r="G44" s="8">
        <v>50</v>
      </c>
      <c r="H44" s="8"/>
      <c r="I44" s="8"/>
      <c r="J44" s="52"/>
      <c r="K44" s="13">
        <f t="shared" si="4"/>
        <v>104</v>
      </c>
    </row>
    <row r="45" spans="1:11" x14ac:dyDescent="0.2">
      <c r="A45" s="72" t="s">
        <v>543</v>
      </c>
      <c r="B45" s="7" t="s">
        <v>531</v>
      </c>
      <c r="C45" s="8">
        <v>17</v>
      </c>
      <c r="D45" s="8"/>
      <c r="E45" s="8"/>
      <c r="F45" s="8"/>
      <c r="G45" s="8"/>
      <c r="H45" s="8"/>
      <c r="I45" s="8"/>
      <c r="J45" s="52"/>
      <c r="K45" s="13">
        <f t="shared" si="4"/>
        <v>17</v>
      </c>
    </row>
    <row r="46" spans="1:11" x14ac:dyDescent="0.2">
      <c r="A46" s="72" t="s">
        <v>544</v>
      </c>
      <c r="B46" s="7" t="s">
        <v>532</v>
      </c>
      <c r="C46" s="8"/>
      <c r="D46" s="8"/>
      <c r="E46" s="8"/>
      <c r="F46" s="8"/>
      <c r="G46" s="8"/>
      <c r="H46" s="8"/>
      <c r="I46" s="8"/>
      <c r="J46" s="52"/>
      <c r="K46" s="13">
        <f t="shared" si="4"/>
        <v>0</v>
      </c>
    </row>
    <row r="47" spans="1:11" x14ac:dyDescent="0.2">
      <c r="A47" s="72" t="s">
        <v>545</v>
      </c>
      <c r="B47" s="7" t="s">
        <v>533</v>
      </c>
      <c r="C47" s="8"/>
      <c r="D47" s="8"/>
      <c r="E47" s="8"/>
      <c r="F47" s="8"/>
      <c r="G47" s="8"/>
      <c r="H47" s="8"/>
      <c r="I47" s="8"/>
      <c r="J47" s="52"/>
      <c r="K47" s="17">
        <f t="shared" si="4"/>
        <v>0</v>
      </c>
    </row>
    <row r="48" spans="1:11" x14ac:dyDescent="0.2">
      <c r="A48" s="72" t="s">
        <v>535</v>
      </c>
      <c r="B48" s="7" t="s">
        <v>534</v>
      </c>
      <c r="C48" s="8"/>
      <c r="D48" s="8"/>
      <c r="E48" s="8"/>
      <c r="F48" s="8"/>
      <c r="G48" s="8"/>
      <c r="H48" s="8"/>
      <c r="I48" s="8"/>
      <c r="J48" s="52"/>
      <c r="K48" s="17">
        <f t="shared" si="4"/>
        <v>0</v>
      </c>
    </row>
    <row r="49" spans="1:11" x14ac:dyDescent="0.2">
      <c r="A49" s="98" t="s">
        <v>662</v>
      </c>
      <c r="B49" s="160" t="s">
        <v>94</v>
      </c>
      <c r="C49" s="9">
        <f t="shared" ref="C49:K49" si="5">SUM(C38:C48)</f>
        <v>361</v>
      </c>
      <c r="D49" s="9">
        <f t="shared" si="5"/>
        <v>16</v>
      </c>
      <c r="E49" s="9">
        <f t="shared" si="5"/>
        <v>0</v>
      </c>
      <c r="F49" s="9">
        <f t="shared" si="5"/>
        <v>0</v>
      </c>
      <c r="G49" s="9">
        <f t="shared" si="5"/>
        <v>244</v>
      </c>
      <c r="H49" s="9">
        <f t="shared" si="5"/>
        <v>29</v>
      </c>
      <c r="I49" s="9">
        <f t="shared" si="5"/>
        <v>14</v>
      </c>
      <c r="J49" s="9">
        <f t="shared" si="5"/>
        <v>26</v>
      </c>
      <c r="K49" s="17">
        <f t="shared" si="5"/>
        <v>690</v>
      </c>
    </row>
    <row r="50" spans="1:11" x14ac:dyDescent="0.2">
      <c r="A50" s="72" t="s">
        <v>682</v>
      </c>
      <c r="B50" s="66" t="s">
        <v>94</v>
      </c>
      <c r="C50" s="65">
        <v>202</v>
      </c>
      <c r="D50" s="65">
        <v>7</v>
      </c>
      <c r="E50" s="65"/>
      <c r="F50" s="65"/>
      <c r="G50" s="65">
        <v>140</v>
      </c>
      <c r="H50" s="65">
        <v>18</v>
      </c>
      <c r="I50" s="65">
        <v>6</v>
      </c>
      <c r="J50" s="65">
        <v>10</v>
      </c>
      <c r="K50" s="13">
        <f>SUM(C50:J50)</f>
        <v>383</v>
      </c>
    </row>
    <row r="51" spans="1:11" x14ac:dyDescent="0.2">
      <c r="A51" s="72" t="s">
        <v>683</v>
      </c>
      <c r="B51" s="66" t="s">
        <v>94</v>
      </c>
      <c r="C51" s="65">
        <v>93</v>
      </c>
      <c r="D51" s="65">
        <v>3</v>
      </c>
      <c r="E51" s="65"/>
      <c r="F51" s="65"/>
      <c r="G51" s="65">
        <v>94</v>
      </c>
      <c r="H51" s="65">
        <v>7</v>
      </c>
      <c r="I51" s="65">
        <v>6</v>
      </c>
      <c r="J51" s="65">
        <v>25</v>
      </c>
      <c r="K51" s="13">
        <f>SUM(C51:J51)</f>
        <v>228</v>
      </c>
    </row>
    <row r="52" spans="1:11" s="4" customFormat="1" x14ac:dyDescent="0.2">
      <c r="A52" s="85" t="s">
        <v>663</v>
      </c>
      <c r="B52" s="27"/>
      <c r="C52" s="609"/>
      <c r="D52" s="610"/>
      <c r="E52" s="610"/>
      <c r="F52" s="610"/>
      <c r="G52" s="610"/>
      <c r="H52" s="610"/>
      <c r="I52" s="610"/>
      <c r="J52" s="610"/>
      <c r="K52" s="611"/>
    </row>
    <row r="53" spans="1:11" s="2" customFormat="1" x14ac:dyDescent="0.2">
      <c r="A53" s="95" t="s">
        <v>523</v>
      </c>
      <c r="B53" s="139" t="s">
        <v>522</v>
      </c>
      <c r="C53" s="48"/>
      <c r="D53" s="49"/>
      <c r="E53" s="49"/>
      <c r="F53" s="49"/>
      <c r="G53" s="49"/>
      <c r="H53" s="49"/>
      <c r="I53" s="49"/>
      <c r="J53" s="49"/>
      <c r="K53" s="50"/>
    </row>
    <row r="54" spans="1:11" x14ac:dyDescent="0.2">
      <c r="A54" s="72" t="s">
        <v>537</v>
      </c>
      <c r="B54" s="7" t="s">
        <v>524</v>
      </c>
      <c r="C54" s="8"/>
      <c r="D54" s="8"/>
      <c r="E54" s="8"/>
      <c r="F54" s="8"/>
      <c r="G54" s="8"/>
      <c r="H54" s="8"/>
      <c r="I54" s="8"/>
      <c r="J54" s="52"/>
      <c r="K54" s="13">
        <f t="shared" ref="K54:K64" si="6">SUM(C54:J54)</f>
        <v>0</v>
      </c>
    </row>
    <row r="55" spans="1:11" x14ac:dyDescent="0.2">
      <c r="A55" s="72" t="s">
        <v>538</v>
      </c>
      <c r="B55" s="7" t="s">
        <v>525</v>
      </c>
      <c r="C55" s="8"/>
      <c r="D55" s="8"/>
      <c r="E55" s="8"/>
      <c r="F55" s="8"/>
      <c r="G55" s="8"/>
      <c r="H55" s="8"/>
      <c r="I55" s="8"/>
      <c r="J55" s="52"/>
      <c r="K55" s="13">
        <f t="shared" si="6"/>
        <v>0</v>
      </c>
    </row>
    <row r="56" spans="1:11" x14ac:dyDescent="0.2">
      <c r="A56" s="72" t="s">
        <v>539</v>
      </c>
      <c r="B56" s="7" t="s">
        <v>526</v>
      </c>
      <c r="C56" s="8"/>
      <c r="D56" s="8"/>
      <c r="E56" s="8"/>
      <c r="F56" s="8"/>
      <c r="G56" s="8"/>
      <c r="H56" s="8"/>
      <c r="I56" s="8"/>
      <c r="J56" s="52"/>
      <c r="K56" s="13">
        <f t="shared" si="6"/>
        <v>0</v>
      </c>
    </row>
    <row r="57" spans="1:11" x14ac:dyDescent="0.2">
      <c r="A57" s="72" t="s">
        <v>540</v>
      </c>
      <c r="B57" s="7" t="s">
        <v>527</v>
      </c>
      <c r="C57" s="8"/>
      <c r="D57" s="8"/>
      <c r="E57" s="8"/>
      <c r="F57" s="8"/>
      <c r="G57" s="8"/>
      <c r="H57" s="8"/>
      <c r="I57" s="8"/>
      <c r="J57" s="52"/>
      <c r="K57" s="13">
        <f t="shared" si="6"/>
        <v>0</v>
      </c>
    </row>
    <row r="58" spans="1:11" x14ac:dyDescent="0.2">
      <c r="A58" s="72" t="s">
        <v>541</v>
      </c>
      <c r="B58" s="7" t="s">
        <v>528</v>
      </c>
      <c r="C58" s="8"/>
      <c r="D58" s="8"/>
      <c r="E58" s="8"/>
      <c r="F58" s="8"/>
      <c r="G58" s="8"/>
      <c r="H58" s="8"/>
      <c r="I58" s="8"/>
      <c r="J58" s="52"/>
      <c r="K58" s="13">
        <f t="shared" si="6"/>
        <v>0</v>
      </c>
    </row>
    <row r="59" spans="1:11" x14ac:dyDescent="0.2">
      <c r="A59" s="72" t="s">
        <v>542</v>
      </c>
      <c r="B59" s="7" t="s">
        <v>529</v>
      </c>
      <c r="C59" s="8"/>
      <c r="D59" s="8"/>
      <c r="E59" s="8"/>
      <c r="F59" s="8"/>
      <c r="G59" s="8"/>
      <c r="H59" s="8"/>
      <c r="I59" s="8"/>
      <c r="J59" s="52"/>
      <c r="K59" s="13">
        <f t="shared" si="6"/>
        <v>0</v>
      </c>
    </row>
    <row r="60" spans="1:11" x14ac:dyDescent="0.2">
      <c r="A60" s="72" t="s">
        <v>536</v>
      </c>
      <c r="B60" s="7" t="s">
        <v>530</v>
      </c>
      <c r="C60" s="8"/>
      <c r="D60" s="8"/>
      <c r="E60" s="8"/>
      <c r="F60" s="8"/>
      <c r="G60" s="8"/>
      <c r="H60" s="8"/>
      <c r="I60" s="8"/>
      <c r="J60" s="52"/>
      <c r="K60" s="13">
        <f t="shared" si="6"/>
        <v>0</v>
      </c>
    </row>
    <row r="61" spans="1:11" x14ac:dyDescent="0.2">
      <c r="A61" s="72" t="s">
        <v>543</v>
      </c>
      <c r="B61" s="7" t="s">
        <v>531</v>
      </c>
      <c r="C61" s="8"/>
      <c r="D61" s="8"/>
      <c r="E61" s="8"/>
      <c r="F61" s="8"/>
      <c r="G61" s="8">
        <v>11</v>
      </c>
      <c r="H61" s="8"/>
      <c r="I61" s="8"/>
      <c r="J61" s="52"/>
      <c r="K61" s="13">
        <f t="shared" si="6"/>
        <v>11</v>
      </c>
    </row>
    <row r="62" spans="1:11" x14ac:dyDescent="0.2">
      <c r="A62" s="72" t="s">
        <v>544</v>
      </c>
      <c r="B62" s="7" t="s">
        <v>532</v>
      </c>
      <c r="C62" s="8">
        <v>71</v>
      </c>
      <c r="D62" s="8">
        <v>31</v>
      </c>
      <c r="E62" s="8"/>
      <c r="F62" s="8"/>
      <c r="G62" s="8">
        <v>28</v>
      </c>
      <c r="H62" s="8">
        <v>31</v>
      </c>
      <c r="I62" s="8">
        <v>9</v>
      </c>
      <c r="J62" s="52">
        <v>8</v>
      </c>
      <c r="K62" s="13">
        <f t="shared" si="6"/>
        <v>178</v>
      </c>
    </row>
    <row r="63" spans="1:11" x14ac:dyDescent="0.2">
      <c r="A63" s="72" t="s">
        <v>545</v>
      </c>
      <c r="B63" s="7" t="s">
        <v>533</v>
      </c>
      <c r="C63" s="8"/>
      <c r="D63" s="8"/>
      <c r="E63" s="8"/>
      <c r="F63" s="8"/>
      <c r="G63" s="8"/>
      <c r="H63" s="8"/>
      <c r="I63" s="8"/>
      <c r="J63" s="52"/>
      <c r="K63" s="17">
        <f t="shared" si="6"/>
        <v>0</v>
      </c>
    </row>
    <row r="64" spans="1:11" x14ac:dyDescent="0.2">
      <c r="A64" s="72" t="s">
        <v>535</v>
      </c>
      <c r="B64" s="7" t="s">
        <v>534</v>
      </c>
      <c r="C64" s="8"/>
      <c r="D64" s="8"/>
      <c r="E64" s="8"/>
      <c r="F64" s="8"/>
      <c r="G64" s="8"/>
      <c r="H64" s="8"/>
      <c r="I64" s="8"/>
      <c r="J64" s="52"/>
      <c r="K64" s="17">
        <f t="shared" si="6"/>
        <v>0</v>
      </c>
    </row>
    <row r="65" spans="1:11" x14ac:dyDescent="0.2">
      <c r="A65" s="98" t="s">
        <v>664</v>
      </c>
      <c r="B65" s="160" t="s">
        <v>94</v>
      </c>
      <c r="C65" s="9">
        <f t="shared" ref="C65:K65" si="7">SUM(C54:C64)</f>
        <v>71</v>
      </c>
      <c r="D65" s="9">
        <f t="shared" si="7"/>
        <v>31</v>
      </c>
      <c r="E65" s="9">
        <f t="shared" si="7"/>
        <v>0</v>
      </c>
      <c r="F65" s="9">
        <f t="shared" si="7"/>
        <v>0</v>
      </c>
      <c r="G65" s="9">
        <f t="shared" si="7"/>
        <v>39</v>
      </c>
      <c r="H65" s="9">
        <f t="shared" si="7"/>
        <v>31</v>
      </c>
      <c r="I65" s="9">
        <f t="shared" si="7"/>
        <v>9</v>
      </c>
      <c r="J65" s="9">
        <f t="shared" si="7"/>
        <v>8</v>
      </c>
      <c r="K65" s="17">
        <f t="shared" si="7"/>
        <v>189</v>
      </c>
    </row>
    <row r="66" spans="1:11" x14ac:dyDescent="0.2">
      <c r="A66" s="72" t="s">
        <v>684</v>
      </c>
      <c r="B66" s="66" t="s">
        <v>94</v>
      </c>
      <c r="C66" s="65">
        <v>55</v>
      </c>
      <c r="D66" s="65">
        <v>15</v>
      </c>
      <c r="E66" s="65"/>
      <c r="F66" s="65"/>
      <c r="G66" s="65">
        <v>28</v>
      </c>
      <c r="H66" s="65">
        <v>17</v>
      </c>
      <c r="I66" s="65">
        <v>5</v>
      </c>
      <c r="J66" s="65">
        <v>2</v>
      </c>
      <c r="K66" s="13">
        <f>SUM(C66:J66)</f>
        <v>122</v>
      </c>
    </row>
    <row r="67" spans="1:11" x14ac:dyDescent="0.2">
      <c r="A67" s="72" t="s">
        <v>685</v>
      </c>
      <c r="B67" s="66" t="s">
        <v>94</v>
      </c>
      <c r="C67" s="65">
        <v>15</v>
      </c>
      <c r="D67" s="65">
        <v>3</v>
      </c>
      <c r="E67" s="65"/>
      <c r="F67" s="65"/>
      <c r="G67" s="65">
        <v>13</v>
      </c>
      <c r="H67" s="65">
        <v>2</v>
      </c>
      <c r="I67" s="65">
        <v>2</v>
      </c>
      <c r="J67" s="65">
        <v>2</v>
      </c>
      <c r="K67" s="13">
        <f>SUM(C67:J67)</f>
        <v>37</v>
      </c>
    </row>
    <row r="68" spans="1:11" s="4" customFormat="1" x14ac:dyDescent="0.2">
      <c r="A68" s="85" t="s">
        <v>665</v>
      </c>
      <c r="B68" s="27"/>
      <c r="C68" s="609"/>
      <c r="D68" s="610"/>
      <c r="E68" s="610"/>
      <c r="F68" s="610"/>
      <c r="G68" s="610"/>
      <c r="H68" s="610"/>
      <c r="I68" s="610"/>
      <c r="J68" s="610"/>
      <c r="K68" s="611"/>
    </row>
    <row r="69" spans="1:11" s="2" customFormat="1" x14ac:dyDescent="0.2">
      <c r="A69" s="95" t="s">
        <v>523</v>
      </c>
      <c r="B69" s="139" t="s">
        <v>522</v>
      </c>
      <c r="C69" s="48"/>
      <c r="D69" s="49"/>
      <c r="E69" s="49"/>
      <c r="F69" s="49"/>
      <c r="G69" s="49"/>
      <c r="H69" s="49"/>
      <c r="I69" s="49"/>
      <c r="J69" s="49"/>
      <c r="K69" s="50"/>
    </row>
    <row r="70" spans="1:11" x14ac:dyDescent="0.2">
      <c r="A70" s="72" t="s">
        <v>537</v>
      </c>
      <c r="B70" s="7" t="s">
        <v>524</v>
      </c>
      <c r="C70" s="8"/>
      <c r="D70" s="8"/>
      <c r="E70" s="8"/>
      <c r="F70" s="8"/>
      <c r="G70" s="8"/>
      <c r="H70" s="8"/>
      <c r="I70" s="8"/>
      <c r="J70" s="52"/>
      <c r="K70" s="13">
        <f t="shared" ref="K70:K80" si="8">SUM(C70:J70)</f>
        <v>0</v>
      </c>
    </row>
    <row r="71" spans="1:11" x14ac:dyDescent="0.2">
      <c r="A71" s="72" t="s">
        <v>538</v>
      </c>
      <c r="B71" s="7" t="s">
        <v>525</v>
      </c>
      <c r="C71" s="8"/>
      <c r="D71" s="8"/>
      <c r="E71" s="8"/>
      <c r="F71" s="8"/>
      <c r="G71" s="8"/>
      <c r="H71" s="8"/>
      <c r="I71" s="8"/>
      <c r="J71" s="52"/>
      <c r="K71" s="13">
        <f t="shared" si="8"/>
        <v>0</v>
      </c>
    </row>
    <row r="72" spans="1:11" x14ac:dyDescent="0.2">
      <c r="A72" s="72" t="s">
        <v>539</v>
      </c>
      <c r="B72" s="7" t="s">
        <v>526</v>
      </c>
      <c r="C72" s="8"/>
      <c r="D72" s="8"/>
      <c r="E72" s="8"/>
      <c r="F72" s="8"/>
      <c r="G72" s="8"/>
      <c r="H72" s="8"/>
      <c r="I72" s="8"/>
      <c r="J72" s="52"/>
      <c r="K72" s="13">
        <f t="shared" si="8"/>
        <v>0</v>
      </c>
    </row>
    <row r="73" spans="1:11" x14ac:dyDescent="0.2">
      <c r="A73" s="72" t="s">
        <v>540</v>
      </c>
      <c r="B73" s="7" t="s">
        <v>527</v>
      </c>
      <c r="C73" s="8">
        <v>145</v>
      </c>
      <c r="D73" s="8"/>
      <c r="E73" s="8"/>
      <c r="F73" s="8"/>
      <c r="G73" s="8">
        <v>92</v>
      </c>
      <c r="H73" s="8"/>
      <c r="I73" s="8"/>
      <c r="J73" s="52"/>
      <c r="K73" s="13">
        <f t="shared" si="8"/>
        <v>237</v>
      </c>
    </row>
    <row r="74" spans="1:11" x14ac:dyDescent="0.2">
      <c r="A74" s="72" t="s">
        <v>541</v>
      </c>
      <c r="B74" s="7" t="s">
        <v>528</v>
      </c>
      <c r="C74" s="8"/>
      <c r="D74" s="8"/>
      <c r="E74" s="8"/>
      <c r="F74" s="8"/>
      <c r="G74" s="8"/>
      <c r="H74" s="8"/>
      <c r="I74" s="8"/>
      <c r="J74" s="52"/>
      <c r="K74" s="13">
        <f t="shared" si="8"/>
        <v>0</v>
      </c>
    </row>
    <row r="75" spans="1:11" x14ac:dyDescent="0.2">
      <c r="A75" s="72" t="s">
        <v>542</v>
      </c>
      <c r="B75" s="7" t="s">
        <v>529</v>
      </c>
      <c r="C75" s="8"/>
      <c r="D75" s="8"/>
      <c r="E75" s="8"/>
      <c r="F75" s="8"/>
      <c r="G75" s="8"/>
      <c r="H75" s="8"/>
      <c r="I75" s="8"/>
      <c r="J75" s="52"/>
      <c r="K75" s="13">
        <f t="shared" si="8"/>
        <v>0</v>
      </c>
    </row>
    <row r="76" spans="1:11" x14ac:dyDescent="0.2">
      <c r="A76" s="72" t="s">
        <v>536</v>
      </c>
      <c r="B76" s="415" t="s">
        <v>530</v>
      </c>
      <c r="C76" s="405"/>
      <c r="D76" s="405"/>
      <c r="E76" s="405"/>
      <c r="F76" s="405"/>
      <c r="G76" s="405"/>
      <c r="H76" s="405"/>
      <c r="I76" s="405"/>
      <c r="J76" s="406"/>
      <c r="K76" s="407">
        <f t="shared" si="8"/>
        <v>0</v>
      </c>
    </row>
    <row r="77" spans="1:11" x14ac:dyDescent="0.2">
      <c r="A77" s="72" t="s">
        <v>543</v>
      </c>
      <c r="B77" s="415" t="s">
        <v>531</v>
      </c>
      <c r="C77" s="405"/>
      <c r="D77" s="405"/>
      <c r="E77" s="405"/>
      <c r="F77" s="405"/>
      <c r="G77" s="405"/>
      <c r="H77" s="405"/>
      <c r="I77" s="405"/>
      <c r="J77" s="406"/>
      <c r="K77" s="407">
        <f t="shared" si="8"/>
        <v>0</v>
      </c>
    </row>
    <row r="78" spans="1:11" x14ac:dyDescent="0.2">
      <c r="A78" s="72" t="s">
        <v>544</v>
      </c>
      <c r="B78" s="415" t="s">
        <v>532</v>
      </c>
      <c r="C78" s="405"/>
      <c r="D78" s="405"/>
      <c r="E78" s="405"/>
      <c r="F78" s="405"/>
      <c r="G78" s="405"/>
      <c r="H78" s="405"/>
      <c r="I78" s="405"/>
      <c r="J78" s="406"/>
      <c r="K78" s="407">
        <f t="shared" si="8"/>
        <v>0</v>
      </c>
    </row>
    <row r="79" spans="1:11" x14ac:dyDescent="0.2">
      <c r="A79" s="72" t="s">
        <v>545</v>
      </c>
      <c r="B79" s="415" t="s">
        <v>533</v>
      </c>
      <c r="C79" s="405"/>
      <c r="D79" s="405"/>
      <c r="E79" s="405"/>
      <c r="F79" s="405"/>
      <c r="G79" s="405"/>
      <c r="H79" s="405"/>
      <c r="I79" s="405"/>
      <c r="J79" s="406"/>
      <c r="K79" s="416">
        <f t="shared" si="8"/>
        <v>0</v>
      </c>
    </row>
    <row r="80" spans="1:11" x14ac:dyDescent="0.2">
      <c r="A80" s="72" t="s">
        <v>535</v>
      </c>
      <c r="B80" s="415" t="s">
        <v>534</v>
      </c>
      <c r="C80" s="405"/>
      <c r="D80" s="405"/>
      <c r="E80" s="405"/>
      <c r="F80" s="405"/>
      <c r="G80" s="405"/>
      <c r="H80" s="405"/>
      <c r="I80" s="405"/>
      <c r="J80" s="406"/>
      <c r="K80" s="416">
        <f t="shared" si="8"/>
        <v>0</v>
      </c>
    </row>
    <row r="81" spans="1:11" x14ac:dyDescent="0.2">
      <c r="A81" s="98" t="s">
        <v>666</v>
      </c>
      <c r="B81" s="417" t="s">
        <v>94</v>
      </c>
      <c r="C81" s="402">
        <f t="shared" ref="C81:K81" si="9">SUM(C70:C80)</f>
        <v>145</v>
      </c>
      <c r="D81" s="402">
        <f t="shared" si="9"/>
        <v>0</v>
      </c>
      <c r="E81" s="402">
        <f t="shared" si="9"/>
        <v>0</v>
      </c>
      <c r="F81" s="402">
        <f t="shared" si="9"/>
        <v>0</v>
      </c>
      <c r="G81" s="402">
        <f t="shared" si="9"/>
        <v>92</v>
      </c>
      <c r="H81" s="402">
        <f t="shared" si="9"/>
        <v>0</v>
      </c>
      <c r="I81" s="402">
        <f t="shared" si="9"/>
        <v>0</v>
      </c>
      <c r="J81" s="402">
        <f t="shared" si="9"/>
        <v>0</v>
      </c>
      <c r="K81" s="416">
        <f t="shared" si="9"/>
        <v>237</v>
      </c>
    </row>
    <row r="82" spans="1:11" x14ac:dyDescent="0.2">
      <c r="A82" s="72" t="s">
        <v>686</v>
      </c>
      <c r="B82" s="411" t="s">
        <v>94</v>
      </c>
      <c r="C82" s="418">
        <v>111</v>
      </c>
      <c r="D82" s="418"/>
      <c r="E82" s="418"/>
      <c r="F82" s="418"/>
      <c r="G82" s="418">
        <v>67</v>
      </c>
      <c r="H82" s="418"/>
      <c r="I82" s="418"/>
      <c r="J82" s="418"/>
      <c r="K82" s="407">
        <f>SUM(C82:J82)</f>
        <v>178</v>
      </c>
    </row>
    <row r="83" spans="1:11" x14ac:dyDescent="0.2">
      <c r="A83" s="72" t="s">
        <v>687</v>
      </c>
      <c r="B83" s="411" t="s">
        <v>94</v>
      </c>
      <c r="C83" s="418">
        <v>17</v>
      </c>
      <c r="D83" s="418"/>
      <c r="E83" s="418"/>
      <c r="F83" s="418"/>
      <c r="G83" s="418">
        <v>17</v>
      </c>
      <c r="H83" s="418"/>
      <c r="I83" s="418"/>
      <c r="J83" s="418"/>
      <c r="K83" s="407">
        <f>SUM(C83:J83)</f>
        <v>34</v>
      </c>
    </row>
    <row r="84" spans="1:11" s="4" customFormat="1" x14ac:dyDescent="0.2">
      <c r="A84" s="85" t="s">
        <v>667</v>
      </c>
      <c r="B84" s="419"/>
      <c r="C84" s="695"/>
      <c r="D84" s="696"/>
      <c r="E84" s="696"/>
      <c r="F84" s="696"/>
      <c r="G84" s="696"/>
      <c r="H84" s="696"/>
      <c r="I84" s="696"/>
      <c r="J84" s="696"/>
      <c r="K84" s="697"/>
    </row>
    <row r="85" spans="1:11" s="2" customFormat="1" x14ac:dyDescent="0.2">
      <c r="A85" s="95" t="s">
        <v>523</v>
      </c>
      <c r="B85" s="420" t="s">
        <v>522</v>
      </c>
      <c r="C85" s="421"/>
      <c r="D85" s="422"/>
      <c r="E85" s="422"/>
      <c r="F85" s="422"/>
      <c r="G85" s="422"/>
      <c r="H85" s="422"/>
      <c r="I85" s="422"/>
      <c r="J85" s="422"/>
      <c r="K85" s="423"/>
    </row>
    <row r="86" spans="1:11" x14ac:dyDescent="0.2">
      <c r="A86" s="72" t="s">
        <v>537</v>
      </c>
      <c r="B86" s="415" t="s">
        <v>524</v>
      </c>
      <c r="C86" s="405"/>
      <c r="D86" s="405"/>
      <c r="E86" s="405"/>
      <c r="F86" s="405"/>
      <c r="G86" s="405"/>
      <c r="H86" s="405"/>
      <c r="I86" s="405"/>
      <c r="J86" s="406"/>
      <c r="K86" s="407">
        <f t="shared" ref="K86:K96" si="10">SUM(C86:J86)</f>
        <v>0</v>
      </c>
    </row>
    <row r="87" spans="1:11" x14ac:dyDescent="0.2">
      <c r="A87" s="72" t="s">
        <v>538</v>
      </c>
      <c r="B87" s="415" t="s">
        <v>525</v>
      </c>
      <c r="C87" s="405">
        <v>14</v>
      </c>
      <c r="D87" s="405">
        <v>51</v>
      </c>
      <c r="E87" s="405"/>
      <c r="F87" s="405"/>
      <c r="G87" s="405"/>
      <c r="H87" s="405"/>
      <c r="I87" s="405"/>
      <c r="J87" s="406"/>
      <c r="K87" s="407">
        <f t="shared" si="10"/>
        <v>65</v>
      </c>
    </row>
    <row r="88" spans="1:11" x14ac:dyDescent="0.2">
      <c r="A88" s="72" t="s">
        <v>539</v>
      </c>
      <c r="B88" s="415" t="s">
        <v>526</v>
      </c>
      <c r="C88" s="405"/>
      <c r="D88" s="405"/>
      <c r="E88" s="405"/>
      <c r="F88" s="405"/>
      <c r="G88" s="405"/>
      <c r="H88" s="405"/>
      <c r="I88" s="405"/>
      <c r="J88" s="406"/>
      <c r="K88" s="407">
        <f t="shared" si="10"/>
        <v>0</v>
      </c>
    </row>
    <row r="89" spans="1:11" x14ac:dyDescent="0.2">
      <c r="A89" s="72" t="s">
        <v>540</v>
      </c>
      <c r="B89" s="415" t="s">
        <v>527</v>
      </c>
      <c r="C89" s="405"/>
      <c r="D89" s="405"/>
      <c r="E89" s="405"/>
      <c r="F89" s="405"/>
      <c r="G89" s="405"/>
      <c r="H89" s="405"/>
      <c r="I89" s="405"/>
      <c r="J89" s="406"/>
      <c r="K89" s="407">
        <f t="shared" si="10"/>
        <v>0</v>
      </c>
    </row>
    <row r="90" spans="1:11" x14ac:dyDescent="0.2">
      <c r="A90" s="72" t="s">
        <v>541</v>
      </c>
      <c r="B90" s="415" t="s">
        <v>528</v>
      </c>
      <c r="C90" s="405"/>
      <c r="D90" s="405"/>
      <c r="E90" s="405"/>
      <c r="F90" s="405"/>
      <c r="G90" s="405"/>
      <c r="H90" s="405"/>
      <c r="I90" s="405"/>
      <c r="J90" s="406"/>
      <c r="K90" s="407">
        <f t="shared" si="10"/>
        <v>0</v>
      </c>
    </row>
    <row r="91" spans="1:11" x14ac:dyDescent="0.2">
      <c r="A91" s="72" t="s">
        <v>542</v>
      </c>
      <c r="B91" s="415" t="s">
        <v>529</v>
      </c>
      <c r="C91" s="405"/>
      <c r="D91" s="405"/>
      <c r="E91" s="405"/>
      <c r="F91" s="405"/>
      <c r="G91" s="405"/>
      <c r="H91" s="405"/>
      <c r="I91" s="405"/>
      <c r="J91" s="406"/>
      <c r="K91" s="407">
        <f t="shared" si="10"/>
        <v>0</v>
      </c>
    </row>
    <row r="92" spans="1:11" x14ac:dyDescent="0.2">
      <c r="A92" s="72" t="s">
        <v>536</v>
      </c>
      <c r="B92" s="415" t="s">
        <v>530</v>
      </c>
      <c r="C92" s="405"/>
      <c r="D92" s="405"/>
      <c r="E92" s="405"/>
      <c r="F92" s="405"/>
      <c r="G92" s="405"/>
      <c r="H92" s="405"/>
      <c r="I92" s="405"/>
      <c r="J92" s="406"/>
      <c r="K92" s="407">
        <f t="shared" si="10"/>
        <v>0</v>
      </c>
    </row>
    <row r="93" spans="1:11" x14ac:dyDescent="0.2">
      <c r="A93" s="72" t="s">
        <v>543</v>
      </c>
      <c r="B93" s="415" t="s">
        <v>531</v>
      </c>
      <c r="C93" s="405"/>
      <c r="D93" s="405"/>
      <c r="E93" s="405"/>
      <c r="F93" s="405"/>
      <c r="G93" s="405"/>
      <c r="H93" s="405">
        <v>1</v>
      </c>
      <c r="I93" s="405"/>
      <c r="J93" s="406"/>
      <c r="K93" s="407">
        <f t="shared" si="10"/>
        <v>1</v>
      </c>
    </row>
    <row r="94" spans="1:11" x14ac:dyDescent="0.2">
      <c r="A94" s="72" t="s">
        <v>544</v>
      </c>
      <c r="B94" s="415" t="s">
        <v>532</v>
      </c>
      <c r="C94" s="405"/>
      <c r="D94" s="405"/>
      <c r="E94" s="405"/>
      <c r="F94" s="405"/>
      <c r="G94" s="405"/>
      <c r="H94" s="405"/>
      <c r="I94" s="405"/>
      <c r="J94" s="406"/>
      <c r="K94" s="407">
        <f t="shared" si="10"/>
        <v>0</v>
      </c>
    </row>
    <row r="95" spans="1:11" x14ac:dyDescent="0.2">
      <c r="A95" s="72" t="s">
        <v>545</v>
      </c>
      <c r="B95" s="415" t="s">
        <v>533</v>
      </c>
      <c r="C95" s="405"/>
      <c r="D95" s="405"/>
      <c r="E95" s="405"/>
      <c r="F95" s="405"/>
      <c r="G95" s="405"/>
      <c r="H95" s="405"/>
      <c r="I95" s="405"/>
      <c r="J95" s="406"/>
      <c r="K95" s="416">
        <f t="shared" si="10"/>
        <v>0</v>
      </c>
    </row>
    <row r="96" spans="1:11" x14ac:dyDescent="0.2">
      <c r="A96" s="72" t="s">
        <v>535</v>
      </c>
      <c r="B96" s="415" t="s">
        <v>534</v>
      </c>
      <c r="C96" s="405"/>
      <c r="D96" s="405"/>
      <c r="E96" s="405"/>
      <c r="F96" s="405"/>
      <c r="G96" s="405"/>
      <c r="H96" s="405"/>
      <c r="I96" s="405"/>
      <c r="J96" s="406"/>
      <c r="K96" s="416">
        <f t="shared" si="10"/>
        <v>0</v>
      </c>
    </row>
    <row r="97" spans="1:11" x14ac:dyDescent="0.2">
      <c r="A97" s="98" t="s">
        <v>668</v>
      </c>
      <c r="B97" s="417" t="s">
        <v>94</v>
      </c>
      <c r="C97" s="402">
        <f t="shared" ref="C97:K97" si="11">SUM(C86:C96)</f>
        <v>14</v>
      </c>
      <c r="D97" s="402">
        <f t="shared" si="11"/>
        <v>51</v>
      </c>
      <c r="E97" s="402">
        <f t="shared" si="11"/>
        <v>0</v>
      </c>
      <c r="F97" s="402">
        <f t="shared" si="11"/>
        <v>0</v>
      </c>
      <c r="G97" s="402">
        <f t="shared" si="11"/>
        <v>0</v>
      </c>
      <c r="H97" s="402">
        <f t="shared" si="11"/>
        <v>1</v>
      </c>
      <c r="I97" s="402">
        <f t="shared" si="11"/>
        <v>0</v>
      </c>
      <c r="J97" s="402">
        <f t="shared" si="11"/>
        <v>0</v>
      </c>
      <c r="K97" s="416">
        <f t="shared" si="11"/>
        <v>66</v>
      </c>
    </row>
    <row r="98" spans="1:11" x14ac:dyDescent="0.2">
      <c r="A98" s="72" t="s">
        <v>688</v>
      </c>
      <c r="B98" s="411" t="s">
        <v>94</v>
      </c>
      <c r="C98" s="418">
        <v>13</v>
      </c>
      <c r="D98" s="418">
        <v>40</v>
      </c>
      <c r="E98" s="418"/>
      <c r="F98" s="418"/>
      <c r="G98" s="418"/>
      <c r="H98" s="418"/>
      <c r="I98" s="418"/>
      <c r="J98" s="418"/>
      <c r="K98" s="407">
        <f>SUM(C98:J98)</f>
        <v>53</v>
      </c>
    </row>
    <row r="99" spans="1:11" x14ac:dyDescent="0.2">
      <c r="A99" s="72" t="s">
        <v>689</v>
      </c>
      <c r="B99" s="411" t="s">
        <v>94</v>
      </c>
      <c r="C99" s="418"/>
      <c r="D99" s="418"/>
      <c r="E99" s="418"/>
      <c r="F99" s="418"/>
      <c r="G99" s="418"/>
      <c r="H99" s="418"/>
      <c r="I99" s="418"/>
      <c r="J99" s="418"/>
      <c r="K99" s="407">
        <f>SUM(C99:J99)</f>
        <v>0</v>
      </c>
    </row>
    <row r="100" spans="1:11" x14ac:dyDescent="0.2">
      <c r="A100" s="74" t="s">
        <v>656</v>
      </c>
      <c r="B100" s="424"/>
      <c r="C100" s="695"/>
      <c r="D100" s="696"/>
      <c r="E100" s="696"/>
      <c r="F100" s="696"/>
      <c r="G100" s="696"/>
      <c r="H100" s="696"/>
      <c r="I100" s="696"/>
      <c r="J100" s="696"/>
      <c r="K100" s="697"/>
    </row>
    <row r="101" spans="1:11" x14ac:dyDescent="0.2">
      <c r="A101" s="95" t="s">
        <v>523</v>
      </c>
      <c r="B101" s="420" t="s">
        <v>522</v>
      </c>
      <c r="C101" s="698"/>
      <c r="D101" s="699"/>
      <c r="E101" s="699"/>
      <c r="F101" s="699"/>
      <c r="G101" s="699"/>
      <c r="H101" s="699"/>
      <c r="I101" s="699"/>
      <c r="J101" s="699"/>
      <c r="K101" s="700"/>
    </row>
    <row r="102" spans="1:11" x14ac:dyDescent="0.2">
      <c r="A102" s="72" t="s">
        <v>537</v>
      </c>
      <c r="B102" s="415" t="s">
        <v>524</v>
      </c>
      <c r="C102" s="405">
        <f t="shared" ref="C102:J112" si="12">SUM(C86,C70,C54,C38,C22,C6)</f>
        <v>0</v>
      </c>
      <c r="D102" s="405">
        <f t="shared" si="12"/>
        <v>0</v>
      </c>
      <c r="E102" s="405">
        <f t="shared" si="12"/>
        <v>0</v>
      </c>
      <c r="F102" s="405">
        <f t="shared" si="12"/>
        <v>0</v>
      </c>
      <c r="G102" s="405">
        <f t="shared" si="12"/>
        <v>0</v>
      </c>
      <c r="H102" s="405">
        <f t="shared" si="12"/>
        <v>0</v>
      </c>
      <c r="I102" s="405">
        <f t="shared" si="12"/>
        <v>0</v>
      </c>
      <c r="J102" s="405">
        <f t="shared" si="12"/>
        <v>0</v>
      </c>
      <c r="K102" s="407">
        <f t="shared" ref="K102:K112" si="13">SUM(C102:J102)</f>
        <v>0</v>
      </c>
    </row>
    <row r="103" spans="1:11" x14ac:dyDescent="0.2">
      <c r="A103" s="72" t="s">
        <v>538</v>
      </c>
      <c r="B103" s="415" t="s">
        <v>525</v>
      </c>
      <c r="C103" s="405">
        <f t="shared" si="12"/>
        <v>14</v>
      </c>
      <c r="D103" s="405">
        <f t="shared" si="12"/>
        <v>51</v>
      </c>
      <c r="E103" s="405">
        <f t="shared" si="12"/>
        <v>0</v>
      </c>
      <c r="F103" s="405">
        <f t="shared" si="12"/>
        <v>0</v>
      </c>
      <c r="G103" s="405">
        <f t="shared" si="12"/>
        <v>0</v>
      </c>
      <c r="H103" s="405">
        <f t="shared" si="12"/>
        <v>0</v>
      </c>
      <c r="I103" s="405">
        <f t="shared" si="12"/>
        <v>0</v>
      </c>
      <c r="J103" s="405">
        <f t="shared" si="12"/>
        <v>0</v>
      </c>
      <c r="K103" s="407">
        <f t="shared" si="13"/>
        <v>65</v>
      </c>
    </row>
    <row r="104" spans="1:11" x14ac:dyDescent="0.2">
      <c r="A104" s="72" t="s">
        <v>539</v>
      </c>
      <c r="B104" s="415" t="s">
        <v>526</v>
      </c>
      <c r="C104" s="405">
        <f t="shared" si="12"/>
        <v>19</v>
      </c>
      <c r="D104" s="405">
        <f t="shared" si="12"/>
        <v>0</v>
      </c>
      <c r="E104" s="405">
        <f t="shared" si="12"/>
        <v>0</v>
      </c>
      <c r="F104" s="405">
        <f t="shared" si="12"/>
        <v>0</v>
      </c>
      <c r="G104" s="405">
        <f t="shared" si="12"/>
        <v>18</v>
      </c>
      <c r="H104" s="405">
        <f t="shared" si="12"/>
        <v>0</v>
      </c>
      <c r="I104" s="405">
        <f t="shared" si="12"/>
        <v>0</v>
      </c>
      <c r="J104" s="405">
        <f t="shared" si="12"/>
        <v>0</v>
      </c>
      <c r="K104" s="407">
        <f t="shared" si="13"/>
        <v>37</v>
      </c>
    </row>
    <row r="105" spans="1:11" x14ac:dyDescent="0.2">
      <c r="A105" s="72" t="s">
        <v>540</v>
      </c>
      <c r="B105" s="415" t="s">
        <v>527</v>
      </c>
      <c r="C105" s="405">
        <f t="shared" si="12"/>
        <v>145</v>
      </c>
      <c r="D105" s="405">
        <f t="shared" si="12"/>
        <v>0</v>
      </c>
      <c r="E105" s="405">
        <f t="shared" si="12"/>
        <v>0</v>
      </c>
      <c r="F105" s="405">
        <f t="shared" si="12"/>
        <v>0</v>
      </c>
      <c r="G105" s="405">
        <f t="shared" si="12"/>
        <v>92</v>
      </c>
      <c r="H105" s="405">
        <f t="shared" si="12"/>
        <v>0</v>
      </c>
      <c r="I105" s="405">
        <f t="shared" si="12"/>
        <v>0</v>
      </c>
      <c r="J105" s="405">
        <f t="shared" si="12"/>
        <v>0</v>
      </c>
      <c r="K105" s="407">
        <f t="shared" si="13"/>
        <v>237</v>
      </c>
    </row>
    <row r="106" spans="1:11" x14ac:dyDescent="0.2">
      <c r="A106" s="72" t="s">
        <v>541</v>
      </c>
      <c r="B106" s="415" t="s">
        <v>528</v>
      </c>
      <c r="C106" s="405">
        <f t="shared" si="12"/>
        <v>293</v>
      </c>
      <c r="D106" s="405">
        <f t="shared" si="12"/>
        <v>13</v>
      </c>
      <c r="E106" s="405">
        <f t="shared" si="12"/>
        <v>0</v>
      </c>
      <c r="F106" s="405">
        <f t="shared" si="12"/>
        <v>0</v>
      </c>
      <c r="G106" s="405">
        <f t="shared" si="12"/>
        <v>194</v>
      </c>
      <c r="H106" s="405">
        <f t="shared" si="12"/>
        <v>29</v>
      </c>
      <c r="I106" s="405">
        <f t="shared" si="12"/>
        <v>19</v>
      </c>
      <c r="J106" s="405">
        <f t="shared" si="12"/>
        <v>27</v>
      </c>
      <c r="K106" s="407">
        <f t="shared" si="13"/>
        <v>575</v>
      </c>
    </row>
    <row r="107" spans="1:11" x14ac:dyDescent="0.2">
      <c r="A107" s="72" t="s">
        <v>542</v>
      </c>
      <c r="B107" s="415" t="s">
        <v>529</v>
      </c>
      <c r="C107" s="405">
        <f t="shared" si="12"/>
        <v>70</v>
      </c>
      <c r="D107" s="405">
        <f t="shared" si="12"/>
        <v>0</v>
      </c>
      <c r="E107" s="405">
        <f t="shared" si="12"/>
        <v>0</v>
      </c>
      <c r="F107" s="405">
        <f t="shared" si="12"/>
        <v>0</v>
      </c>
      <c r="G107" s="405">
        <f t="shared" si="12"/>
        <v>23</v>
      </c>
      <c r="H107" s="405">
        <f t="shared" si="12"/>
        <v>0</v>
      </c>
      <c r="I107" s="405">
        <f t="shared" si="12"/>
        <v>24</v>
      </c>
      <c r="J107" s="405">
        <f t="shared" si="12"/>
        <v>5</v>
      </c>
      <c r="K107" s="407">
        <f t="shared" si="13"/>
        <v>122</v>
      </c>
    </row>
    <row r="108" spans="1:11" x14ac:dyDescent="0.2">
      <c r="A108" s="72" t="s">
        <v>536</v>
      </c>
      <c r="B108" s="415" t="s">
        <v>530</v>
      </c>
      <c r="C108" s="405">
        <f t="shared" si="12"/>
        <v>51</v>
      </c>
      <c r="D108" s="405">
        <f t="shared" si="12"/>
        <v>3</v>
      </c>
      <c r="E108" s="405">
        <f t="shared" si="12"/>
        <v>0</v>
      </c>
      <c r="F108" s="405">
        <f t="shared" si="12"/>
        <v>0</v>
      </c>
      <c r="G108" s="405">
        <f t="shared" si="12"/>
        <v>50</v>
      </c>
      <c r="H108" s="405">
        <f t="shared" si="12"/>
        <v>0</v>
      </c>
      <c r="I108" s="405">
        <f t="shared" si="12"/>
        <v>0</v>
      </c>
      <c r="J108" s="405">
        <f t="shared" si="12"/>
        <v>0</v>
      </c>
      <c r="K108" s="407">
        <f t="shared" si="13"/>
        <v>104</v>
      </c>
    </row>
    <row r="109" spans="1:11" x14ac:dyDescent="0.2">
      <c r="A109" s="72" t="s">
        <v>543</v>
      </c>
      <c r="B109" s="415" t="s">
        <v>531</v>
      </c>
      <c r="C109" s="405">
        <f t="shared" si="12"/>
        <v>183</v>
      </c>
      <c r="D109" s="405">
        <f t="shared" si="12"/>
        <v>2</v>
      </c>
      <c r="E109" s="405">
        <f t="shared" si="12"/>
        <v>0</v>
      </c>
      <c r="F109" s="405">
        <f t="shared" si="12"/>
        <v>0</v>
      </c>
      <c r="G109" s="405">
        <f t="shared" si="12"/>
        <v>130</v>
      </c>
      <c r="H109" s="405">
        <f t="shared" si="12"/>
        <v>11</v>
      </c>
      <c r="I109" s="405">
        <f t="shared" si="12"/>
        <v>9</v>
      </c>
      <c r="J109" s="405">
        <f t="shared" si="12"/>
        <v>3</v>
      </c>
      <c r="K109" s="407">
        <f t="shared" si="13"/>
        <v>338</v>
      </c>
    </row>
    <row r="110" spans="1:11" x14ac:dyDescent="0.2">
      <c r="A110" s="72" t="s">
        <v>544</v>
      </c>
      <c r="B110" s="415" t="s">
        <v>532</v>
      </c>
      <c r="C110" s="405">
        <f t="shared" si="12"/>
        <v>302</v>
      </c>
      <c r="D110" s="405">
        <f t="shared" si="12"/>
        <v>81</v>
      </c>
      <c r="E110" s="405">
        <f t="shared" si="12"/>
        <v>0</v>
      </c>
      <c r="F110" s="405">
        <f t="shared" si="12"/>
        <v>0</v>
      </c>
      <c r="G110" s="405">
        <f t="shared" si="12"/>
        <v>166</v>
      </c>
      <c r="H110" s="405">
        <f t="shared" si="12"/>
        <v>63</v>
      </c>
      <c r="I110" s="405">
        <f t="shared" si="12"/>
        <v>16</v>
      </c>
      <c r="J110" s="405">
        <f t="shared" si="12"/>
        <v>12</v>
      </c>
      <c r="K110" s="407">
        <f t="shared" si="13"/>
        <v>640</v>
      </c>
    </row>
    <row r="111" spans="1:11" x14ac:dyDescent="0.2">
      <c r="A111" s="72" t="s">
        <v>545</v>
      </c>
      <c r="B111" s="415" t="s">
        <v>533</v>
      </c>
      <c r="C111" s="405">
        <f t="shared" si="12"/>
        <v>0</v>
      </c>
      <c r="D111" s="405">
        <f t="shared" si="12"/>
        <v>0</v>
      </c>
      <c r="E111" s="405">
        <f t="shared" si="12"/>
        <v>0</v>
      </c>
      <c r="F111" s="405">
        <f t="shared" si="12"/>
        <v>0</v>
      </c>
      <c r="G111" s="405">
        <f t="shared" si="12"/>
        <v>0</v>
      </c>
      <c r="H111" s="405">
        <f t="shared" si="12"/>
        <v>0</v>
      </c>
      <c r="I111" s="405">
        <f t="shared" si="12"/>
        <v>0</v>
      </c>
      <c r="J111" s="405">
        <f t="shared" si="12"/>
        <v>0</v>
      </c>
      <c r="K111" s="416">
        <f t="shared" si="13"/>
        <v>0</v>
      </c>
    </row>
    <row r="112" spans="1:11" ht="13.5" thickBot="1" x14ac:dyDescent="0.25">
      <c r="A112" s="72" t="s">
        <v>535</v>
      </c>
      <c r="B112" s="415" t="s">
        <v>534</v>
      </c>
      <c r="C112" s="405">
        <f t="shared" si="12"/>
        <v>0</v>
      </c>
      <c r="D112" s="405">
        <f t="shared" si="12"/>
        <v>0</v>
      </c>
      <c r="E112" s="405">
        <f t="shared" si="12"/>
        <v>0</v>
      </c>
      <c r="F112" s="405">
        <f t="shared" si="12"/>
        <v>0</v>
      </c>
      <c r="G112" s="405">
        <f t="shared" si="12"/>
        <v>0</v>
      </c>
      <c r="H112" s="405">
        <f t="shared" si="12"/>
        <v>0</v>
      </c>
      <c r="I112" s="405">
        <f t="shared" si="12"/>
        <v>0</v>
      </c>
      <c r="J112" s="405">
        <f t="shared" si="12"/>
        <v>0</v>
      </c>
      <c r="K112" s="407">
        <f t="shared" si="13"/>
        <v>0</v>
      </c>
    </row>
    <row r="113" spans="1:11" x14ac:dyDescent="0.2">
      <c r="A113" s="79" t="s">
        <v>95</v>
      </c>
      <c r="B113" s="408" t="s">
        <v>94</v>
      </c>
      <c r="C113" s="409">
        <f t="shared" ref="C113:J115" si="14">SUM(C17,C97,C81,C65,C49,C33)</f>
        <v>1077</v>
      </c>
      <c r="D113" s="409">
        <f t="shared" si="14"/>
        <v>150</v>
      </c>
      <c r="E113" s="409">
        <f t="shared" si="14"/>
        <v>0</v>
      </c>
      <c r="F113" s="409">
        <f t="shared" si="14"/>
        <v>0</v>
      </c>
      <c r="G113" s="409">
        <f t="shared" si="14"/>
        <v>673</v>
      </c>
      <c r="H113" s="409">
        <f t="shared" si="14"/>
        <v>103</v>
      </c>
      <c r="I113" s="409">
        <f t="shared" si="14"/>
        <v>68</v>
      </c>
      <c r="J113" s="409">
        <f t="shared" si="14"/>
        <v>47</v>
      </c>
      <c r="K113" s="410">
        <f>SUM(K102:K112)</f>
        <v>2118</v>
      </c>
    </row>
    <row r="114" spans="1:11" x14ac:dyDescent="0.2">
      <c r="A114" s="10" t="s">
        <v>80</v>
      </c>
      <c r="B114" s="411" t="s">
        <v>94</v>
      </c>
      <c r="C114" s="405">
        <f t="shared" si="14"/>
        <v>656</v>
      </c>
      <c r="D114" s="405">
        <f t="shared" si="14"/>
        <v>84</v>
      </c>
      <c r="E114" s="405">
        <f t="shared" si="14"/>
        <v>0</v>
      </c>
      <c r="F114" s="405">
        <f t="shared" si="14"/>
        <v>0</v>
      </c>
      <c r="G114" s="405">
        <f t="shared" si="14"/>
        <v>394</v>
      </c>
      <c r="H114" s="405">
        <f t="shared" si="14"/>
        <v>53</v>
      </c>
      <c r="I114" s="405">
        <f t="shared" si="14"/>
        <v>30</v>
      </c>
      <c r="J114" s="405">
        <f t="shared" si="14"/>
        <v>19</v>
      </c>
      <c r="K114" s="407">
        <f>SUM(C114:J114)</f>
        <v>1236</v>
      </c>
    </row>
    <row r="115" spans="1:11" ht="13.5" thickBot="1" x14ac:dyDescent="0.25">
      <c r="A115" s="26" t="s">
        <v>81</v>
      </c>
      <c r="B115" s="412" t="s">
        <v>94</v>
      </c>
      <c r="C115" s="413">
        <f t="shared" si="14"/>
        <v>151</v>
      </c>
      <c r="D115" s="413">
        <f t="shared" si="14"/>
        <v>7</v>
      </c>
      <c r="E115" s="413">
        <f t="shared" si="14"/>
        <v>0</v>
      </c>
      <c r="F115" s="413">
        <f t="shared" si="14"/>
        <v>0</v>
      </c>
      <c r="G115" s="413">
        <f t="shared" si="14"/>
        <v>148</v>
      </c>
      <c r="H115" s="413">
        <f t="shared" si="14"/>
        <v>11</v>
      </c>
      <c r="I115" s="413">
        <f t="shared" si="14"/>
        <v>21</v>
      </c>
      <c r="J115" s="413">
        <f t="shared" si="14"/>
        <v>27</v>
      </c>
      <c r="K115" s="414">
        <f>SUM(C115:J115)</f>
        <v>365</v>
      </c>
    </row>
    <row r="117" spans="1:11" ht="15" customHeight="1" x14ac:dyDescent="0.2">
      <c r="A117" s="693" t="s">
        <v>124</v>
      </c>
      <c r="B117" s="693"/>
      <c r="C117" s="693"/>
      <c r="D117" s="693"/>
      <c r="E117" s="693"/>
      <c r="F117" s="693"/>
      <c r="G117" s="693"/>
      <c r="H117" s="693"/>
      <c r="I117" s="693"/>
      <c r="J117" s="693"/>
      <c r="K117" s="693"/>
    </row>
    <row r="118" spans="1:11" ht="15" customHeight="1" x14ac:dyDescent="0.2">
      <c r="A118" s="693" t="s">
        <v>145</v>
      </c>
      <c r="B118" s="693"/>
      <c r="C118" s="693"/>
      <c r="D118" s="693"/>
      <c r="E118" s="693"/>
      <c r="F118" s="693"/>
      <c r="G118" s="693"/>
      <c r="H118" s="693"/>
      <c r="I118" s="693"/>
      <c r="J118" s="693"/>
      <c r="K118" s="693"/>
    </row>
    <row r="120" spans="1:11" x14ac:dyDescent="0.2">
      <c r="A120" s="141"/>
    </row>
    <row r="121" spans="1:11" x14ac:dyDescent="0.2">
      <c r="A121" s="143"/>
    </row>
    <row r="122" spans="1:11" x14ac:dyDescent="0.2">
      <c r="A122" s="143"/>
    </row>
  </sheetData>
  <mergeCells count="17">
    <mergeCell ref="C68:K68"/>
    <mergeCell ref="A1:K1"/>
    <mergeCell ref="A2:A3"/>
    <mergeCell ref="C2:D2"/>
    <mergeCell ref="E2:F2"/>
    <mergeCell ref="G2:H2"/>
    <mergeCell ref="I2:J2"/>
    <mergeCell ref="C4:K4"/>
    <mergeCell ref="C5:K5"/>
    <mergeCell ref="C20:K20"/>
    <mergeCell ref="C36:K36"/>
    <mergeCell ref="C52:K52"/>
    <mergeCell ref="C84:K84"/>
    <mergeCell ref="C100:K100"/>
    <mergeCell ref="C101:K101"/>
    <mergeCell ref="A117:K117"/>
    <mergeCell ref="A118:K118"/>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112"/>
  <sheetViews>
    <sheetView view="pageBreakPreview" zoomScale="120" zoomScaleNormal="170" zoomScaleSheetLayoutView="120" workbookViewId="0">
      <pane ySplit="3" topLeftCell="A4" activePane="bottomLeft" state="frozen"/>
      <selection sqref="A1:N1"/>
      <selection pane="bottomLeft" sqref="A1:XFD1048576"/>
    </sheetView>
  </sheetViews>
  <sheetFormatPr defaultColWidth="9.140625" defaultRowHeight="12.75" x14ac:dyDescent="0.25"/>
  <cols>
    <col min="1" max="1" width="48.42578125" style="573" customWidth="1"/>
    <col min="2" max="2" width="6.7109375" style="595" customWidth="1"/>
    <col min="3" max="3" width="10.42578125" style="595" customWidth="1"/>
    <col min="4" max="4" width="8.28515625" style="559" customWidth="1"/>
    <col min="5" max="5" width="7.42578125" style="559" customWidth="1"/>
    <col min="6" max="6" width="9.140625" style="559" customWidth="1"/>
    <col min="7" max="7" width="9" style="559" customWidth="1"/>
    <col min="8" max="8" width="7.7109375" style="559" customWidth="1"/>
    <col min="9" max="9" width="8.28515625" style="559" customWidth="1"/>
    <col min="10" max="12" width="8.7109375" style="559" customWidth="1"/>
    <col min="13" max="13" width="8.140625" style="559" customWidth="1"/>
    <col min="14" max="15" width="8.5703125" style="559" customWidth="1"/>
    <col min="16" max="16" width="8.140625" style="559" customWidth="1"/>
    <col min="17" max="16384" width="9.140625" style="559"/>
  </cols>
  <sheetData>
    <row r="1" spans="1:23" ht="42.75" customHeight="1" x14ac:dyDescent="0.25">
      <c r="A1" s="713" t="s">
        <v>398</v>
      </c>
      <c r="B1" s="714"/>
      <c r="C1" s="714"/>
      <c r="D1" s="714"/>
      <c r="E1" s="714"/>
      <c r="F1" s="714"/>
      <c r="G1" s="714"/>
      <c r="H1" s="714"/>
      <c r="I1" s="714"/>
      <c r="J1" s="714"/>
      <c r="K1" s="714"/>
      <c r="L1" s="714"/>
      <c r="M1" s="714"/>
      <c r="N1" s="714"/>
      <c r="O1" s="714"/>
      <c r="P1" s="714"/>
      <c r="Q1" s="714"/>
      <c r="R1" s="715"/>
      <c r="T1" s="560"/>
      <c r="U1" s="561"/>
      <c r="V1" s="561"/>
      <c r="W1" s="561"/>
    </row>
    <row r="2" spans="1:23" s="562" customFormat="1" ht="38.25" customHeight="1" x14ac:dyDescent="0.25">
      <c r="A2" s="716" t="s">
        <v>656</v>
      </c>
      <c r="B2" s="717"/>
      <c r="C2" s="720" t="s">
        <v>0</v>
      </c>
      <c r="D2" s="721"/>
      <c r="E2" s="721"/>
      <c r="F2" s="722"/>
      <c r="G2" s="720" t="s">
        <v>2</v>
      </c>
      <c r="H2" s="721"/>
      <c r="I2" s="721"/>
      <c r="J2" s="722"/>
      <c r="K2" s="720" t="s">
        <v>1</v>
      </c>
      <c r="L2" s="721"/>
      <c r="M2" s="721"/>
      <c r="N2" s="722"/>
      <c r="O2" s="720" t="s">
        <v>3</v>
      </c>
      <c r="P2" s="721"/>
      <c r="Q2" s="721"/>
      <c r="R2" s="723"/>
    </row>
    <row r="3" spans="1:23" s="562" customFormat="1" ht="58.9" customHeight="1" thickBot="1" x14ac:dyDescent="0.3">
      <c r="A3" s="718"/>
      <c r="B3" s="719"/>
      <c r="C3" s="563" t="s">
        <v>470</v>
      </c>
      <c r="D3" s="563" t="s">
        <v>18</v>
      </c>
      <c r="E3" s="563" t="s">
        <v>82</v>
      </c>
      <c r="F3" s="563" t="s">
        <v>83</v>
      </c>
      <c r="G3" s="563" t="s">
        <v>470</v>
      </c>
      <c r="H3" s="563" t="s">
        <v>18</v>
      </c>
      <c r="I3" s="563" t="s">
        <v>82</v>
      </c>
      <c r="J3" s="563" t="s">
        <v>83</v>
      </c>
      <c r="K3" s="563" t="s">
        <v>470</v>
      </c>
      <c r="L3" s="563" t="s">
        <v>18</v>
      </c>
      <c r="M3" s="563" t="s">
        <v>82</v>
      </c>
      <c r="N3" s="563" t="s">
        <v>83</v>
      </c>
      <c r="O3" s="563" t="s">
        <v>470</v>
      </c>
      <c r="P3" s="563" t="s">
        <v>18</v>
      </c>
      <c r="Q3" s="563" t="s">
        <v>82</v>
      </c>
      <c r="R3" s="564" t="s">
        <v>83</v>
      </c>
    </row>
    <row r="4" spans="1:23" s="567" customFormat="1" x14ac:dyDescent="0.25">
      <c r="A4" s="565" t="s">
        <v>657</v>
      </c>
      <c r="B4" s="566"/>
      <c r="C4" s="707"/>
      <c r="D4" s="708"/>
      <c r="E4" s="708"/>
      <c r="F4" s="708"/>
      <c r="G4" s="708"/>
      <c r="H4" s="708"/>
      <c r="I4" s="708"/>
      <c r="J4" s="708"/>
      <c r="K4" s="708"/>
      <c r="L4" s="708"/>
      <c r="M4" s="708"/>
      <c r="N4" s="708"/>
      <c r="O4" s="708"/>
      <c r="P4" s="708"/>
      <c r="Q4" s="708"/>
      <c r="R4" s="709"/>
    </row>
    <row r="5" spans="1:23" s="573" customFormat="1" x14ac:dyDescent="0.25">
      <c r="A5" s="568" t="s">
        <v>523</v>
      </c>
      <c r="B5" s="569" t="s">
        <v>522</v>
      </c>
      <c r="C5" s="570"/>
      <c r="D5" s="571"/>
      <c r="E5" s="571"/>
      <c r="F5" s="571"/>
      <c r="G5" s="571"/>
      <c r="H5" s="571"/>
      <c r="I5" s="571"/>
      <c r="J5" s="571"/>
      <c r="K5" s="571"/>
      <c r="L5" s="571"/>
      <c r="M5" s="571"/>
      <c r="N5" s="571"/>
      <c r="O5" s="571"/>
      <c r="P5" s="571"/>
      <c r="Q5" s="571"/>
      <c r="R5" s="572"/>
    </row>
    <row r="6" spans="1:23" x14ac:dyDescent="0.25">
      <c r="A6" s="574" t="s">
        <v>537</v>
      </c>
      <c r="B6" s="575" t="s">
        <v>524</v>
      </c>
      <c r="C6" s="576"/>
      <c r="D6" s="577"/>
      <c r="E6" s="577"/>
      <c r="F6" s="577"/>
      <c r="G6" s="577"/>
      <c r="H6" s="577"/>
      <c r="I6" s="577"/>
      <c r="J6" s="577"/>
      <c r="K6" s="577"/>
      <c r="L6" s="577"/>
      <c r="M6" s="577"/>
      <c r="N6" s="577"/>
      <c r="O6" s="577"/>
      <c r="P6" s="577"/>
      <c r="Q6" s="577"/>
      <c r="R6" s="578"/>
    </row>
    <row r="7" spans="1:23" x14ac:dyDescent="0.25">
      <c r="A7" s="574" t="s">
        <v>538</v>
      </c>
      <c r="B7" s="575" t="s">
        <v>525</v>
      </c>
      <c r="C7" s="576"/>
      <c r="D7" s="577"/>
      <c r="E7" s="577"/>
      <c r="F7" s="577"/>
      <c r="G7" s="577"/>
      <c r="H7" s="577"/>
      <c r="I7" s="577"/>
      <c r="J7" s="577"/>
      <c r="K7" s="577"/>
      <c r="L7" s="577"/>
      <c r="M7" s="577"/>
      <c r="N7" s="577"/>
      <c r="O7" s="577"/>
      <c r="P7" s="577"/>
      <c r="Q7" s="577"/>
      <c r="R7" s="578"/>
    </row>
    <row r="8" spans="1:23" x14ac:dyDescent="0.25">
      <c r="A8" s="574" t="s">
        <v>539</v>
      </c>
      <c r="B8" s="575" t="s">
        <v>526</v>
      </c>
      <c r="C8" s="576"/>
      <c r="D8" s="577"/>
      <c r="E8" s="577"/>
      <c r="F8" s="577"/>
      <c r="G8" s="577"/>
      <c r="H8" s="577"/>
      <c r="I8" s="577"/>
      <c r="J8" s="577"/>
      <c r="K8" s="577"/>
      <c r="L8" s="577"/>
      <c r="M8" s="577"/>
      <c r="N8" s="577"/>
      <c r="O8" s="577"/>
      <c r="P8" s="577"/>
      <c r="Q8" s="577"/>
      <c r="R8" s="578"/>
    </row>
    <row r="9" spans="1:23" x14ac:dyDescent="0.25">
      <c r="A9" s="574" t="s">
        <v>540</v>
      </c>
      <c r="B9" s="575" t="s">
        <v>527</v>
      </c>
      <c r="C9" s="576"/>
      <c r="D9" s="577"/>
      <c r="E9" s="577"/>
      <c r="F9" s="577"/>
      <c r="G9" s="577"/>
      <c r="H9" s="577"/>
      <c r="I9" s="577"/>
      <c r="J9" s="577"/>
      <c r="K9" s="577"/>
      <c r="L9" s="577"/>
      <c r="M9" s="577"/>
      <c r="N9" s="577"/>
      <c r="O9" s="577"/>
      <c r="P9" s="577"/>
      <c r="Q9" s="577"/>
      <c r="R9" s="578"/>
    </row>
    <row r="10" spans="1:23" x14ac:dyDescent="0.25">
      <c r="A10" s="574" t="s">
        <v>541</v>
      </c>
      <c r="B10" s="575" t="s">
        <v>528</v>
      </c>
      <c r="C10" s="576"/>
      <c r="D10" s="577"/>
      <c r="E10" s="577"/>
      <c r="F10" s="577"/>
      <c r="G10" s="577"/>
      <c r="H10" s="577"/>
      <c r="I10" s="577"/>
      <c r="J10" s="577"/>
      <c r="K10" s="577"/>
      <c r="L10" s="577"/>
      <c r="M10" s="577"/>
      <c r="N10" s="577"/>
      <c r="O10" s="577"/>
      <c r="P10" s="577"/>
      <c r="Q10" s="577"/>
      <c r="R10" s="578"/>
    </row>
    <row r="11" spans="1:23" x14ac:dyDescent="0.25">
      <c r="A11" s="574" t="s">
        <v>542</v>
      </c>
      <c r="B11" s="575" t="s">
        <v>529</v>
      </c>
      <c r="C11" s="576">
        <v>292</v>
      </c>
      <c r="D11" s="577">
        <v>292</v>
      </c>
      <c r="E11" s="577">
        <v>159</v>
      </c>
      <c r="F11" s="577">
        <v>60</v>
      </c>
      <c r="G11" s="577"/>
      <c r="H11" s="577"/>
      <c r="I11" s="577"/>
      <c r="J11" s="577"/>
      <c r="K11" s="577">
        <v>71</v>
      </c>
      <c r="L11" s="577">
        <v>71</v>
      </c>
      <c r="M11" s="577">
        <v>38</v>
      </c>
      <c r="N11" s="577">
        <v>27</v>
      </c>
      <c r="O11" s="577">
        <v>27</v>
      </c>
      <c r="P11" s="577">
        <v>27</v>
      </c>
      <c r="Q11" s="577">
        <v>23</v>
      </c>
      <c r="R11" s="578">
        <v>20</v>
      </c>
    </row>
    <row r="12" spans="1:23" x14ac:dyDescent="0.25">
      <c r="A12" s="574" t="s">
        <v>536</v>
      </c>
      <c r="B12" s="575" t="s">
        <v>530</v>
      </c>
      <c r="C12" s="576"/>
      <c r="D12" s="577"/>
      <c r="E12" s="577"/>
      <c r="F12" s="577"/>
      <c r="G12" s="577"/>
      <c r="H12" s="577"/>
      <c r="I12" s="577"/>
      <c r="J12" s="577"/>
      <c r="K12" s="577"/>
      <c r="L12" s="577"/>
      <c r="M12" s="577"/>
      <c r="N12" s="577"/>
      <c r="O12" s="577"/>
      <c r="P12" s="577"/>
      <c r="Q12" s="577"/>
      <c r="R12" s="578"/>
    </row>
    <row r="13" spans="1:23" x14ac:dyDescent="0.25">
      <c r="A13" s="574" t="s">
        <v>543</v>
      </c>
      <c r="B13" s="575" t="s">
        <v>531</v>
      </c>
      <c r="C13" s="576">
        <v>410</v>
      </c>
      <c r="D13" s="577">
        <v>436</v>
      </c>
      <c r="E13" s="577">
        <v>398</v>
      </c>
      <c r="F13" s="577">
        <v>226</v>
      </c>
      <c r="G13" s="577"/>
      <c r="H13" s="577"/>
      <c r="I13" s="577"/>
      <c r="J13" s="577"/>
      <c r="K13" s="577">
        <v>145</v>
      </c>
      <c r="L13" s="577">
        <v>151</v>
      </c>
      <c r="M13" s="577">
        <v>129</v>
      </c>
      <c r="N13" s="577">
        <v>109</v>
      </c>
      <c r="O13" s="577">
        <v>13</v>
      </c>
      <c r="P13" s="577">
        <v>13</v>
      </c>
      <c r="Q13" s="577">
        <v>10</v>
      </c>
      <c r="R13" s="578">
        <v>10</v>
      </c>
    </row>
    <row r="14" spans="1:23" x14ac:dyDescent="0.25">
      <c r="A14" s="574" t="s">
        <v>544</v>
      </c>
      <c r="B14" s="575" t="s">
        <v>532</v>
      </c>
      <c r="C14" s="576">
        <v>827</v>
      </c>
      <c r="D14" s="577">
        <v>1017</v>
      </c>
      <c r="E14" s="577">
        <v>912</v>
      </c>
      <c r="F14" s="577">
        <v>449</v>
      </c>
      <c r="G14" s="577"/>
      <c r="H14" s="577"/>
      <c r="I14" s="577"/>
      <c r="J14" s="577"/>
      <c r="K14" s="577">
        <v>299</v>
      </c>
      <c r="L14" s="577">
        <v>376</v>
      </c>
      <c r="M14" s="577">
        <v>312</v>
      </c>
      <c r="N14" s="577">
        <v>197</v>
      </c>
      <c r="O14" s="577">
        <v>25</v>
      </c>
      <c r="P14" s="577">
        <v>25</v>
      </c>
      <c r="Q14" s="577">
        <v>24</v>
      </c>
      <c r="R14" s="578">
        <v>22</v>
      </c>
    </row>
    <row r="15" spans="1:23" x14ac:dyDescent="0.25">
      <c r="A15" s="574" t="s">
        <v>545</v>
      </c>
      <c r="B15" s="575" t="s">
        <v>533</v>
      </c>
      <c r="C15" s="576"/>
      <c r="D15" s="577"/>
      <c r="E15" s="577"/>
      <c r="F15" s="577"/>
      <c r="G15" s="577"/>
      <c r="H15" s="577"/>
      <c r="I15" s="577"/>
      <c r="J15" s="577"/>
      <c r="K15" s="577"/>
      <c r="L15" s="577"/>
      <c r="M15" s="577"/>
      <c r="N15" s="577"/>
      <c r="O15" s="577"/>
      <c r="P15" s="577"/>
      <c r="Q15" s="577"/>
      <c r="R15" s="578"/>
    </row>
    <row r="16" spans="1:23" x14ac:dyDescent="0.25">
      <c r="A16" s="574" t="s">
        <v>535</v>
      </c>
      <c r="B16" s="575" t="s">
        <v>534</v>
      </c>
      <c r="C16" s="576"/>
      <c r="D16" s="577"/>
      <c r="E16" s="577"/>
      <c r="F16" s="577"/>
      <c r="G16" s="577"/>
      <c r="H16" s="577"/>
      <c r="I16" s="577"/>
      <c r="J16" s="577"/>
      <c r="K16" s="577"/>
      <c r="L16" s="577"/>
      <c r="M16" s="577"/>
      <c r="N16" s="577"/>
      <c r="O16" s="577"/>
      <c r="P16" s="577"/>
      <c r="Q16" s="577"/>
      <c r="R16" s="578"/>
    </row>
    <row r="17" spans="1:19" x14ac:dyDescent="0.25">
      <c r="A17" s="579" t="s">
        <v>658</v>
      </c>
      <c r="B17" s="580" t="s">
        <v>94</v>
      </c>
      <c r="C17" s="581">
        <v>1392</v>
      </c>
      <c r="D17" s="582">
        <f>SUM(D6:D16)</f>
        <v>1745</v>
      </c>
      <c r="E17" s="582">
        <f>SUM(E6:E16)</f>
        <v>1469</v>
      </c>
      <c r="F17" s="582">
        <f>SUM(F6:F16)</f>
        <v>735</v>
      </c>
      <c r="G17" s="582"/>
      <c r="H17" s="582">
        <f>SUM(H6:H16)</f>
        <v>0</v>
      </c>
      <c r="I17" s="582">
        <f>SUM(I6:I16)</f>
        <v>0</v>
      </c>
      <c r="J17" s="582">
        <f>SUM(J6:J16)</f>
        <v>0</v>
      </c>
      <c r="K17" s="582">
        <v>494</v>
      </c>
      <c r="L17" s="582">
        <f>SUM(L6:L16)</f>
        <v>598</v>
      </c>
      <c r="M17" s="582">
        <f>SUM(M6:M16)</f>
        <v>479</v>
      </c>
      <c r="N17" s="582">
        <f>SUM(N6:N16)</f>
        <v>333</v>
      </c>
      <c r="O17" s="582">
        <v>65</v>
      </c>
      <c r="P17" s="582">
        <f>SUM(P6:P16)</f>
        <v>65</v>
      </c>
      <c r="Q17" s="582">
        <f>SUM(Q6:Q16)</f>
        <v>57</v>
      </c>
      <c r="R17" s="583">
        <f>SUM(R6:R16)</f>
        <v>52</v>
      </c>
      <c r="S17" s="584"/>
    </row>
    <row r="18" spans="1:19" s="567" customFormat="1" x14ac:dyDescent="0.25">
      <c r="A18" s="585" t="s">
        <v>659</v>
      </c>
      <c r="B18" s="586"/>
      <c r="C18" s="710"/>
      <c r="D18" s="711"/>
      <c r="E18" s="711"/>
      <c r="F18" s="711"/>
      <c r="G18" s="711"/>
      <c r="H18" s="711"/>
      <c r="I18" s="711"/>
      <c r="J18" s="711"/>
      <c r="K18" s="711"/>
      <c r="L18" s="711"/>
      <c r="M18" s="711"/>
      <c r="N18" s="711"/>
      <c r="O18" s="711"/>
      <c r="P18" s="711"/>
      <c r="Q18" s="711"/>
      <c r="R18" s="712"/>
    </row>
    <row r="19" spans="1:19" s="573" customFormat="1" x14ac:dyDescent="0.25">
      <c r="A19" s="568" t="s">
        <v>523</v>
      </c>
      <c r="B19" s="569" t="s">
        <v>522</v>
      </c>
      <c r="C19" s="570"/>
      <c r="D19" s="571"/>
      <c r="E19" s="571"/>
      <c r="F19" s="571"/>
      <c r="G19" s="571"/>
      <c r="H19" s="571"/>
      <c r="I19" s="571"/>
      <c r="J19" s="571"/>
      <c r="K19" s="571"/>
      <c r="L19" s="571"/>
      <c r="M19" s="571"/>
      <c r="N19" s="571"/>
      <c r="O19" s="571"/>
      <c r="P19" s="571"/>
      <c r="Q19" s="571"/>
      <c r="R19" s="572"/>
    </row>
    <row r="20" spans="1:19" x14ac:dyDescent="0.25">
      <c r="A20" s="574" t="s">
        <v>537</v>
      </c>
      <c r="B20" s="575" t="s">
        <v>524</v>
      </c>
      <c r="C20" s="576"/>
      <c r="D20" s="577"/>
      <c r="E20" s="577"/>
      <c r="F20" s="577"/>
      <c r="G20" s="577"/>
      <c r="H20" s="577"/>
      <c r="I20" s="577"/>
      <c r="J20" s="577"/>
      <c r="K20" s="577"/>
      <c r="L20" s="577"/>
      <c r="M20" s="577"/>
      <c r="N20" s="577"/>
      <c r="O20" s="577"/>
      <c r="P20" s="577"/>
      <c r="Q20" s="577"/>
      <c r="R20" s="578"/>
    </row>
    <row r="21" spans="1:19" x14ac:dyDescent="0.25">
      <c r="A21" s="574" t="s">
        <v>538</v>
      </c>
      <c r="B21" s="575" t="s">
        <v>525</v>
      </c>
      <c r="C21" s="576"/>
      <c r="D21" s="577"/>
      <c r="E21" s="577"/>
      <c r="F21" s="577"/>
      <c r="G21" s="577"/>
      <c r="H21" s="577"/>
      <c r="I21" s="577"/>
      <c r="J21" s="577"/>
      <c r="K21" s="577"/>
      <c r="L21" s="577"/>
      <c r="M21" s="577"/>
      <c r="N21" s="577"/>
      <c r="O21" s="577"/>
      <c r="P21" s="577"/>
      <c r="Q21" s="577"/>
      <c r="R21" s="578"/>
    </row>
    <row r="22" spans="1:19" x14ac:dyDescent="0.25">
      <c r="A22" s="574" t="s">
        <v>539</v>
      </c>
      <c r="B22" s="575" t="s">
        <v>526</v>
      </c>
      <c r="C22" s="576">
        <v>123</v>
      </c>
      <c r="D22" s="577">
        <v>123</v>
      </c>
      <c r="E22" s="577">
        <v>35</v>
      </c>
      <c r="F22" s="577">
        <v>30</v>
      </c>
      <c r="G22" s="577"/>
      <c r="H22" s="577"/>
      <c r="I22" s="577"/>
      <c r="J22" s="577"/>
      <c r="K22" s="577"/>
      <c r="L22" s="577"/>
      <c r="M22" s="577"/>
      <c r="N22" s="577"/>
      <c r="O22" s="577"/>
      <c r="P22" s="577"/>
      <c r="Q22" s="577"/>
      <c r="R22" s="578"/>
    </row>
    <row r="23" spans="1:19" x14ac:dyDescent="0.25">
      <c r="A23" s="574" t="s">
        <v>540</v>
      </c>
      <c r="B23" s="575" t="s">
        <v>527</v>
      </c>
      <c r="C23" s="576"/>
      <c r="D23" s="577"/>
      <c r="E23" s="577"/>
      <c r="F23" s="577"/>
      <c r="G23" s="577"/>
      <c r="H23" s="577"/>
      <c r="I23" s="577"/>
      <c r="J23" s="577"/>
      <c r="K23" s="577"/>
      <c r="L23" s="577"/>
      <c r="M23" s="577"/>
      <c r="N23" s="577"/>
      <c r="O23" s="577"/>
      <c r="P23" s="577"/>
      <c r="Q23" s="577"/>
      <c r="R23" s="578"/>
    </row>
    <row r="24" spans="1:19" x14ac:dyDescent="0.25">
      <c r="A24" s="574" t="s">
        <v>541</v>
      </c>
      <c r="B24" s="575" t="s">
        <v>528</v>
      </c>
      <c r="C24" s="576"/>
      <c r="D24" s="577"/>
      <c r="E24" s="577"/>
      <c r="F24" s="577"/>
      <c r="G24" s="577"/>
      <c r="H24" s="577"/>
      <c r="I24" s="577"/>
      <c r="J24" s="577"/>
      <c r="K24" s="577"/>
      <c r="L24" s="577"/>
      <c r="M24" s="577"/>
      <c r="N24" s="577"/>
      <c r="O24" s="577"/>
      <c r="P24" s="577"/>
      <c r="Q24" s="577"/>
      <c r="R24" s="578"/>
    </row>
    <row r="25" spans="1:19" x14ac:dyDescent="0.25">
      <c r="A25" s="574" t="s">
        <v>542</v>
      </c>
      <c r="B25" s="575" t="s">
        <v>529</v>
      </c>
      <c r="C25" s="576">
        <v>124</v>
      </c>
      <c r="D25" s="577">
        <v>124</v>
      </c>
      <c r="E25" s="577">
        <v>124</v>
      </c>
      <c r="F25" s="577">
        <v>50</v>
      </c>
      <c r="G25" s="577"/>
      <c r="H25" s="577"/>
      <c r="I25" s="577"/>
      <c r="J25" s="577"/>
      <c r="K25" s="577"/>
      <c r="L25" s="577"/>
      <c r="M25" s="577"/>
      <c r="N25" s="577"/>
      <c r="O25" s="577">
        <v>3</v>
      </c>
      <c r="P25" s="577">
        <v>3</v>
      </c>
      <c r="Q25" s="577">
        <v>2</v>
      </c>
      <c r="R25" s="578">
        <v>1</v>
      </c>
    </row>
    <row r="26" spans="1:19" x14ac:dyDescent="0.25">
      <c r="A26" s="574" t="s">
        <v>536</v>
      </c>
      <c r="B26" s="575" t="s">
        <v>530</v>
      </c>
      <c r="C26" s="576"/>
      <c r="D26" s="577"/>
      <c r="E26" s="577"/>
      <c r="F26" s="577"/>
      <c r="G26" s="577"/>
      <c r="H26" s="577"/>
      <c r="I26" s="577"/>
      <c r="J26" s="577"/>
      <c r="K26" s="577"/>
      <c r="L26" s="577"/>
      <c r="M26" s="577"/>
      <c r="N26" s="577"/>
      <c r="O26" s="577"/>
      <c r="P26" s="577"/>
      <c r="Q26" s="577"/>
      <c r="R26" s="578"/>
    </row>
    <row r="27" spans="1:19" x14ac:dyDescent="0.25">
      <c r="A27" s="574" t="s">
        <v>543</v>
      </c>
      <c r="B27" s="575" t="s">
        <v>531</v>
      </c>
      <c r="C27" s="576">
        <v>400</v>
      </c>
      <c r="D27" s="577">
        <v>479</v>
      </c>
      <c r="E27" s="577">
        <v>469</v>
      </c>
      <c r="F27" s="577">
        <v>254</v>
      </c>
      <c r="G27" s="577"/>
      <c r="H27" s="577"/>
      <c r="I27" s="577"/>
      <c r="J27" s="577"/>
      <c r="K27" s="577">
        <v>124</v>
      </c>
      <c r="L27" s="577">
        <v>127</v>
      </c>
      <c r="M27" s="577">
        <v>122</v>
      </c>
      <c r="N27" s="577">
        <v>107</v>
      </c>
      <c r="O27" s="577">
        <v>13</v>
      </c>
      <c r="P27" s="577">
        <v>13</v>
      </c>
      <c r="Q27" s="577">
        <v>12</v>
      </c>
      <c r="R27" s="578">
        <v>11</v>
      </c>
    </row>
    <row r="28" spans="1:19" x14ac:dyDescent="0.25">
      <c r="A28" s="574" t="s">
        <v>544</v>
      </c>
      <c r="B28" s="575" t="s">
        <v>532</v>
      </c>
      <c r="C28" s="576">
        <v>502</v>
      </c>
      <c r="D28" s="577">
        <v>583</v>
      </c>
      <c r="E28" s="577">
        <v>548</v>
      </c>
      <c r="F28" s="577">
        <v>292</v>
      </c>
      <c r="G28" s="577"/>
      <c r="H28" s="577"/>
      <c r="I28" s="577"/>
      <c r="J28" s="577"/>
      <c r="K28" s="577">
        <v>93</v>
      </c>
      <c r="L28" s="577">
        <v>102</v>
      </c>
      <c r="M28" s="577">
        <v>74</v>
      </c>
      <c r="N28" s="577">
        <v>62</v>
      </c>
      <c r="O28" s="577">
        <v>18</v>
      </c>
      <c r="P28" s="577">
        <v>18</v>
      </c>
      <c r="Q28" s="577">
        <v>13</v>
      </c>
      <c r="R28" s="578">
        <v>11</v>
      </c>
    </row>
    <row r="29" spans="1:19" x14ac:dyDescent="0.25">
      <c r="A29" s="574" t="s">
        <v>545</v>
      </c>
      <c r="B29" s="575" t="s">
        <v>533</v>
      </c>
      <c r="C29" s="587"/>
      <c r="D29" s="588"/>
      <c r="E29" s="588"/>
      <c r="F29" s="588"/>
      <c r="G29" s="588"/>
      <c r="H29" s="588"/>
      <c r="I29" s="588"/>
      <c r="J29" s="588"/>
      <c r="K29" s="588"/>
      <c r="L29" s="588"/>
      <c r="M29" s="588"/>
      <c r="N29" s="588"/>
      <c r="O29" s="588"/>
      <c r="P29" s="588"/>
      <c r="Q29" s="588"/>
      <c r="R29" s="589"/>
    </row>
    <row r="30" spans="1:19" x14ac:dyDescent="0.25">
      <c r="A30" s="574" t="s">
        <v>535</v>
      </c>
      <c r="B30" s="575" t="s">
        <v>534</v>
      </c>
      <c r="C30" s="587"/>
      <c r="D30" s="588"/>
      <c r="E30" s="588"/>
      <c r="F30" s="588"/>
      <c r="G30" s="588"/>
      <c r="H30" s="588"/>
      <c r="I30" s="588"/>
      <c r="J30" s="588"/>
      <c r="K30" s="588"/>
      <c r="L30" s="588"/>
      <c r="M30" s="588"/>
      <c r="N30" s="588"/>
      <c r="O30" s="588"/>
      <c r="P30" s="588"/>
      <c r="Q30" s="588"/>
      <c r="R30" s="589"/>
    </row>
    <row r="31" spans="1:19" x14ac:dyDescent="0.25">
      <c r="A31" s="579" t="s">
        <v>660</v>
      </c>
      <c r="B31" s="580" t="s">
        <v>94</v>
      </c>
      <c r="C31" s="581">
        <v>1032</v>
      </c>
      <c r="D31" s="582">
        <f>SUM(D20:D30)</f>
        <v>1309</v>
      </c>
      <c r="E31" s="582">
        <f>SUM(E20:E30)</f>
        <v>1176</v>
      </c>
      <c r="F31" s="582">
        <f>SUM(F20:F30)</f>
        <v>626</v>
      </c>
      <c r="G31" s="582"/>
      <c r="H31" s="582">
        <f>SUM(H20:H30)</f>
        <v>0</v>
      </c>
      <c r="I31" s="582">
        <f>SUM(I20:I30)</f>
        <v>0</v>
      </c>
      <c r="J31" s="582">
        <f>SUM(J20:J30)</f>
        <v>0</v>
      </c>
      <c r="K31" s="582">
        <v>214</v>
      </c>
      <c r="L31" s="582">
        <f>SUM(L20:L30)</f>
        <v>229</v>
      </c>
      <c r="M31" s="582">
        <f>SUM(M20:M30)</f>
        <v>196</v>
      </c>
      <c r="N31" s="582">
        <f>SUM(N20:N30)</f>
        <v>169</v>
      </c>
      <c r="O31" s="582">
        <v>34</v>
      </c>
      <c r="P31" s="582">
        <f>SUM(P20:P30)</f>
        <v>34</v>
      </c>
      <c r="Q31" s="582">
        <f>SUM(Q20:Q30)</f>
        <v>27</v>
      </c>
      <c r="R31" s="583">
        <f>SUM(R20:R30)</f>
        <v>23</v>
      </c>
      <c r="S31" s="584"/>
    </row>
    <row r="32" spans="1:19" s="567" customFormat="1" x14ac:dyDescent="0.25">
      <c r="A32" s="585" t="s">
        <v>661</v>
      </c>
      <c r="B32" s="586"/>
      <c r="C32" s="710"/>
      <c r="D32" s="711"/>
      <c r="E32" s="711"/>
      <c r="F32" s="711"/>
      <c r="G32" s="711"/>
      <c r="H32" s="711"/>
      <c r="I32" s="711"/>
      <c r="J32" s="711"/>
      <c r="K32" s="711"/>
      <c r="L32" s="711"/>
      <c r="M32" s="711"/>
      <c r="N32" s="711"/>
      <c r="O32" s="711"/>
      <c r="P32" s="711"/>
      <c r="Q32" s="711"/>
      <c r="R32" s="712"/>
    </row>
    <row r="33" spans="1:19" s="573" customFormat="1" x14ac:dyDescent="0.25">
      <c r="A33" s="568" t="s">
        <v>523</v>
      </c>
      <c r="B33" s="569" t="s">
        <v>522</v>
      </c>
      <c r="C33" s="570"/>
      <c r="D33" s="571"/>
      <c r="E33" s="571"/>
      <c r="F33" s="571"/>
      <c r="G33" s="571"/>
      <c r="H33" s="571"/>
      <c r="I33" s="571"/>
      <c r="J33" s="571"/>
      <c r="K33" s="571"/>
      <c r="L33" s="571"/>
      <c r="M33" s="571"/>
      <c r="N33" s="571"/>
      <c r="O33" s="571"/>
      <c r="P33" s="571"/>
      <c r="Q33" s="571"/>
      <c r="R33" s="572"/>
    </row>
    <row r="34" spans="1:19" x14ac:dyDescent="0.25">
      <c r="A34" s="574" t="s">
        <v>537</v>
      </c>
      <c r="B34" s="575" t="s">
        <v>524</v>
      </c>
      <c r="C34" s="576"/>
      <c r="D34" s="577"/>
      <c r="E34" s="577"/>
      <c r="F34" s="577"/>
      <c r="G34" s="577"/>
      <c r="H34" s="577"/>
      <c r="I34" s="577"/>
      <c r="J34" s="577"/>
      <c r="K34" s="577"/>
      <c r="L34" s="577"/>
      <c r="M34" s="577"/>
      <c r="N34" s="577"/>
      <c r="O34" s="577"/>
      <c r="P34" s="577"/>
      <c r="Q34" s="577"/>
      <c r="R34" s="578"/>
    </row>
    <row r="35" spans="1:19" x14ac:dyDescent="0.25">
      <c r="A35" s="574" t="s">
        <v>538</v>
      </c>
      <c r="B35" s="575" t="s">
        <v>525</v>
      </c>
      <c r="C35" s="576"/>
      <c r="D35" s="577"/>
      <c r="E35" s="577"/>
      <c r="F35" s="577"/>
      <c r="G35" s="577"/>
      <c r="H35" s="577"/>
      <c r="I35" s="577"/>
      <c r="J35" s="577"/>
      <c r="K35" s="577"/>
      <c r="L35" s="577"/>
      <c r="M35" s="577"/>
      <c r="N35" s="577"/>
      <c r="O35" s="577"/>
      <c r="P35" s="577"/>
      <c r="Q35" s="577"/>
      <c r="R35" s="578"/>
    </row>
    <row r="36" spans="1:19" x14ac:dyDescent="0.25">
      <c r="A36" s="574" t="s">
        <v>539</v>
      </c>
      <c r="B36" s="575" t="s">
        <v>526</v>
      </c>
      <c r="C36" s="576"/>
      <c r="D36" s="577"/>
      <c r="E36" s="577"/>
      <c r="F36" s="577"/>
      <c r="G36" s="577"/>
      <c r="H36" s="577"/>
      <c r="I36" s="577"/>
      <c r="J36" s="577"/>
      <c r="K36" s="577"/>
      <c r="L36" s="577"/>
      <c r="M36" s="577"/>
      <c r="N36" s="577"/>
      <c r="O36" s="577"/>
      <c r="P36" s="577"/>
      <c r="Q36" s="577"/>
      <c r="R36" s="578"/>
    </row>
    <row r="37" spans="1:19" x14ac:dyDescent="0.25">
      <c r="A37" s="574" t="s">
        <v>540</v>
      </c>
      <c r="B37" s="575" t="s">
        <v>527</v>
      </c>
      <c r="C37" s="576"/>
      <c r="D37" s="577"/>
      <c r="E37" s="577"/>
      <c r="F37" s="577"/>
      <c r="G37" s="577"/>
      <c r="H37" s="577"/>
      <c r="I37" s="577"/>
      <c r="J37" s="577"/>
      <c r="K37" s="577"/>
      <c r="L37" s="577"/>
      <c r="M37" s="577"/>
      <c r="N37" s="577"/>
      <c r="O37" s="577"/>
      <c r="P37" s="577"/>
      <c r="Q37" s="577"/>
      <c r="R37" s="578"/>
    </row>
    <row r="38" spans="1:19" x14ac:dyDescent="0.25">
      <c r="A38" s="574" t="s">
        <v>541</v>
      </c>
      <c r="B38" s="575" t="s">
        <v>528</v>
      </c>
      <c r="C38" s="576">
        <v>1806</v>
      </c>
      <c r="D38" s="577">
        <v>2211</v>
      </c>
      <c r="E38" s="577">
        <v>1351</v>
      </c>
      <c r="F38" s="577">
        <v>734</v>
      </c>
      <c r="G38" s="577"/>
      <c r="H38" s="577"/>
      <c r="I38" s="577"/>
      <c r="J38" s="577"/>
      <c r="K38" s="577">
        <v>658</v>
      </c>
      <c r="L38" s="577">
        <v>808</v>
      </c>
      <c r="M38" s="577">
        <v>550</v>
      </c>
      <c r="N38" s="577">
        <v>332</v>
      </c>
      <c r="O38" s="577">
        <v>22</v>
      </c>
      <c r="P38" s="577">
        <v>22</v>
      </c>
      <c r="Q38" s="577">
        <v>6</v>
      </c>
      <c r="R38" s="578">
        <v>6</v>
      </c>
    </row>
    <row r="39" spans="1:19" x14ac:dyDescent="0.25">
      <c r="A39" s="574" t="s">
        <v>542</v>
      </c>
      <c r="B39" s="575" t="s">
        <v>529</v>
      </c>
      <c r="C39" s="576"/>
      <c r="D39" s="577"/>
      <c r="E39" s="577"/>
      <c r="F39" s="577"/>
      <c r="G39" s="577"/>
      <c r="H39" s="577"/>
      <c r="I39" s="577"/>
      <c r="J39" s="577"/>
      <c r="K39" s="577">
        <v>18</v>
      </c>
      <c r="L39" s="577">
        <v>18</v>
      </c>
      <c r="M39" s="577">
        <v>10</v>
      </c>
      <c r="N39" s="577">
        <v>8</v>
      </c>
      <c r="O39" s="577">
        <v>2</v>
      </c>
      <c r="P39" s="577">
        <v>2</v>
      </c>
      <c r="Q39" s="577">
        <v>2</v>
      </c>
      <c r="R39" s="578">
        <v>2</v>
      </c>
    </row>
    <row r="40" spans="1:19" x14ac:dyDescent="0.25">
      <c r="A40" s="574" t="s">
        <v>536</v>
      </c>
      <c r="B40" s="575" t="s">
        <v>530</v>
      </c>
      <c r="C40" s="576">
        <v>459</v>
      </c>
      <c r="D40" s="577">
        <v>511</v>
      </c>
      <c r="E40" s="577">
        <v>308</v>
      </c>
      <c r="F40" s="577">
        <v>199</v>
      </c>
      <c r="G40" s="577"/>
      <c r="H40" s="577"/>
      <c r="I40" s="577"/>
      <c r="J40" s="577"/>
      <c r="K40" s="577">
        <v>160</v>
      </c>
      <c r="L40" s="577">
        <v>166</v>
      </c>
      <c r="M40" s="577">
        <v>91</v>
      </c>
      <c r="N40" s="577">
        <v>68</v>
      </c>
      <c r="O40" s="577">
        <v>4</v>
      </c>
      <c r="P40" s="577">
        <v>4</v>
      </c>
      <c r="Q40" s="577">
        <v>3</v>
      </c>
      <c r="R40" s="578">
        <v>3</v>
      </c>
    </row>
    <row r="41" spans="1:19" x14ac:dyDescent="0.25">
      <c r="A41" s="574" t="s">
        <v>543</v>
      </c>
      <c r="B41" s="575" t="s">
        <v>531</v>
      </c>
      <c r="C41" s="576"/>
      <c r="D41" s="577"/>
      <c r="E41" s="577"/>
      <c r="F41" s="577"/>
      <c r="G41" s="577"/>
      <c r="H41" s="577"/>
      <c r="I41" s="577"/>
      <c r="J41" s="577"/>
      <c r="K41" s="577"/>
      <c r="L41" s="577"/>
      <c r="M41" s="577"/>
      <c r="N41" s="577"/>
      <c r="O41" s="577"/>
      <c r="P41" s="577"/>
      <c r="Q41" s="577"/>
      <c r="R41" s="578"/>
    </row>
    <row r="42" spans="1:19" x14ac:dyDescent="0.25">
      <c r="A42" s="574" t="s">
        <v>544</v>
      </c>
      <c r="B42" s="575" t="s">
        <v>532</v>
      </c>
      <c r="C42" s="576"/>
      <c r="D42" s="577"/>
      <c r="E42" s="577"/>
      <c r="F42" s="577"/>
      <c r="G42" s="577"/>
      <c r="H42" s="577"/>
      <c r="I42" s="577"/>
      <c r="J42" s="577"/>
      <c r="K42" s="577"/>
      <c r="L42" s="577"/>
      <c r="M42" s="577"/>
      <c r="N42" s="577"/>
      <c r="O42" s="577"/>
      <c r="P42" s="577"/>
      <c r="Q42" s="577"/>
      <c r="R42" s="578"/>
    </row>
    <row r="43" spans="1:19" x14ac:dyDescent="0.25">
      <c r="A43" s="574" t="s">
        <v>545</v>
      </c>
      <c r="B43" s="575" t="s">
        <v>533</v>
      </c>
      <c r="C43" s="587"/>
      <c r="D43" s="588"/>
      <c r="E43" s="588"/>
      <c r="F43" s="588"/>
      <c r="G43" s="588"/>
      <c r="H43" s="588"/>
      <c r="I43" s="588"/>
      <c r="J43" s="588"/>
      <c r="K43" s="588"/>
      <c r="L43" s="588"/>
      <c r="M43" s="588"/>
      <c r="N43" s="588"/>
      <c r="O43" s="588"/>
      <c r="P43" s="588"/>
      <c r="Q43" s="588"/>
      <c r="R43" s="589"/>
    </row>
    <row r="44" spans="1:19" x14ac:dyDescent="0.25">
      <c r="A44" s="574" t="s">
        <v>535</v>
      </c>
      <c r="B44" s="575" t="s">
        <v>534</v>
      </c>
      <c r="C44" s="587"/>
      <c r="D44" s="588"/>
      <c r="E44" s="588"/>
      <c r="F44" s="588"/>
      <c r="G44" s="588"/>
      <c r="H44" s="588"/>
      <c r="I44" s="588"/>
      <c r="J44" s="588"/>
      <c r="K44" s="588"/>
      <c r="L44" s="588"/>
      <c r="M44" s="588"/>
      <c r="N44" s="588"/>
      <c r="O44" s="588"/>
      <c r="P44" s="588"/>
      <c r="Q44" s="588"/>
      <c r="R44" s="589"/>
    </row>
    <row r="45" spans="1:19" x14ac:dyDescent="0.25">
      <c r="A45" s="579" t="s">
        <v>662</v>
      </c>
      <c r="B45" s="580" t="s">
        <v>94</v>
      </c>
      <c r="C45" s="581">
        <v>2228</v>
      </c>
      <c r="D45" s="582">
        <f>SUM(D34:D44)</f>
        <v>2722</v>
      </c>
      <c r="E45" s="582">
        <f>SUM(E34:E44)</f>
        <v>1659</v>
      </c>
      <c r="F45" s="582">
        <f>SUM(F34:F44)</f>
        <v>933</v>
      </c>
      <c r="G45" s="582"/>
      <c r="H45" s="582">
        <f>SUM(H34:H44)</f>
        <v>0</v>
      </c>
      <c r="I45" s="582">
        <f>SUM(I34:I44)</f>
        <v>0</v>
      </c>
      <c r="J45" s="582">
        <f>SUM(J34:J44)</f>
        <v>0</v>
      </c>
      <c r="K45" s="582">
        <v>811</v>
      </c>
      <c r="L45" s="582">
        <f>SUM(L34:L44)</f>
        <v>992</v>
      </c>
      <c r="M45" s="582">
        <f>SUM(M34:M44)</f>
        <v>651</v>
      </c>
      <c r="N45" s="582">
        <f>SUM(N34:N44)</f>
        <v>408</v>
      </c>
      <c r="O45" s="582">
        <v>28</v>
      </c>
      <c r="P45" s="582">
        <f>SUM(P34:P44)</f>
        <v>28</v>
      </c>
      <c r="Q45" s="582">
        <f>SUM(Q34:Q44)</f>
        <v>11</v>
      </c>
      <c r="R45" s="583">
        <f>SUM(R34:R44)</f>
        <v>11</v>
      </c>
      <c r="S45" s="584"/>
    </row>
    <row r="46" spans="1:19" s="567" customFormat="1" x14ac:dyDescent="0.25">
      <c r="A46" s="585" t="s">
        <v>663</v>
      </c>
      <c r="B46" s="586"/>
      <c r="C46" s="710"/>
      <c r="D46" s="711"/>
      <c r="E46" s="711"/>
      <c r="F46" s="711"/>
      <c r="G46" s="711"/>
      <c r="H46" s="711"/>
      <c r="I46" s="711"/>
      <c r="J46" s="711"/>
      <c r="K46" s="711"/>
      <c r="L46" s="711"/>
      <c r="M46" s="711"/>
      <c r="N46" s="711"/>
      <c r="O46" s="711"/>
      <c r="P46" s="711"/>
      <c r="Q46" s="711"/>
      <c r="R46" s="712"/>
    </row>
    <row r="47" spans="1:19" s="573" customFormat="1" x14ac:dyDescent="0.25">
      <c r="A47" s="568" t="s">
        <v>523</v>
      </c>
      <c r="B47" s="569" t="s">
        <v>522</v>
      </c>
      <c r="C47" s="570"/>
      <c r="D47" s="571"/>
      <c r="E47" s="571"/>
      <c r="F47" s="571"/>
      <c r="G47" s="571"/>
      <c r="H47" s="571"/>
      <c r="I47" s="571"/>
      <c r="J47" s="571"/>
      <c r="K47" s="571"/>
      <c r="L47" s="571"/>
      <c r="M47" s="571"/>
      <c r="N47" s="571"/>
      <c r="O47" s="571"/>
      <c r="P47" s="571"/>
      <c r="Q47" s="571"/>
      <c r="R47" s="572"/>
    </row>
    <row r="48" spans="1:19" x14ac:dyDescent="0.25">
      <c r="A48" s="574" t="s">
        <v>537</v>
      </c>
      <c r="B48" s="575" t="s">
        <v>524</v>
      </c>
      <c r="C48" s="576"/>
      <c r="D48" s="577"/>
      <c r="E48" s="577"/>
      <c r="F48" s="577"/>
      <c r="G48" s="577"/>
      <c r="H48" s="577"/>
      <c r="I48" s="577"/>
      <c r="J48" s="577"/>
      <c r="K48" s="577"/>
      <c r="L48" s="577"/>
      <c r="M48" s="577"/>
      <c r="N48" s="577"/>
      <c r="O48" s="577"/>
      <c r="P48" s="577"/>
      <c r="Q48" s="577"/>
      <c r="R48" s="578"/>
    </row>
    <row r="49" spans="1:19" x14ac:dyDescent="0.25">
      <c r="A49" s="574" t="s">
        <v>538</v>
      </c>
      <c r="B49" s="575" t="s">
        <v>525</v>
      </c>
      <c r="C49" s="576"/>
      <c r="D49" s="577"/>
      <c r="E49" s="577"/>
      <c r="F49" s="577"/>
      <c r="G49" s="577"/>
      <c r="H49" s="577"/>
      <c r="I49" s="577"/>
      <c r="J49" s="577"/>
      <c r="K49" s="577"/>
      <c r="L49" s="577"/>
      <c r="M49" s="577"/>
      <c r="N49" s="577"/>
      <c r="O49" s="577"/>
      <c r="P49" s="577"/>
      <c r="Q49" s="577"/>
      <c r="R49" s="578"/>
    </row>
    <row r="50" spans="1:19" x14ac:dyDescent="0.25">
      <c r="A50" s="574" t="s">
        <v>539</v>
      </c>
      <c r="B50" s="575" t="s">
        <v>526</v>
      </c>
      <c r="C50" s="576"/>
      <c r="D50" s="577"/>
      <c r="E50" s="577"/>
      <c r="F50" s="577"/>
      <c r="G50" s="577"/>
      <c r="H50" s="577"/>
      <c r="I50" s="577"/>
      <c r="J50" s="577"/>
      <c r="K50" s="577"/>
      <c r="L50" s="577"/>
      <c r="M50" s="577"/>
      <c r="N50" s="577"/>
      <c r="O50" s="577"/>
      <c r="P50" s="577"/>
      <c r="Q50" s="577"/>
      <c r="R50" s="578"/>
    </row>
    <row r="51" spans="1:19" x14ac:dyDescent="0.25">
      <c r="A51" s="574" t="s">
        <v>540</v>
      </c>
      <c r="B51" s="575" t="s">
        <v>527</v>
      </c>
      <c r="C51" s="576"/>
      <c r="D51" s="577"/>
      <c r="E51" s="577"/>
      <c r="F51" s="577"/>
      <c r="G51" s="577"/>
      <c r="H51" s="577"/>
      <c r="I51" s="577"/>
      <c r="J51" s="577"/>
      <c r="K51" s="577"/>
      <c r="L51" s="577"/>
      <c r="M51" s="577"/>
      <c r="N51" s="577"/>
      <c r="O51" s="577"/>
      <c r="P51" s="577"/>
      <c r="Q51" s="577"/>
      <c r="R51" s="578"/>
    </row>
    <row r="52" spans="1:19" x14ac:dyDescent="0.25">
      <c r="A52" s="574" t="s">
        <v>541</v>
      </c>
      <c r="B52" s="575" t="s">
        <v>528</v>
      </c>
      <c r="C52" s="576"/>
      <c r="D52" s="577"/>
      <c r="E52" s="577"/>
      <c r="F52" s="577"/>
      <c r="G52" s="577"/>
      <c r="H52" s="577"/>
      <c r="I52" s="577"/>
      <c r="J52" s="577"/>
      <c r="K52" s="577"/>
      <c r="L52" s="577"/>
      <c r="M52" s="577"/>
      <c r="N52" s="577"/>
      <c r="O52" s="577"/>
      <c r="P52" s="577"/>
      <c r="Q52" s="577"/>
      <c r="R52" s="578"/>
    </row>
    <row r="53" spans="1:19" x14ac:dyDescent="0.25">
      <c r="A53" s="574" t="s">
        <v>542</v>
      </c>
      <c r="B53" s="575" t="s">
        <v>529</v>
      </c>
      <c r="C53" s="576"/>
      <c r="D53" s="577"/>
      <c r="E53" s="577"/>
      <c r="F53" s="577"/>
      <c r="G53" s="577"/>
      <c r="H53" s="577"/>
      <c r="I53" s="577"/>
      <c r="J53" s="577"/>
      <c r="K53" s="577"/>
      <c r="L53" s="577"/>
      <c r="M53" s="577"/>
      <c r="N53" s="577"/>
      <c r="O53" s="577"/>
      <c r="P53" s="577"/>
      <c r="Q53" s="577"/>
      <c r="R53" s="578"/>
    </row>
    <row r="54" spans="1:19" x14ac:dyDescent="0.25">
      <c r="A54" s="574" t="s">
        <v>536</v>
      </c>
      <c r="B54" s="575" t="s">
        <v>530</v>
      </c>
      <c r="C54" s="576"/>
      <c r="D54" s="577"/>
      <c r="E54" s="577"/>
      <c r="F54" s="577"/>
      <c r="G54" s="577"/>
      <c r="H54" s="577"/>
      <c r="I54" s="577"/>
      <c r="J54" s="577"/>
      <c r="K54" s="577"/>
      <c r="L54" s="577"/>
      <c r="M54" s="577"/>
      <c r="N54" s="577"/>
      <c r="O54" s="577"/>
      <c r="P54" s="577"/>
      <c r="Q54" s="577"/>
      <c r="R54" s="578"/>
    </row>
    <row r="55" spans="1:19" x14ac:dyDescent="0.25">
      <c r="A55" s="574" t="s">
        <v>543</v>
      </c>
      <c r="B55" s="575" t="s">
        <v>531</v>
      </c>
      <c r="C55" s="576"/>
      <c r="D55" s="577"/>
      <c r="E55" s="577"/>
      <c r="F55" s="577"/>
      <c r="G55" s="577"/>
      <c r="H55" s="577"/>
      <c r="I55" s="577"/>
      <c r="J55" s="577"/>
      <c r="K55" s="577">
        <v>33</v>
      </c>
      <c r="L55" s="577">
        <v>34</v>
      </c>
      <c r="M55" s="577">
        <v>30</v>
      </c>
      <c r="N55" s="577">
        <v>28</v>
      </c>
      <c r="O55" s="577"/>
      <c r="P55" s="577"/>
      <c r="Q55" s="577"/>
      <c r="R55" s="578"/>
    </row>
    <row r="56" spans="1:19" x14ac:dyDescent="0.25">
      <c r="A56" s="574" t="s">
        <v>544</v>
      </c>
      <c r="B56" s="575" t="s">
        <v>532</v>
      </c>
      <c r="C56" s="576">
        <v>656</v>
      </c>
      <c r="D56" s="577">
        <v>775</v>
      </c>
      <c r="E56" s="577">
        <v>640</v>
      </c>
      <c r="F56" s="577">
        <v>394</v>
      </c>
      <c r="G56" s="577"/>
      <c r="H56" s="577"/>
      <c r="I56" s="577"/>
      <c r="J56" s="577"/>
      <c r="K56" s="577">
        <v>98</v>
      </c>
      <c r="L56" s="577">
        <v>104</v>
      </c>
      <c r="M56" s="577">
        <v>94</v>
      </c>
      <c r="N56" s="577">
        <v>79</v>
      </c>
      <c r="O56" s="577">
        <v>18</v>
      </c>
      <c r="P56" s="577">
        <v>18</v>
      </c>
      <c r="Q56" s="577">
        <v>16</v>
      </c>
      <c r="R56" s="578">
        <v>16</v>
      </c>
    </row>
    <row r="57" spans="1:19" x14ac:dyDescent="0.25">
      <c r="A57" s="574" t="s">
        <v>545</v>
      </c>
      <c r="B57" s="575" t="s">
        <v>533</v>
      </c>
      <c r="C57" s="587"/>
      <c r="D57" s="588"/>
      <c r="E57" s="588"/>
      <c r="F57" s="588"/>
      <c r="G57" s="588"/>
      <c r="H57" s="588"/>
      <c r="I57" s="588"/>
      <c r="J57" s="588"/>
      <c r="K57" s="588"/>
      <c r="L57" s="588"/>
      <c r="M57" s="588"/>
      <c r="N57" s="588"/>
      <c r="O57" s="588"/>
      <c r="P57" s="588"/>
      <c r="Q57" s="588"/>
      <c r="R57" s="589"/>
    </row>
    <row r="58" spans="1:19" x14ac:dyDescent="0.25">
      <c r="A58" s="574" t="s">
        <v>535</v>
      </c>
      <c r="B58" s="575" t="s">
        <v>534</v>
      </c>
      <c r="C58" s="587"/>
      <c r="D58" s="588"/>
      <c r="E58" s="588"/>
      <c r="F58" s="588"/>
      <c r="G58" s="588"/>
      <c r="H58" s="588"/>
      <c r="I58" s="588"/>
      <c r="J58" s="588"/>
      <c r="K58" s="588"/>
      <c r="L58" s="588"/>
      <c r="M58" s="588"/>
      <c r="N58" s="588"/>
      <c r="O58" s="588"/>
      <c r="P58" s="588"/>
      <c r="Q58" s="588"/>
      <c r="R58" s="589"/>
    </row>
    <row r="59" spans="1:19" x14ac:dyDescent="0.25">
      <c r="A59" s="579" t="s">
        <v>664</v>
      </c>
      <c r="B59" s="580" t="s">
        <v>94</v>
      </c>
      <c r="C59" s="581">
        <v>656</v>
      </c>
      <c r="D59" s="582">
        <f>SUM(D48:D58)</f>
        <v>775</v>
      </c>
      <c r="E59" s="582">
        <f>SUM(E48:E58)</f>
        <v>640</v>
      </c>
      <c r="F59" s="582">
        <f>SUM(F48:F58)</f>
        <v>394</v>
      </c>
      <c r="G59" s="582"/>
      <c r="H59" s="582">
        <f>SUM(H48:H58)</f>
        <v>0</v>
      </c>
      <c r="I59" s="582">
        <f>SUM(I48:I58)</f>
        <v>0</v>
      </c>
      <c r="J59" s="582">
        <f>SUM(J48:J58)</f>
        <v>0</v>
      </c>
      <c r="K59" s="582">
        <v>129</v>
      </c>
      <c r="L59" s="582">
        <f>SUM(L48:L58)</f>
        <v>138</v>
      </c>
      <c r="M59" s="582">
        <f>SUM(M48:M58)</f>
        <v>124</v>
      </c>
      <c r="N59" s="582">
        <f>SUM(N48:N58)</f>
        <v>107</v>
      </c>
      <c r="O59" s="582">
        <v>18</v>
      </c>
      <c r="P59" s="582">
        <f>SUM(P48:P58)</f>
        <v>18</v>
      </c>
      <c r="Q59" s="582">
        <f>SUM(Q48:Q58)</f>
        <v>16</v>
      </c>
      <c r="R59" s="583">
        <f>SUM(R48:R58)</f>
        <v>16</v>
      </c>
      <c r="S59" s="584"/>
    </row>
    <row r="60" spans="1:19" s="567" customFormat="1" x14ac:dyDescent="0.25">
      <c r="A60" s="585" t="s">
        <v>665</v>
      </c>
      <c r="B60" s="586"/>
      <c r="C60" s="710"/>
      <c r="D60" s="711"/>
      <c r="E60" s="711"/>
      <c r="F60" s="711"/>
      <c r="G60" s="711"/>
      <c r="H60" s="711"/>
      <c r="I60" s="711"/>
      <c r="J60" s="711"/>
      <c r="K60" s="711"/>
      <c r="L60" s="711"/>
      <c r="M60" s="711"/>
      <c r="N60" s="711"/>
      <c r="O60" s="711"/>
      <c r="P60" s="711"/>
      <c r="Q60" s="711"/>
      <c r="R60" s="712"/>
    </row>
    <row r="61" spans="1:19" s="573" customFormat="1" x14ac:dyDescent="0.25">
      <c r="A61" s="568" t="s">
        <v>523</v>
      </c>
      <c r="B61" s="569" t="s">
        <v>522</v>
      </c>
      <c r="C61" s="570"/>
      <c r="D61" s="571"/>
      <c r="E61" s="571"/>
      <c r="F61" s="571"/>
      <c r="G61" s="571"/>
      <c r="H61" s="571"/>
      <c r="I61" s="571"/>
      <c r="J61" s="571"/>
      <c r="K61" s="571"/>
      <c r="L61" s="571"/>
      <c r="M61" s="571"/>
      <c r="N61" s="571"/>
      <c r="O61" s="571"/>
      <c r="P61" s="571"/>
      <c r="Q61" s="571"/>
      <c r="R61" s="572"/>
    </row>
    <row r="62" spans="1:19" x14ac:dyDescent="0.25">
      <c r="A62" s="574" t="s">
        <v>537</v>
      </c>
      <c r="B62" s="575" t="s">
        <v>524</v>
      </c>
      <c r="C62" s="576"/>
      <c r="D62" s="577"/>
      <c r="E62" s="577"/>
      <c r="F62" s="577"/>
      <c r="G62" s="577"/>
      <c r="H62" s="577"/>
      <c r="I62" s="577"/>
      <c r="J62" s="577"/>
      <c r="K62" s="577"/>
      <c r="L62" s="577"/>
      <c r="M62" s="577"/>
      <c r="N62" s="577"/>
      <c r="O62" s="577"/>
      <c r="P62" s="577"/>
      <c r="Q62" s="577"/>
      <c r="R62" s="578"/>
    </row>
    <row r="63" spans="1:19" x14ac:dyDescent="0.25">
      <c r="A63" s="574" t="s">
        <v>538</v>
      </c>
      <c r="B63" s="575" t="s">
        <v>525</v>
      </c>
      <c r="C63" s="576"/>
      <c r="D63" s="577"/>
      <c r="E63" s="577"/>
      <c r="F63" s="577"/>
      <c r="G63" s="577"/>
      <c r="H63" s="577"/>
      <c r="I63" s="577"/>
      <c r="J63" s="577"/>
      <c r="K63" s="577"/>
      <c r="L63" s="577"/>
      <c r="M63" s="577"/>
      <c r="N63" s="577"/>
      <c r="O63" s="577"/>
      <c r="P63" s="577"/>
      <c r="Q63" s="577"/>
      <c r="R63" s="578"/>
    </row>
    <row r="64" spans="1:19" x14ac:dyDescent="0.25">
      <c r="A64" s="574" t="s">
        <v>539</v>
      </c>
      <c r="B64" s="575" t="s">
        <v>526</v>
      </c>
      <c r="C64" s="576"/>
      <c r="D64" s="577"/>
      <c r="E64" s="577"/>
      <c r="F64" s="577"/>
      <c r="G64" s="577"/>
      <c r="H64" s="577"/>
      <c r="I64" s="577"/>
      <c r="J64" s="577"/>
      <c r="K64" s="577"/>
      <c r="L64" s="577"/>
      <c r="M64" s="577"/>
      <c r="N64" s="577"/>
      <c r="O64" s="577"/>
      <c r="P64" s="577"/>
      <c r="Q64" s="577"/>
      <c r="R64" s="578"/>
    </row>
    <row r="65" spans="1:19" x14ac:dyDescent="0.25">
      <c r="A65" s="574" t="s">
        <v>540</v>
      </c>
      <c r="B65" s="575" t="s">
        <v>527</v>
      </c>
      <c r="C65" s="576">
        <v>892</v>
      </c>
      <c r="D65" s="577">
        <v>960</v>
      </c>
      <c r="E65" s="577">
        <v>706</v>
      </c>
      <c r="F65" s="577">
        <v>306</v>
      </c>
      <c r="G65" s="577"/>
      <c r="H65" s="577"/>
      <c r="I65" s="577"/>
      <c r="J65" s="577"/>
      <c r="K65" s="577">
        <v>604</v>
      </c>
      <c r="L65" s="577">
        <v>647</v>
      </c>
      <c r="M65" s="577">
        <v>465</v>
      </c>
      <c r="N65" s="577">
        <v>170</v>
      </c>
      <c r="O65" s="577"/>
      <c r="P65" s="577"/>
      <c r="Q65" s="577"/>
      <c r="R65" s="578"/>
    </row>
    <row r="66" spans="1:19" x14ac:dyDescent="0.25">
      <c r="A66" s="574" t="s">
        <v>541</v>
      </c>
      <c r="B66" s="575" t="s">
        <v>528</v>
      </c>
      <c r="C66" s="576"/>
      <c r="D66" s="577"/>
      <c r="E66" s="577"/>
      <c r="F66" s="577"/>
      <c r="G66" s="577"/>
      <c r="H66" s="577"/>
      <c r="I66" s="577"/>
      <c r="J66" s="577"/>
      <c r="K66" s="577"/>
      <c r="L66" s="577"/>
      <c r="M66" s="577"/>
      <c r="N66" s="577"/>
      <c r="O66" s="577"/>
      <c r="P66" s="577"/>
      <c r="Q66" s="577"/>
      <c r="R66" s="578"/>
    </row>
    <row r="67" spans="1:19" x14ac:dyDescent="0.25">
      <c r="A67" s="574" t="s">
        <v>542</v>
      </c>
      <c r="B67" s="575" t="s">
        <v>529</v>
      </c>
      <c r="C67" s="576"/>
      <c r="D67" s="577"/>
      <c r="E67" s="577"/>
      <c r="F67" s="577"/>
      <c r="G67" s="577"/>
      <c r="H67" s="577"/>
      <c r="I67" s="577"/>
      <c r="J67" s="577"/>
      <c r="K67" s="577"/>
      <c r="L67" s="577"/>
      <c r="M67" s="577"/>
      <c r="N67" s="577"/>
      <c r="O67" s="577"/>
      <c r="P67" s="577"/>
      <c r="Q67" s="577"/>
      <c r="R67" s="578"/>
    </row>
    <row r="68" spans="1:19" x14ac:dyDescent="0.25">
      <c r="A68" s="574" t="s">
        <v>536</v>
      </c>
      <c r="B68" s="575" t="s">
        <v>530</v>
      </c>
      <c r="C68" s="576"/>
      <c r="D68" s="577"/>
      <c r="E68" s="577"/>
      <c r="F68" s="577"/>
      <c r="G68" s="577"/>
      <c r="H68" s="577"/>
      <c r="I68" s="577"/>
      <c r="J68" s="577"/>
      <c r="K68" s="577"/>
      <c r="L68" s="577"/>
      <c r="M68" s="577"/>
      <c r="N68" s="577"/>
      <c r="O68" s="577"/>
      <c r="P68" s="577"/>
      <c r="Q68" s="577"/>
      <c r="R68" s="578"/>
    </row>
    <row r="69" spans="1:19" x14ac:dyDescent="0.25">
      <c r="A69" s="574" t="s">
        <v>543</v>
      </c>
      <c r="B69" s="575" t="s">
        <v>531</v>
      </c>
      <c r="C69" s="576"/>
      <c r="D69" s="577"/>
      <c r="E69" s="577"/>
      <c r="F69" s="577"/>
      <c r="G69" s="577"/>
      <c r="H69" s="577"/>
      <c r="I69" s="577"/>
      <c r="J69" s="577"/>
      <c r="K69" s="577"/>
      <c r="L69" s="577"/>
      <c r="M69" s="577"/>
      <c r="N69" s="577"/>
      <c r="O69" s="577"/>
      <c r="P69" s="577"/>
      <c r="Q69" s="577"/>
      <c r="R69" s="578"/>
    </row>
    <row r="70" spans="1:19" x14ac:dyDescent="0.25">
      <c r="A70" s="574" t="s">
        <v>544</v>
      </c>
      <c r="B70" s="575" t="s">
        <v>532</v>
      </c>
      <c r="C70" s="576"/>
      <c r="D70" s="577"/>
      <c r="E70" s="577"/>
      <c r="F70" s="577"/>
      <c r="G70" s="577"/>
      <c r="H70" s="577"/>
      <c r="I70" s="577"/>
      <c r="J70" s="577"/>
      <c r="K70" s="577"/>
      <c r="L70" s="577"/>
      <c r="M70" s="577"/>
      <c r="N70" s="577"/>
      <c r="O70" s="577"/>
      <c r="P70" s="577"/>
      <c r="Q70" s="577"/>
      <c r="R70" s="578"/>
    </row>
    <row r="71" spans="1:19" x14ac:dyDescent="0.25">
      <c r="A71" s="574" t="s">
        <v>545</v>
      </c>
      <c r="B71" s="575" t="s">
        <v>533</v>
      </c>
      <c r="C71" s="587"/>
      <c r="D71" s="588"/>
      <c r="E71" s="588"/>
      <c r="F71" s="588"/>
      <c r="G71" s="588"/>
      <c r="H71" s="588"/>
      <c r="I71" s="588"/>
      <c r="J71" s="588"/>
      <c r="K71" s="588"/>
      <c r="L71" s="588"/>
      <c r="M71" s="588"/>
      <c r="N71" s="588"/>
      <c r="O71" s="588"/>
      <c r="P71" s="588"/>
      <c r="Q71" s="588"/>
      <c r="R71" s="589"/>
    </row>
    <row r="72" spans="1:19" x14ac:dyDescent="0.25">
      <c r="A72" s="574" t="s">
        <v>535</v>
      </c>
      <c r="B72" s="575" t="s">
        <v>534</v>
      </c>
      <c r="C72" s="587"/>
      <c r="D72" s="588"/>
      <c r="E72" s="588"/>
      <c r="F72" s="588"/>
      <c r="G72" s="588"/>
      <c r="H72" s="588"/>
      <c r="I72" s="588"/>
      <c r="J72" s="588"/>
      <c r="K72" s="588"/>
      <c r="L72" s="588"/>
      <c r="M72" s="588"/>
      <c r="N72" s="588"/>
      <c r="O72" s="588"/>
      <c r="P72" s="588"/>
      <c r="Q72" s="588"/>
      <c r="R72" s="589"/>
    </row>
    <row r="73" spans="1:19" x14ac:dyDescent="0.25">
      <c r="A73" s="579" t="s">
        <v>666</v>
      </c>
      <c r="B73" s="580" t="s">
        <v>94</v>
      </c>
      <c r="C73" s="581">
        <v>892</v>
      </c>
      <c r="D73" s="582">
        <f>SUM(D62:D72)</f>
        <v>960</v>
      </c>
      <c r="E73" s="582">
        <f>SUM(E62:E72)</f>
        <v>706</v>
      </c>
      <c r="F73" s="582">
        <f>SUM(F62:F72)</f>
        <v>306</v>
      </c>
      <c r="G73" s="582"/>
      <c r="H73" s="582">
        <f>SUM(H62:H72)</f>
        <v>0</v>
      </c>
      <c r="I73" s="582">
        <f>SUM(I62:I72)</f>
        <v>0</v>
      </c>
      <c r="J73" s="582">
        <f>SUM(J62:J72)</f>
        <v>0</v>
      </c>
      <c r="K73" s="582">
        <v>604</v>
      </c>
      <c r="L73" s="582">
        <f>SUM(L62:L72)</f>
        <v>647</v>
      </c>
      <c r="M73" s="582">
        <f>SUM(M62:M72)</f>
        <v>465</v>
      </c>
      <c r="N73" s="582">
        <f>SUM(N62:N72)</f>
        <v>170</v>
      </c>
      <c r="O73" s="582"/>
      <c r="P73" s="582">
        <f>SUM(P62:P72)</f>
        <v>0</v>
      </c>
      <c r="Q73" s="582">
        <f>SUM(Q62:Q72)</f>
        <v>0</v>
      </c>
      <c r="R73" s="583">
        <f>SUM(R62:R72)</f>
        <v>0</v>
      </c>
      <c r="S73" s="584"/>
    </row>
    <row r="74" spans="1:19" s="567" customFormat="1" x14ac:dyDescent="0.25">
      <c r="A74" s="585" t="s">
        <v>667</v>
      </c>
      <c r="B74" s="586"/>
      <c r="C74" s="710"/>
      <c r="D74" s="711"/>
      <c r="E74" s="711"/>
      <c r="F74" s="711"/>
      <c r="G74" s="711"/>
      <c r="H74" s="711"/>
      <c r="I74" s="711"/>
      <c r="J74" s="711"/>
      <c r="K74" s="711"/>
      <c r="L74" s="711"/>
      <c r="M74" s="711"/>
      <c r="N74" s="711"/>
      <c r="O74" s="711"/>
      <c r="P74" s="711"/>
      <c r="Q74" s="711"/>
      <c r="R74" s="712"/>
    </row>
    <row r="75" spans="1:19" s="573" customFormat="1" x14ac:dyDescent="0.25">
      <c r="A75" s="568" t="s">
        <v>523</v>
      </c>
      <c r="B75" s="569" t="s">
        <v>522</v>
      </c>
      <c r="C75" s="570"/>
      <c r="D75" s="571"/>
      <c r="E75" s="571"/>
      <c r="F75" s="571"/>
      <c r="G75" s="571"/>
      <c r="H75" s="571"/>
      <c r="I75" s="571"/>
      <c r="J75" s="571"/>
      <c r="K75" s="571"/>
      <c r="L75" s="571"/>
      <c r="M75" s="571"/>
      <c r="N75" s="571"/>
      <c r="O75" s="571"/>
      <c r="P75" s="571"/>
      <c r="Q75" s="571"/>
      <c r="R75" s="572"/>
    </row>
    <row r="76" spans="1:19" x14ac:dyDescent="0.25">
      <c r="A76" s="574" t="s">
        <v>537</v>
      </c>
      <c r="B76" s="575" t="s">
        <v>524</v>
      </c>
      <c r="C76" s="576"/>
      <c r="D76" s="577"/>
      <c r="E76" s="577"/>
      <c r="F76" s="577"/>
      <c r="G76" s="577"/>
      <c r="H76" s="577"/>
      <c r="I76" s="577"/>
      <c r="J76" s="577"/>
      <c r="K76" s="577"/>
      <c r="L76" s="577"/>
      <c r="M76" s="577"/>
      <c r="N76" s="577"/>
      <c r="O76" s="577"/>
      <c r="P76" s="577"/>
      <c r="Q76" s="577"/>
      <c r="R76" s="578"/>
    </row>
    <row r="77" spans="1:19" x14ac:dyDescent="0.25">
      <c r="A77" s="574" t="s">
        <v>538</v>
      </c>
      <c r="B77" s="575" t="s">
        <v>525</v>
      </c>
      <c r="C77" s="576">
        <v>469</v>
      </c>
      <c r="D77" s="577">
        <v>505</v>
      </c>
      <c r="E77" s="577">
        <v>131</v>
      </c>
      <c r="F77" s="577">
        <v>101</v>
      </c>
      <c r="G77" s="577"/>
      <c r="H77" s="577"/>
      <c r="I77" s="577"/>
      <c r="J77" s="577"/>
      <c r="K77" s="577"/>
      <c r="L77" s="577"/>
      <c r="M77" s="577"/>
      <c r="N77" s="577"/>
      <c r="O77" s="577"/>
      <c r="P77" s="577"/>
      <c r="Q77" s="577"/>
      <c r="R77" s="578"/>
    </row>
    <row r="78" spans="1:19" x14ac:dyDescent="0.25">
      <c r="A78" s="574" t="s">
        <v>539</v>
      </c>
      <c r="B78" s="575" t="s">
        <v>526</v>
      </c>
      <c r="C78" s="576"/>
      <c r="D78" s="577"/>
      <c r="E78" s="577"/>
      <c r="F78" s="577"/>
      <c r="G78" s="577"/>
      <c r="H78" s="577"/>
      <c r="I78" s="577"/>
      <c r="J78" s="577"/>
      <c r="K78" s="577"/>
      <c r="L78" s="577"/>
      <c r="M78" s="577"/>
      <c r="N78" s="577"/>
      <c r="O78" s="577"/>
      <c r="P78" s="577"/>
      <c r="Q78" s="577"/>
      <c r="R78" s="578"/>
    </row>
    <row r="79" spans="1:19" x14ac:dyDescent="0.25">
      <c r="A79" s="574" t="s">
        <v>540</v>
      </c>
      <c r="B79" s="575" t="s">
        <v>527</v>
      </c>
      <c r="C79" s="576"/>
      <c r="D79" s="577"/>
      <c r="E79" s="577"/>
      <c r="F79" s="577"/>
      <c r="G79" s="577"/>
      <c r="H79" s="577"/>
      <c r="I79" s="577"/>
      <c r="J79" s="577"/>
      <c r="K79" s="577"/>
      <c r="L79" s="577"/>
      <c r="M79" s="577"/>
      <c r="N79" s="577"/>
      <c r="O79" s="577"/>
      <c r="P79" s="577"/>
      <c r="Q79" s="577"/>
      <c r="R79" s="578"/>
    </row>
    <row r="80" spans="1:19" x14ac:dyDescent="0.25">
      <c r="A80" s="574" t="s">
        <v>541</v>
      </c>
      <c r="B80" s="575" t="s">
        <v>528</v>
      </c>
      <c r="C80" s="576"/>
      <c r="D80" s="577"/>
      <c r="E80" s="577"/>
      <c r="F80" s="577"/>
      <c r="G80" s="577"/>
      <c r="H80" s="577"/>
      <c r="I80" s="577"/>
      <c r="J80" s="577"/>
      <c r="K80" s="577"/>
      <c r="L80" s="577"/>
      <c r="M80" s="577"/>
      <c r="N80" s="577"/>
      <c r="O80" s="577"/>
      <c r="P80" s="577"/>
      <c r="Q80" s="577"/>
      <c r="R80" s="578"/>
    </row>
    <row r="81" spans="1:19" x14ac:dyDescent="0.25">
      <c r="A81" s="574" t="s">
        <v>542</v>
      </c>
      <c r="B81" s="575" t="s">
        <v>529</v>
      </c>
      <c r="C81" s="576"/>
      <c r="D81" s="577"/>
      <c r="E81" s="577"/>
      <c r="F81" s="577"/>
      <c r="G81" s="577"/>
      <c r="H81" s="577"/>
      <c r="I81" s="577"/>
      <c r="J81" s="577"/>
      <c r="K81" s="577"/>
      <c r="L81" s="577"/>
      <c r="M81" s="577"/>
      <c r="N81" s="577"/>
      <c r="O81" s="577"/>
      <c r="P81" s="577"/>
      <c r="Q81" s="577"/>
      <c r="R81" s="578"/>
    </row>
    <row r="82" spans="1:19" x14ac:dyDescent="0.25">
      <c r="A82" s="574" t="s">
        <v>536</v>
      </c>
      <c r="B82" s="575" t="s">
        <v>530</v>
      </c>
      <c r="C82" s="576"/>
      <c r="D82" s="577"/>
      <c r="E82" s="577"/>
      <c r="F82" s="577"/>
      <c r="G82" s="577"/>
      <c r="H82" s="577"/>
      <c r="I82" s="577"/>
      <c r="J82" s="577"/>
      <c r="K82" s="577"/>
      <c r="L82" s="577"/>
      <c r="M82" s="577"/>
      <c r="N82" s="577"/>
      <c r="O82" s="577"/>
      <c r="P82" s="577"/>
      <c r="Q82" s="577"/>
      <c r="R82" s="578"/>
    </row>
    <row r="83" spans="1:19" x14ac:dyDescent="0.25">
      <c r="A83" s="574" t="s">
        <v>543</v>
      </c>
      <c r="B83" s="575" t="s">
        <v>531</v>
      </c>
      <c r="C83" s="576"/>
      <c r="D83" s="577"/>
      <c r="E83" s="577"/>
      <c r="F83" s="577"/>
      <c r="G83" s="577"/>
      <c r="H83" s="577"/>
      <c r="I83" s="577"/>
      <c r="J83" s="577"/>
      <c r="K83" s="577"/>
      <c r="L83" s="577"/>
      <c r="M83" s="577"/>
      <c r="N83" s="577"/>
      <c r="O83" s="577"/>
      <c r="P83" s="577"/>
      <c r="Q83" s="577"/>
      <c r="R83" s="578"/>
    </row>
    <row r="84" spans="1:19" x14ac:dyDescent="0.25">
      <c r="A84" s="574" t="s">
        <v>544</v>
      </c>
      <c r="B84" s="575" t="s">
        <v>532</v>
      </c>
      <c r="C84" s="576"/>
      <c r="D84" s="577"/>
      <c r="E84" s="577"/>
      <c r="F84" s="577"/>
      <c r="G84" s="577"/>
      <c r="H84" s="577"/>
      <c r="I84" s="577"/>
      <c r="J84" s="577"/>
      <c r="K84" s="577"/>
      <c r="L84" s="577"/>
      <c r="M84" s="577"/>
      <c r="N84" s="577"/>
      <c r="O84" s="577"/>
      <c r="P84" s="577"/>
      <c r="Q84" s="577"/>
      <c r="R84" s="578"/>
    </row>
    <row r="85" spans="1:19" x14ac:dyDescent="0.25">
      <c r="A85" s="574" t="s">
        <v>545</v>
      </c>
      <c r="B85" s="575" t="s">
        <v>533</v>
      </c>
      <c r="C85" s="587"/>
      <c r="D85" s="588"/>
      <c r="E85" s="588"/>
      <c r="F85" s="588"/>
      <c r="G85" s="588"/>
      <c r="H85" s="588"/>
      <c r="I85" s="588"/>
      <c r="J85" s="588"/>
      <c r="K85" s="588"/>
      <c r="L85" s="588"/>
      <c r="M85" s="588"/>
      <c r="N85" s="588"/>
      <c r="O85" s="588"/>
      <c r="P85" s="588"/>
      <c r="Q85" s="588"/>
      <c r="R85" s="589"/>
    </row>
    <row r="86" spans="1:19" x14ac:dyDescent="0.25">
      <c r="A86" s="574" t="s">
        <v>535</v>
      </c>
      <c r="B86" s="575" t="s">
        <v>534</v>
      </c>
      <c r="C86" s="587"/>
      <c r="D86" s="588"/>
      <c r="E86" s="588"/>
      <c r="F86" s="588"/>
      <c r="G86" s="588"/>
      <c r="H86" s="588"/>
      <c r="I86" s="588"/>
      <c r="J86" s="588"/>
      <c r="K86" s="588"/>
      <c r="L86" s="588"/>
      <c r="M86" s="588"/>
      <c r="N86" s="588"/>
      <c r="O86" s="588"/>
      <c r="P86" s="588"/>
      <c r="Q86" s="588"/>
      <c r="R86" s="589"/>
    </row>
    <row r="87" spans="1:19" x14ac:dyDescent="0.25">
      <c r="A87" s="579" t="s">
        <v>668</v>
      </c>
      <c r="B87" s="580" t="s">
        <v>94</v>
      </c>
      <c r="C87" s="581">
        <v>469</v>
      </c>
      <c r="D87" s="582">
        <f>SUM(D76:D86)</f>
        <v>505</v>
      </c>
      <c r="E87" s="582">
        <f>SUM(E76:E86)</f>
        <v>131</v>
      </c>
      <c r="F87" s="582">
        <f>SUM(F76:F86)</f>
        <v>101</v>
      </c>
      <c r="G87" s="582"/>
      <c r="H87" s="582">
        <f>SUM(H76:H86)</f>
        <v>0</v>
      </c>
      <c r="I87" s="582">
        <f>SUM(I76:I86)</f>
        <v>0</v>
      </c>
      <c r="J87" s="582">
        <f>SUM(J76:J86)</f>
        <v>0</v>
      </c>
      <c r="K87" s="582"/>
      <c r="L87" s="582">
        <f>SUM(L76:L86)</f>
        <v>0</v>
      </c>
      <c r="M87" s="582">
        <f>SUM(M76:M86)</f>
        <v>0</v>
      </c>
      <c r="N87" s="582">
        <f>SUM(N76:N86)</f>
        <v>0</v>
      </c>
      <c r="O87" s="582"/>
      <c r="P87" s="582">
        <f>SUM(P76:P86)</f>
        <v>0</v>
      </c>
      <c r="Q87" s="582">
        <f>SUM(Q76:Q86)</f>
        <v>0</v>
      </c>
      <c r="R87" s="583">
        <f>SUM(R76:R86)</f>
        <v>0</v>
      </c>
      <c r="S87" s="584"/>
    </row>
    <row r="88" spans="1:19" x14ac:dyDescent="0.25">
      <c r="A88" s="585" t="s">
        <v>656</v>
      </c>
      <c r="B88" s="704" t="s">
        <v>597</v>
      </c>
      <c r="C88" s="705"/>
      <c r="D88" s="705"/>
      <c r="E88" s="705"/>
      <c r="F88" s="705"/>
      <c r="G88" s="705"/>
      <c r="H88" s="705"/>
      <c r="I88" s="705"/>
      <c r="J88" s="705"/>
      <c r="K88" s="705"/>
      <c r="L88" s="705"/>
      <c r="M88" s="705"/>
      <c r="N88" s="705"/>
      <c r="O88" s="705"/>
      <c r="P88" s="705"/>
      <c r="Q88" s="705"/>
      <c r="R88" s="706"/>
    </row>
    <row r="89" spans="1:19" x14ac:dyDescent="0.25">
      <c r="A89" s="568" t="s">
        <v>523</v>
      </c>
      <c r="B89" s="569" t="s">
        <v>522</v>
      </c>
      <c r="C89" s="570"/>
      <c r="D89" s="571"/>
      <c r="E89" s="571"/>
      <c r="F89" s="571"/>
      <c r="G89" s="571"/>
      <c r="H89" s="571"/>
      <c r="I89" s="571"/>
      <c r="J89" s="571"/>
      <c r="K89" s="571"/>
      <c r="L89" s="571"/>
      <c r="M89" s="571"/>
      <c r="N89" s="571"/>
      <c r="O89" s="571"/>
      <c r="P89" s="571"/>
      <c r="Q89" s="571"/>
      <c r="R89" s="572"/>
    </row>
    <row r="90" spans="1:19" x14ac:dyDescent="0.25">
      <c r="A90" s="574" t="s">
        <v>537</v>
      </c>
      <c r="B90" s="575" t="s">
        <v>524</v>
      </c>
      <c r="C90" s="576"/>
      <c r="D90" s="577">
        <f t="shared" ref="D90:F101" si="0">SUM(D76,D62,D48,D34,D20,D6)</f>
        <v>0</v>
      </c>
      <c r="E90" s="577">
        <f t="shared" si="0"/>
        <v>0</v>
      </c>
      <c r="F90" s="577">
        <f t="shared" si="0"/>
        <v>0</v>
      </c>
      <c r="G90" s="577"/>
      <c r="H90" s="577">
        <f t="shared" ref="H90:J101" si="1">SUM(H76,H62,H48,H34,H20,H6)</f>
        <v>0</v>
      </c>
      <c r="I90" s="577">
        <f t="shared" si="1"/>
        <v>0</v>
      </c>
      <c r="J90" s="577">
        <f t="shared" si="1"/>
        <v>0</v>
      </c>
      <c r="K90" s="577"/>
      <c r="L90" s="577">
        <f t="shared" ref="L90:N101" si="2">SUM(L76,L62,L48,L34,L20,L6)</f>
        <v>0</v>
      </c>
      <c r="M90" s="577">
        <f t="shared" si="2"/>
        <v>0</v>
      </c>
      <c r="N90" s="577">
        <f t="shared" si="2"/>
        <v>0</v>
      </c>
      <c r="O90" s="577"/>
      <c r="P90" s="577">
        <f t="shared" ref="P90:R101" si="3">SUM(P76,P62,P48,P34,P20,P6)</f>
        <v>0</v>
      </c>
      <c r="Q90" s="577">
        <f t="shared" si="3"/>
        <v>0</v>
      </c>
      <c r="R90" s="578">
        <f t="shared" si="3"/>
        <v>0</v>
      </c>
    </row>
    <row r="91" spans="1:19" x14ac:dyDescent="0.25">
      <c r="A91" s="574" t="s">
        <v>538</v>
      </c>
      <c r="B91" s="575" t="s">
        <v>525</v>
      </c>
      <c r="C91" s="576">
        <v>469</v>
      </c>
      <c r="D91" s="577">
        <f t="shared" si="0"/>
        <v>505</v>
      </c>
      <c r="E91" s="577">
        <f t="shared" si="0"/>
        <v>131</v>
      </c>
      <c r="F91" s="577">
        <f t="shared" si="0"/>
        <v>101</v>
      </c>
      <c r="G91" s="577"/>
      <c r="H91" s="577">
        <f t="shared" si="1"/>
        <v>0</v>
      </c>
      <c r="I91" s="577">
        <f t="shared" si="1"/>
        <v>0</v>
      </c>
      <c r="J91" s="577">
        <f t="shared" si="1"/>
        <v>0</v>
      </c>
      <c r="K91" s="577"/>
      <c r="L91" s="577">
        <f t="shared" si="2"/>
        <v>0</v>
      </c>
      <c r="M91" s="577">
        <f t="shared" si="2"/>
        <v>0</v>
      </c>
      <c r="N91" s="577">
        <f t="shared" si="2"/>
        <v>0</v>
      </c>
      <c r="O91" s="577"/>
      <c r="P91" s="577">
        <f t="shared" si="3"/>
        <v>0</v>
      </c>
      <c r="Q91" s="577">
        <f t="shared" si="3"/>
        <v>0</v>
      </c>
      <c r="R91" s="578">
        <f t="shared" si="3"/>
        <v>0</v>
      </c>
    </row>
    <row r="92" spans="1:19" x14ac:dyDescent="0.25">
      <c r="A92" s="574" t="s">
        <v>539</v>
      </c>
      <c r="B92" s="575" t="s">
        <v>526</v>
      </c>
      <c r="C92" s="576">
        <v>123</v>
      </c>
      <c r="D92" s="577">
        <f t="shared" si="0"/>
        <v>123</v>
      </c>
      <c r="E92" s="577">
        <f t="shared" si="0"/>
        <v>35</v>
      </c>
      <c r="F92" s="577">
        <f t="shared" si="0"/>
        <v>30</v>
      </c>
      <c r="G92" s="577"/>
      <c r="H92" s="577">
        <f t="shared" si="1"/>
        <v>0</v>
      </c>
      <c r="I92" s="577">
        <f t="shared" si="1"/>
        <v>0</v>
      </c>
      <c r="J92" s="577">
        <f t="shared" si="1"/>
        <v>0</v>
      </c>
      <c r="K92" s="577"/>
      <c r="L92" s="577">
        <f t="shared" si="2"/>
        <v>0</v>
      </c>
      <c r="M92" s="577">
        <f t="shared" si="2"/>
        <v>0</v>
      </c>
      <c r="N92" s="577">
        <f t="shared" si="2"/>
        <v>0</v>
      </c>
      <c r="O92" s="577"/>
      <c r="P92" s="577">
        <f t="shared" si="3"/>
        <v>0</v>
      </c>
      <c r="Q92" s="577">
        <f t="shared" si="3"/>
        <v>0</v>
      </c>
      <c r="R92" s="578">
        <f t="shared" si="3"/>
        <v>0</v>
      </c>
    </row>
    <row r="93" spans="1:19" x14ac:dyDescent="0.25">
      <c r="A93" s="574" t="s">
        <v>540</v>
      </c>
      <c r="B93" s="575" t="s">
        <v>527</v>
      </c>
      <c r="C93" s="576">
        <v>892</v>
      </c>
      <c r="D93" s="577">
        <f t="shared" si="0"/>
        <v>960</v>
      </c>
      <c r="E93" s="577">
        <f t="shared" si="0"/>
        <v>706</v>
      </c>
      <c r="F93" s="577">
        <f t="shared" si="0"/>
        <v>306</v>
      </c>
      <c r="G93" s="577"/>
      <c r="H93" s="577">
        <f t="shared" si="1"/>
        <v>0</v>
      </c>
      <c r="I93" s="577">
        <f t="shared" si="1"/>
        <v>0</v>
      </c>
      <c r="J93" s="577">
        <f t="shared" si="1"/>
        <v>0</v>
      </c>
      <c r="K93" s="577">
        <v>604</v>
      </c>
      <c r="L93" s="577">
        <f t="shared" si="2"/>
        <v>647</v>
      </c>
      <c r="M93" s="577">
        <f t="shared" si="2"/>
        <v>465</v>
      </c>
      <c r="N93" s="577">
        <f t="shared" si="2"/>
        <v>170</v>
      </c>
      <c r="O93" s="577"/>
      <c r="P93" s="577">
        <f t="shared" si="3"/>
        <v>0</v>
      </c>
      <c r="Q93" s="577">
        <f t="shared" si="3"/>
        <v>0</v>
      </c>
      <c r="R93" s="578">
        <f t="shared" si="3"/>
        <v>0</v>
      </c>
    </row>
    <row r="94" spans="1:19" x14ac:dyDescent="0.25">
      <c r="A94" s="574" t="s">
        <v>541</v>
      </c>
      <c r="B94" s="575" t="s">
        <v>528</v>
      </c>
      <c r="C94" s="576">
        <v>1806</v>
      </c>
      <c r="D94" s="577">
        <f t="shared" si="0"/>
        <v>2211</v>
      </c>
      <c r="E94" s="577">
        <f t="shared" si="0"/>
        <v>1351</v>
      </c>
      <c r="F94" s="577">
        <f t="shared" si="0"/>
        <v>734</v>
      </c>
      <c r="G94" s="577"/>
      <c r="H94" s="577">
        <f t="shared" si="1"/>
        <v>0</v>
      </c>
      <c r="I94" s="577">
        <f t="shared" si="1"/>
        <v>0</v>
      </c>
      <c r="J94" s="577">
        <f t="shared" si="1"/>
        <v>0</v>
      </c>
      <c r="K94" s="577">
        <v>658</v>
      </c>
      <c r="L94" s="577">
        <f t="shared" si="2"/>
        <v>808</v>
      </c>
      <c r="M94" s="577">
        <f t="shared" si="2"/>
        <v>550</v>
      </c>
      <c r="N94" s="577">
        <f t="shared" si="2"/>
        <v>332</v>
      </c>
      <c r="O94" s="577">
        <v>22</v>
      </c>
      <c r="P94" s="577">
        <f t="shared" si="3"/>
        <v>22</v>
      </c>
      <c r="Q94" s="577">
        <f t="shared" si="3"/>
        <v>6</v>
      </c>
      <c r="R94" s="578">
        <f t="shared" si="3"/>
        <v>6</v>
      </c>
    </row>
    <row r="95" spans="1:19" x14ac:dyDescent="0.25">
      <c r="A95" s="574" t="s">
        <v>542</v>
      </c>
      <c r="B95" s="575" t="s">
        <v>529</v>
      </c>
      <c r="C95" s="576">
        <v>413</v>
      </c>
      <c r="D95" s="577">
        <f t="shared" si="0"/>
        <v>416</v>
      </c>
      <c r="E95" s="577">
        <f t="shared" si="0"/>
        <v>283</v>
      </c>
      <c r="F95" s="577">
        <f t="shared" si="0"/>
        <v>110</v>
      </c>
      <c r="G95" s="577"/>
      <c r="H95" s="577">
        <f t="shared" si="1"/>
        <v>0</v>
      </c>
      <c r="I95" s="577">
        <f t="shared" si="1"/>
        <v>0</v>
      </c>
      <c r="J95" s="577">
        <f t="shared" si="1"/>
        <v>0</v>
      </c>
      <c r="K95" s="577">
        <v>89</v>
      </c>
      <c r="L95" s="577">
        <f t="shared" si="2"/>
        <v>89</v>
      </c>
      <c r="M95" s="577">
        <f t="shared" si="2"/>
        <v>48</v>
      </c>
      <c r="N95" s="577">
        <f t="shared" si="2"/>
        <v>35</v>
      </c>
      <c r="O95" s="577">
        <v>32</v>
      </c>
      <c r="P95" s="577">
        <f t="shared" si="3"/>
        <v>32</v>
      </c>
      <c r="Q95" s="577">
        <f t="shared" si="3"/>
        <v>27</v>
      </c>
      <c r="R95" s="578">
        <f t="shared" si="3"/>
        <v>23</v>
      </c>
    </row>
    <row r="96" spans="1:19" x14ac:dyDescent="0.25">
      <c r="A96" s="574" t="s">
        <v>536</v>
      </c>
      <c r="B96" s="575" t="s">
        <v>530</v>
      </c>
      <c r="C96" s="576">
        <v>459</v>
      </c>
      <c r="D96" s="577">
        <f t="shared" si="0"/>
        <v>511</v>
      </c>
      <c r="E96" s="577">
        <f t="shared" si="0"/>
        <v>308</v>
      </c>
      <c r="F96" s="577">
        <f t="shared" si="0"/>
        <v>199</v>
      </c>
      <c r="G96" s="577"/>
      <c r="H96" s="577">
        <f t="shared" si="1"/>
        <v>0</v>
      </c>
      <c r="I96" s="577">
        <f t="shared" si="1"/>
        <v>0</v>
      </c>
      <c r="J96" s="577">
        <f t="shared" si="1"/>
        <v>0</v>
      </c>
      <c r="K96" s="577">
        <v>160</v>
      </c>
      <c r="L96" s="577">
        <f t="shared" si="2"/>
        <v>166</v>
      </c>
      <c r="M96" s="577">
        <f t="shared" si="2"/>
        <v>91</v>
      </c>
      <c r="N96" s="577">
        <f t="shared" si="2"/>
        <v>68</v>
      </c>
      <c r="O96" s="577">
        <v>4</v>
      </c>
      <c r="P96" s="577">
        <f t="shared" si="3"/>
        <v>4</v>
      </c>
      <c r="Q96" s="577">
        <f t="shared" si="3"/>
        <v>3</v>
      </c>
      <c r="R96" s="578">
        <f t="shared" si="3"/>
        <v>3</v>
      </c>
    </row>
    <row r="97" spans="1:18" x14ac:dyDescent="0.25">
      <c r="A97" s="574" t="s">
        <v>543</v>
      </c>
      <c r="B97" s="575" t="s">
        <v>531</v>
      </c>
      <c r="C97" s="576">
        <v>802</v>
      </c>
      <c r="D97" s="577">
        <f t="shared" si="0"/>
        <v>915</v>
      </c>
      <c r="E97" s="577">
        <f t="shared" si="0"/>
        <v>867</v>
      </c>
      <c r="F97" s="577">
        <f t="shared" si="0"/>
        <v>480</v>
      </c>
      <c r="G97" s="577"/>
      <c r="H97" s="577">
        <f t="shared" si="1"/>
        <v>0</v>
      </c>
      <c r="I97" s="577">
        <f t="shared" si="1"/>
        <v>0</v>
      </c>
      <c r="J97" s="577">
        <f t="shared" si="1"/>
        <v>0</v>
      </c>
      <c r="K97" s="577">
        <v>301</v>
      </c>
      <c r="L97" s="577">
        <f t="shared" si="2"/>
        <v>312</v>
      </c>
      <c r="M97" s="577">
        <f t="shared" si="2"/>
        <v>281</v>
      </c>
      <c r="N97" s="577">
        <f t="shared" si="2"/>
        <v>244</v>
      </c>
      <c r="O97" s="577">
        <v>26</v>
      </c>
      <c r="P97" s="577">
        <f t="shared" si="3"/>
        <v>26</v>
      </c>
      <c r="Q97" s="577">
        <f t="shared" si="3"/>
        <v>22</v>
      </c>
      <c r="R97" s="578">
        <f t="shared" si="3"/>
        <v>21</v>
      </c>
    </row>
    <row r="98" spans="1:18" x14ac:dyDescent="0.25">
      <c r="A98" s="574" t="s">
        <v>544</v>
      </c>
      <c r="B98" s="575" t="s">
        <v>532</v>
      </c>
      <c r="C98" s="576">
        <v>1898</v>
      </c>
      <c r="D98" s="577">
        <f t="shared" si="0"/>
        <v>2375</v>
      </c>
      <c r="E98" s="577">
        <f t="shared" si="0"/>
        <v>2100</v>
      </c>
      <c r="F98" s="577">
        <f t="shared" si="0"/>
        <v>1135</v>
      </c>
      <c r="G98" s="577"/>
      <c r="H98" s="577">
        <f t="shared" si="1"/>
        <v>0</v>
      </c>
      <c r="I98" s="577">
        <f t="shared" si="1"/>
        <v>0</v>
      </c>
      <c r="J98" s="577">
        <f t="shared" si="1"/>
        <v>0</v>
      </c>
      <c r="K98" s="577">
        <v>488</v>
      </c>
      <c r="L98" s="577">
        <f t="shared" si="2"/>
        <v>582</v>
      </c>
      <c r="M98" s="577">
        <f t="shared" si="2"/>
        <v>480</v>
      </c>
      <c r="N98" s="577">
        <f t="shared" si="2"/>
        <v>338</v>
      </c>
      <c r="O98" s="577">
        <v>61</v>
      </c>
      <c r="P98" s="577">
        <f t="shared" si="3"/>
        <v>61</v>
      </c>
      <c r="Q98" s="577">
        <f t="shared" si="3"/>
        <v>53</v>
      </c>
      <c r="R98" s="578">
        <f t="shared" si="3"/>
        <v>49</v>
      </c>
    </row>
    <row r="99" spans="1:18" x14ac:dyDescent="0.25">
      <c r="A99" s="574" t="s">
        <v>545</v>
      </c>
      <c r="B99" s="575" t="s">
        <v>533</v>
      </c>
      <c r="C99" s="587"/>
      <c r="D99" s="577">
        <f t="shared" si="0"/>
        <v>0</v>
      </c>
      <c r="E99" s="577">
        <f t="shared" si="0"/>
        <v>0</v>
      </c>
      <c r="F99" s="577">
        <f t="shared" si="0"/>
        <v>0</v>
      </c>
      <c r="G99" s="577"/>
      <c r="H99" s="577">
        <f t="shared" si="1"/>
        <v>0</v>
      </c>
      <c r="I99" s="577">
        <f t="shared" si="1"/>
        <v>0</v>
      </c>
      <c r="J99" s="577">
        <f t="shared" si="1"/>
        <v>0</v>
      </c>
      <c r="K99" s="577"/>
      <c r="L99" s="577">
        <f t="shared" si="2"/>
        <v>0</v>
      </c>
      <c r="M99" s="577">
        <f t="shared" si="2"/>
        <v>0</v>
      </c>
      <c r="N99" s="577">
        <f t="shared" si="2"/>
        <v>0</v>
      </c>
      <c r="O99" s="577"/>
      <c r="P99" s="577">
        <f t="shared" si="3"/>
        <v>0</v>
      </c>
      <c r="Q99" s="577">
        <f t="shared" si="3"/>
        <v>0</v>
      </c>
      <c r="R99" s="578">
        <f t="shared" si="3"/>
        <v>0</v>
      </c>
    </row>
    <row r="100" spans="1:18" x14ac:dyDescent="0.25">
      <c r="A100" s="574" t="s">
        <v>535</v>
      </c>
      <c r="B100" s="575" t="s">
        <v>534</v>
      </c>
      <c r="C100" s="587"/>
      <c r="D100" s="577">
        <f t="shared" si="0"/>
        <v>0</v>
      </c>
      <c r="E100" s="577">
        <f t="shared" si="0"/>
        <v>0</v>
      </c>
      <c r="F100" s="577">
        <f t="shared" si="0"/>
        <v>0</v>
      </c>
      <c r="G100" s="577"/>
      <c r="H100" s="577">
        <f t="shared" si="1"/>
        <v>0</v>
      </c>
      <c r="I100" s="577">
        <f t="shared" si="1"/>
        <v>0</v>
      </c>
      <c r="J100" s="577">
        <f t="shared" si="1"/>
        <v>0</v>
      </c>
      <c r="K100" s="577"/>
      <c r="L100" s="577">
        <f t="shared" si="2"/>
        <v>0</v>
      </c>
      <c r="M100" s="577">
        <f t="shared" si="2"/>
        <v>0</v>
      </c>
      <c r="N100" s="577">
        <f t="shared" si="2"/>
        <v>0</v>
      </c>
      <c r="O100" s="577"/>
      <c r="P100" s="577">
        <f t="shared" si="3"/>
        <v>0</v>
      </c>
      <c r="Q100" s="577">
        <f t="shared" si="3"/>
        <v>0</v>
      </c>
      <c r="R100" s="578">
        <f t="shared" si="3"/>
        <v>0</v>
      </c>
    </row>
    <row r="101" spans="1:18" ht="13.5" thickBot="1" x14ac:dyDescent="0.3">
      <c r="A101" s="590" t="s">
        <v>107</v>
      </c>
      <c r="B101" s="591" t="s">
        <v>94</v>
      </c>
      <c r="C101" s="592">
        <v>6143</v>
      </c>
      <c r="D101" s="593">
        <f t="shared" si="0"/>
        <v>8016</v>
      </c>
      <c r="E101" s="593">
        <f t="shared" si="0"/>
        <v>5781</v>
      </c>
      <c r="F101" s="593">
        <f t="shared" si="0"/>
        <v>3095</v>
      </c>
      <c r="G101" s="593"/>
      <c r="H101" s="593">
        <f t="shared" si="1"/>
        <v>0</v>
      </c>
      <c r="I101" s="593">
        <f t="shared" si="1"/>
        <v>0</v>
      </c>
      <c r="J101" s="593">
        <f t="shared" si="1"/>
        <v>0</v>
      </c>
      <c r="K101" s="593">
        <v>2197</v>
      </c>
      <c r="L101" s="593">
        <f t="shared" si="2"/>
        <v>2604</v>
      </c>
      <c r="M101" s="593">
        <f t="shared" si="2"/>
        <v>1915</v>
      </c>
      <c r="N101" s="593">
        <f t="shared" si="2"/>
        <v>1187</v>
      </c>
      <c r="O101" s="593">
        <v>144</v>
      </c>
      <c r="P101" s="593">
        <f t="shared" si="3"/>
        <v>145</v>
      </c>
      <c r="Q101" s="593">
        <f t="shared" si="3"/>
        <v>111</v>
      </c>
      <c r="R101" s="594">
        <f t="shared" si="3"/>
        <v>102</v>
      </c>
    </row>
    <row r="103" spans="1:18" x14ac:dyDescent="0.25">
      <c r="A103" s="559" t="s">
        <v>143</v>
      </c>
    </row>
    <row r="104" spans="1:18" x14ac:dyDescent="0.25">
      <c r="A104" s="573" t="s">
        <v>5</v>
      </c>
      <c r="C104" s="559"/>
    </row>
    <row r="105" spans="1:18" x14ac:dyDescent="0.25">
      <c r="A105" s="559" t="s">
        <v>6</v>
      </c>
    </row>
    <row r="107" spans="1:18" x14ac:dyDescent="0.25">
      <c r="A107" s="544"/>
    </row>
    <row r="108" spans="1:18" x14ac:dyDescent="0.25">
      <c r="A108" s="545"/>
    </row>
    <row r="109" spans="1:18" x14ac:dyDescent="0.25">
      <c r="A109" s="545"/>
    </row>
    <row r="110" spans="1:18" x14ac:dyDescent="0.25">
      <c r="A110" s="545"/>
    </row>
    <row r="111" spans="1:18" x14ac:dyDescent="0.25">
      <c r="A111" s="545"/>
    </row>
    <row r="112" spans="1:18" x14ac:dyDescent="0.25">
      <c r="A112" s="545"/>
    </row>
  </sheetData>
  <mergeCells count="13">
    <mergeCell ref="A1:R1"/>
    <mergeCell ref="A2:B3"/>
    <mergeCell ref="C2:F2"/>
    <mergeCell ref="G2:J2"/>
    <mergeCell ref="K2:N2"/>
    <mergeCell ref="O2:R2"/>
    <mergeCell ref="B88:R88"/>
    <mergeCell ref="C4:R4"/>
    <mergeCell ref="C18:R18"/>
    <mergeCell ref="C32:R32"/>
    <mergeCell ref="C46:R46"/>
    <mergeCell ref="C60:R60"/>
    <mergeCell ref="C74:R74"/>
  </mergeCells>
  <pageMargins left="0.7" right="0.7" top="0.75" bottom="0.75" header="0.3" footer="0.3"/>
  <pageSetup paperSize="9" scale="4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27"/>
  <sheetViews>
    <sheetView zoomScale="120" zoomScaleNormal="120" workbookViewId="0">
      <selection activeCell="Q8" sqref="Q8"/>
    </sheetView>
  </sheetViews>
  <sheetFormatPr defaultColWidth="9.140625" defaultRowHeight="15" x14ac:dyDescent="0.25"/>
  <cols>
    <col min="1" max="1" width="33.5703125" style="203" customWidth="1"/>
    <col min="2" max="2" width="12.7109375" style="204" customWidth="1"/>
    <col min="3" max="3" width="9.28515625" style="174" customWidth="1"/>
    <col min="4" max="4" width="8.5703125" style="174" customWidth="1"/>
    <col min="5" max="5" width="9" style="174" customWidth="1"/>
    <col min="6" max="6" width="9.140625" style="174" customWidth="1"/>
    <col min="7" max="7" width="9" style="174" customWidth="1"/>
    <col min="8" max="8" width="17.42578125" style="174" customWidth="1"/>
    <col min="9" max="9" width="10.5703125" style="174" customWidth="1"/>
    <col min="10" max="10" width="13.28515625" style="174" customWidth="1"/>
    <col min="11" max="11" width="15.28515625" style="174" customWidth="1"/>
    <col min="12" max="12" width="13.28515625" style="174" customWidth="1"/>
    <col min="13" max="13" width="14.85546875" style="174" customWidth="1"/>
    <col min="14" max="14" width="11.85546875" style="174" customWidth="1"/>
    <col min="15" max="18" width="9.140625" style="173"/>
    <col min="19" max="16384" width="9.140625" style="174"/>
  </cols>
  <sheetData>
    <row r="1" spans="1:20" ht="42.75" customHeight="1" thickBot="1" x14ac:dyDescent="0.3">
      <c r="A1" s="724" t="s">
        <v>493</v>
      </c>
      <c r="B1" s="725"/>
      <c r="C1" s="725"/>
      <c r="D1" s="725"/>
      <c r="E1" s="725"/>
      <c r="F1" s="725"/>
      <c r="G1" s="725"/>
      <c r="H1" s="725"/>
      <c r="I1" s="725"/>
      <c r="J1" s="725"/>
      <c r="K1" s="725"/>
      <c r="L1" s="725"/>
      <c r="M1" s="726"/>
      <c r="N1" s="727"/>
    </row>
    <row r="2" spans="1:20" s="156" customFormat="1" ht="16.5" customHeight="1" x14ac:dyDescent="0.25">
      <c r="A2" s="685" t="s">
        <v>656</v>
      </c>
      <c r="B2" s="728" t="s">
        <v>19</v>
      </c>
      <c r="C2" s="729"/>
      <c r="D2" s="729"/>
      <c r="E2" s="729"/>
      <c r="F2" s="729"/>
      <c r="G2" s="729"/>
      <c r="H2" s="729"/>
      <c r="I2" s="730"/>
      <c r="J2" s="728" t="s">
        <v>561</v>
      </c>
      <c r="K2" s="729"/>
      <c r="L2" s="730"/>
      <c r="M2" s="731" t="s">
        <v>494</v>
      </c>
      <c r="N2" s="733" t="s">
        <v>86</v>
      </c>
      <c r="Q2" s="174"/>
      <c r="R2" s="174"/>
      <c r="S2" s="174"/>
      <c r="T2" s="174"/>
    </row>
    <row r="3" spans="1:20" s="156" customFormat="1" ht="63" customHeight="1" thickBot="1" x14ac:dyDescent="0.3">
      <c r="A3" s="679"/>
      <c r="B3" s="300" t="s">
        <v>125</v>
      </c>
      <c r="C3" s="300" t="s">
        <v>20</v>
      </c>
      <c r="D3" s="300" t="s">
        <v>21</v>
      </c>
      <c r="E3" s="300" t="s">
        <v>22</v>
      </c>
      <c r="F3" s="300" t="s">
        <v>23</v>
      </c>
      <c r="G3" s="300" t="s">
        <v>24</v>
      </c>
      <c r="H3" s="300" t="s">
        <v>70</v>
      </c>
      <c r="I3" s="300" t="s">
        <v>546</v>
      </c>
      <c r="J3" s="175" t="s">
        <v>495</v>
      </c>
      <c r="K3" s="175" t="s">
        <v>572</v>
      </c>
      <c r="L3" s="175" t="s">
        <v>496</v>
      </c>
      <c r="M3" s="732"/>
      <c r="N3" s="734"/>
      <c r="Q3" s="174"/>
      <c r="R3" s="174"/>
      <c r="S3" s="174"/>
      <c r="T3" s="174"/>
    </row>
    <row r="4" spans="1:20" ht="16.5" customHeight="1" x14ac:dyDescent="0.25">
      <c r="A4" s="176" t="s">
        <v>657</v>
      </c>
      <c r="B4" s="177">
        <f>SUM(C4:I4)</f>
        <v>175.52700000000002</v>
      </c>
      <c r="C4" s="178">
        <v>24.885999999999999</v>
      </c>
      <c r="D4" s="178">
        <v>53.369</v>
      </c>
      <c r="E4" s="178">
        <v>78.968000000000004</v>
      </c>
      <c r="F4" s="178">
        <v>11.103999999999999</v>
      </c>
      <c r="G4" s="178">
        <v>3.032</v>
      </c>
      <c r="H4" s="178">
        <v>4.1680000000000001</v>
      </c>
      <c r="I4" s="178">
        <v>0</v>
      </c>
      <c r="J4" s="178">
        <v>4.601</v>
      </c>
      <c r="K4" s="178">
        <f>71.081-L4</f>
        <v>26.353000000000002</v>
      </c>
      <c r="L4" s="178">
        <v>44.728000000000002</v>
      </c>
      <c r="M4" s="179">
        <v>62.695999999999998</v>
      </c>
      <c r="N4" s="180">
        <f t="shared" ref="N4:N19" si="0">SUM(B4,J4:M4)</f>
        <v>313.90500000000003</v>
      </c>
      <c r="O4" s="174"/>
      <c r="P4" s="174"/>
      <c r="Q4" s="174"/>
      <c r="R4" s="174"/>
    </row>
    <row r="5" spans="1:20" ht="15" customHeight="1" x14ac:dyDescent="0.25">
      <c r="A5" s="181" t="s">
        <v>691</v>
      </c>
      <c r="B5" s="182">
        <f>SUM(C5:I5)</f>
        <v>62.597000000000008</v>
      </c>
      <c r="C5" s="183">
        <v>3.3</v>
      </c>
      <c r="D5" s="183">
        <v>14.746</v>
      </c>
      <c r="E5" s="183">
        <v>31.8</v>
      </c>
      <c r="F5" s="183">
        <v>6.8490000000000002</v>
      </c>
      <c r="G5" s="183">
        <v>2.8330000000000002</v>
      </c>
      <c r="H5" s="183">
        <v>3.069</v>
      </c>
      <c r="I5" s="183">
        <v>0</v>
      </c>
      <c r="J5" s="183">
        <v>2.6019999999999999</v>
      </c>
      <c r="K5" s="183">
        <f>36.205-L5</f>
        <v>14.991</v>
      </c>
      <c r="L5" s="183">
        <v>21.213999999999999</v>
      </c>
      <c r="M5" s="184">
        <v>49.204999999999998</v>
      </c>
      <c r="N5" s="185">
        <f t="shared" si="0"/>
        <v>150.60900000000001</v>
      </c>
      <c r="O5" s="174"/>
      <c r="P5" s="174"/>
      <c r="Q5" s="174"/>
      <c r="R5" s="174"/>
    </row>
    <row r="6" spans="1:20" ht="15" customHeight="1" x14ac:dyDescent="0.25">
      <c r="A6" s="176" t="s">
        <v>659</v>
      </c>
      <c r="B6" s="177">
        <f>SUM(C6:I6)</f>
        <v>159.59800000000001</v>
      </c>
      <c r="C6" s="178">
        <v>8.4890000000000008</v>
      </c>
      <c r="D6" s="178">
        <v>33.338000000000001</v>
      </c>
      <c r="E6" s="178">
        <v>84.049000000000007</v>
      </c>
      <c r="F6" s="178">
        <v>20.023</v>
      </c>
      <c r="G6" s="178">
        <v>1.633</v>
      </c>
      <c r="H6" s="178">
        <v>12.066000000000001</v>
      </c>
      <c r="I6" s="178">
        <v>0</v>
      </c>
      <c r="J6" s="178">
        <v>0</v>
      </c>
      <c r="K6" s="178">
        <f>50.37-L6</f>
        <v>18.281999999999996</v>
      </c>
      <c r="L6" s="178">
        <v>32.088000000000001</v>
      </c>
      <c r="M6" s="179">
        <v>51.075000000000003</v>
      </c>
      <c r="N6" s="180">
        <f t="shared" si="0"/>
        <v>261.04300000000001</v>
      </c>
      <c r="O6" s="174"/>
      <c r="P6" s="174"/>
      <c r="Q6" s="174"/>
      <c r="R6" s="174"/>
    </row>
    <row r="7" spans="1:20" ht="15" customHeight="1" x14ac:dyDescent="0.25">
      <c r="A7" s="181" t="s">
        <v>692</v>
      </c>
      <c r="B7" s="182">
        <f t="shared" ref="B7" si="1">SUM(C7:I7)</f>
        <v>41.108999999999995</v>
      </c>
      <c r="C7" s="183">
        <v>6.6000000000000003E-2</v>
      </c>
      <c r="D7" s="183">
        <v>5.0010000000000003</v>
      </c>
      <c r="E7" s="183">
        <v>22.99</v>
      </c>
      <c r="F7" s="183">
        <v>8.8469999999999995</v>
      </c>
      <c r="G7" s="183">
        <v>0.96699999999999997</v>
      </c>
      <c r="H7" s="183">
        <v>3.238</v>
      </c>
      <c r="I7" s="183">
        <v>0</v>
      </c>
      <c r="J7" s="183">
        <v>0</v>
      </c>
      <c r="K7" s="183">
        <f>17.433-L7</f>
        <v>4.8450000000000006</v>
      </c>
      <c r="L7" s="183">
        <v>12.587999999999999</v>
      </c>
      <c r="M7" s="184">
        <v>31.661999999999999</v>
      </c>
      <c r="N7" s="185">
        <f t="shared" si="0"/>
        <v>90.203999999999994</v>
      </c>
      <c r="O7" s="174"/>
      <c r="P7" s="174"/>
      <c r="Q7" s="174"/>
      <c r="R7" s="174"/>
    </row>
    <row r="8" spans="1:20" ht="15" customHeight="1" x14ac:dyDescent="0.25">
      <c r="A8" s="176" t="s">
        <v>661</v>
      </c>
      <c r="B8" s="177">
        <f>SUM(C8:I8)</f>
        <v>109.64399999999999</v>
      </c>
      <c r="C8" s="178">
        <v>8.2989999999999995</v>
      </c>
      <c r="D8" s="178">
        <v>27.603000000000002</v>
      </c>
      <c r="E8" s="178">
        <v>67.643000000000001</v>
      </c>
      <c r="F8" s="178">
        <v>5.3529999999999998</v>
      </c>
      <c r="G8" s="178">
        <v>0.20399999999999999</v>
      </c>
      <c r="H8" s="178">
        <v>0.54200000000000004</v>
      </c>
      <c r="I8" s="178">
        <v>0</v>
      </c>
      <c r="J8" s="178">
        <v>0</v>
      </c>
      <c r="K8" s="178">
        <f>2.11-L8</f>
        <v>1.9779999999999998</v>
      </c>
      <c r="L8" s="178">
        <v>0.13200000000000001</v>
      </c>
      <c r="M8" s="179">
        <v>32.880000000000003</v>
      </c>
      <c r="N8" s="180">
        <f t="shared" si="0"/>
        <v>144.63399999999999</v>
      </c>
      <c r="O8" s="174"/>
      <c r="P8" s="174"/>
      <c r="Q8" s="174"/>
      <c r="R8" s="174"/>
    </row>
    <row r="9" spans="1:20" ht="15" customHeight="1" x14ac:dyDescent="0.25">
      <c r="A9" s="181" t="s">
        <v>693</v>
      </c>
      <c r="B9" s="182">
        <f t="shared" ref="B9" si="2">SUM(C9:I9)</f>
        <v>47.111000000000004</v>
      </c>
      <c r="C9" s="183">
        <v>1.752</v>
      </c>
      <c r="D9" s="183">
        <v>12.401999999999999</v>
      </c>
      <c r="E9" s="183">
        <v>28.995000000000001</v>
      </c>
      <c r="F9" s="183">
        <v>3.895</v>
      </c>
      <c r="G9" s="183">
        <v>6.7000000000000004E-2</v>
      </c>
      <c r="H9" s="183">
        <v>0</v>
      </c>
      <c r="I9" s="183">
        <v>0</v>
      </c>
      <c r="J9" s="183">
        <v>0</v>
      </c>
      <c r="K9" s="183">
        <f>1.509-L9</f>
        <v>1.456</v>
      </c>
      <c r="L9" s="183">
        <v>5.2999999999999999E-2</v>
      </c>
      <c r="M9" s="184">
        <v>22.568000000000001</v>
      </c>
      <c r="N9" s="185">
        <f t="shared" si="0"/>
        <v>71.188000000000002</v>
      </c>
      <c r="O9" s="174"/>
      <c r="P9" s="174"/>
      <c r="Q9" s="174"/>
      <c r="R9" s="174"/>
    </row>
    <row r="10" spans="1:20" ht="15" customHeight="1" x14ac:dyDescent="0.25">
      <c r="A10" s="176" t="s">
        <v>694</v>
      </c>
      <c r="B10" s="177">
        <f>SUM(C10:I10)</f>
        <v>51.181000000000004</v>
      </c>
      <c r="C10" s="178">
        <v>5.9989999999999997</v>
      </c>
      <c r="D10" s="178">
        <v>7.8609999999999998</v>
      </c>
      <c r="E10" s="178">
        <v>26.126000000000001</v>
      </c>
      <c r="F10" s="178">
        <v>9.6690000000000005</v>
      </c>
      <c r="G10" s="178">
        <v>0.52600000000000002</v>
      </c>
      <c r="H10" s="178">
        <v>1</v>
      </c>
      <c r="I10" s="178">
        <v>0</v>
      </c>
      <c r="J10" s="178">
        <v>0</v>
      </c>
      <c r="K10" s="178">
        <f>0.576-L10</f>
        <v>0.44899999999999995</v>
      </c>
      <c r="L10" s="178">
        <v>0.127</v>
      </c>
      <c r="M10" s="179">
        <v>13.217000000000001</v>
      </c>
      <c r="N10" s="180">
        <f t="shared" si="0"/>
        <v>64.974000000000004</v>
      </c>
      <c r="O10" s="174"/>
      <c r="P10" s="174"/>
      <c r="Q10" s="174"/>
      <c r="R10" s="174"/>
    </row>
    <row r="11" spans="1:20" ht="15" customHeight="1" x14ac:dyDescent="0.25">
      <c r="A11" s="181" t="s">
        <v>695</v>
      </c>
      <c r="B11" s="182">
        <f t="shared" ref="B11" si="3">SUM(C11:I11)</f>
        <v>22.508999999999997</v>
      </c>
      <c r="C11" s="183">
        <v>0</v>
      </c>
      <c r="D11" s="183">
        <v>5.1840000000000002</v>
      </c>
      <c r="E11" s="183">
        <v>9.7279999999999998</v>
      </c>
      <c r="F11" s="183">
        <v>7.5460000000000003</v>
      </c>
      <c r="G11" s="183">
        <v>5.0999999999999997E-2</v>
      </c>
      <c r="H11" s="183">
        <v>0</v>
      </c>
      <c r="I11" s="183">
        <v>0</v>
      </c>
      <c r="J11" s="183">
        <v>0</v>
      </c>
      <c r="K11" s="183">
        <f>0.178-L11</f>
        <v>0.17799999999999999</v>
      </c>
      <c r="L11" s="183">
        <v>0</v>
      </c>
      <c r="M11" s="184">
        <v>8.4819999999999993</v>
      </c>
      <c r="N11" s="185">
        <f t="shared" si="0"/>
        <v>31.168999999999997</v>
      </c>
      <c r="O11" s="174"/>
      <c r="P11" s="174"/>
      <c r="Q11" s="174"/>
      <c r="R11" s="174"/>
    </row>
    <row r="12" spans="1:20" ht="15" customHeight="1" x14ac:dyDescent="0.25">
      <c r="A12" s="176" t="s">
        <v>663</v>
      </c>
      <c r="B12" s="177">
        <f>SUM(C12:I12)</f>
        <v>60.778999999999996</v>
      </c>
      <c r="C12" s="178">
        <v>7.3339999999999996</v>
      </c>
      <c r="D12" s="178">
        <v>13.943</v>
      </c>
      <c r="E12" s="178">
        <v>31.898</v>
      </c>
      <c r="F12" s="178">
        <v>6.6890000000000001</v>
      </c>
      <c r="G12" s="178">
        <v>0.91500000000000004</v>
      </c>
      <c r="H12" s="178">
        <v>0</v>
      </c>
      <c r="I12" s="178">
        <v>0</v>
      </c>
      <c r="J12" s="178">
        <v>0</v>
      </c>
      <c r="K12" s="178">
        <f>13.878-L12</f>
        <v>10.510999999999999</v>
      </c>
      <c r="L12" s="178">
        <v>3.367</v>
      </c>
      <c r="M12" s="179">
        <v>57.161000000000001</v>
      </c>
      <c r="N12" s="180">
        <f t="shared" si="0"/>
        <v>131.81799999999998</v>
      </c>
      <c r="O12" s="174"/>
      <c r="P12" s="174"/>
      <c r="Q12" s="174"/>
      <c r="R12" s="174"/>
    </row>
    <row r="13" spans="1:20" ht="15" customHeight="1" thickBot="1" x14ac:dyDescent="0.3">
      <c r="A13" s="181" t="s">
        <v>696</v>
      </c>
      <c r="B13" s="182">
        <f t="shared" ref="B13" si="4">SUM(C13:I13)</f>
        <v>17.628</v>
      </c>
      <c r="C13" s="183">
        <v>0</v>
      </c>
      <c r="D13" s="183">
        <v>4.0999999999999996</v>
      </c>
      <c r="E13" s="183">
        <v>9.4039999999999999</v>
      </c>
      <c r="F13" s="183">
        <v>4.1239999999999997</v>
      </c>
      <c r="G13" s="183">
        <v>0</v>
      </c>
      <c r="H13" s="183">
        <v>0</v>
      </c>
      <c r="I13" s="183">
        <v>0</v>
      </c>
      <c r="J13" s="183">
        <v>0</v>
      </c>
      <c r="K13" s="183">
        <f>7.072-L13</f>
        <v>4.7389999999999999</v>
      </c>
      <c r="L13" s="183">
        <v>2.3330000000000002</v>
      </c>
      <c r="M13" s="184">
        <v>40.158000000000001</v>
      </c>
      <c r="N13" s="185">
        <f t="shared" si="0"/>
        <v>64.858000000000004</v>
      </c>
      <c r="O13" s="174"/>
      <c r="P13" s="174"/>
      <c r="Q13" s="174"/>
      <c r="R13" s="174"/>
    </row>
    <row r="14" spans="1:20" ht="15" customHeight="1" x14ac:dyDescent="0.25">
      <c r="A14" s="186" t="s">
        <v>667</v>
      </c>
      <c r="B14" s="187">
        <f t="shared" ref="B14:B17" si="5">SUM(C14:I14)</f>
        <v>6.9890000000000008</v>
      </c>
      <c r="C14" s="188">
        <v>0</v>
      </c>
      <c r="D14" s="188">
        <v>0.45800000000000002</v>
      </c>
      <c r="E14" s="188">
        <v>5.5960000000000001</v>
      </c>
      <c r="F14" s="188">
        <v>0.93500000000000005</v>
      </c>
      <c r="G14" s="188">
        <v>0</v>
      </c>
      <c r="H14" s="188">
        <v>0</v>
      </c>
      <c r="I14" s="188">
        <v>0</v>
      </c>
      <c r="J14" s="188">
        <v>0</v>
      </c>
      <c r="K14" s="188">
        <f>0-L14</f>
        <v>0</v>
      </c>
      <c r="L14" s="188">
        <v>0</v>
      </c>
      <c r="M14" s="189">
        <v>19.445</v>
      </c>
      <c r="N14" s="190">
        <f t="shared" si="0"/>
        <v>26.434000000000001</v>
      </c>
      <c r="Q14" s="174"/>
      <c r="R14" s="174"/>
    </row>
    <row r="15" spans="1:20" ht="15" customHeight="1" thickBot="1" x14ac:dyDescent="0.3">
      <c r="A15" s="191" t="s">
        <v>697</v>
      </c>
      <c r="B15" s="192">
        <f t="shared" si="5"/>
        <v>2.907</v>
      </c>
      <c r="C15" s="193">
        <v>0</v>
      </c>
      <c r="D15" s="193">
        <v>0.45800000000000002</v>
      </c>
      <c r="E15" s="193">
        <v>1.599</v>
      </c>
      <c r="F15" s="193">
        <v>0.85</v>
      </c>
      <c r="G15" s="193">
        <v>0</v>
      </c>
      <c r="H15" s="193">
        <v>0</v>
      </c>
      <c r="I15" s="193">
        <v>0</v>
      </c>
      <c r="J15" s="193">
        <v>0</v>
      </c>
      <c r="K15" s="193">
        <f>0-L15</f>
        <v>0</v>
      </c>
      <c r="L15" s="193">
        <v>0</v>
      </c>
      <c r="M15" s="194">
        <v>16.146000000000001</v>
      </c>
      <c r="N15" s="195">
        <f t="shared" si="0"/>
        <v>19.053000000000001</v>
      </c>
    </row>
    <row r="16" spans="1:20" ht="15" customHeight="1" x14ac:dyDescent="0.25">
      <c r="A16" s="186" t="s">
        <v>88</v>
      </c>
      <c r="B16" s="187">
        <f t="shared" si="5"/>
        <v>12.224</v>
      </c>
      <c r="C16" s="187">
        <v>0.42899999999999999</v>
      </c>
      <c r="D16" s="187">
        <v>3.5019999999999998</v>
      </c>
      <c r="E16" s="187">
        <v>7.3879999999999999</v>
      </c>
      <c r="F16" s="187">
        <v>0.499</v>
      </c>
      <c r="G16" s="187">
        <v>3.4000000000000002E-2</v>
      </c>
      <c r="H16" s="187">
        <v>0.372</v>
      </c>
      <c r="I16" s="187">
        <v>0</v>
      </c>
      <c r="J16" s="187">
        <v>0</v>
      </c>
      <c r="K16" s="187">
        <f>1.513-L16</f>
        <v>1.5129999999999999</v>
      </c>
      <c r="L16" s="187">
        <v>0</v>
      </c>
      <c r="M16" s="187">
        <v>617.11199999999997</v>
      </c>
      <c r="N16" s="190">
        <f t="shared" si="0"/>
        <v>630.84899999999993</v>
      </c>
    </row>
    <row r="17" spans="1:24" ht="21.75" customHeight="1" thickBot="1" x14ac:dyDescent="0.3">
      <c r="A17" s="171" t="s">
        <v>84</v>
      </c>
      <c r="B17" s="196">
        <f t="shared" si="5"/>
        <v>4.9379999999999997</v>
      </c>
      <c r="C17" s="197">
        <v>0</v>
      </c>
      <c r="D17" s="197">
        <v>1.056</v>
      </c>
      <c r="E17" s="197">
        <v>3.3170000000000002</v>
      </c>
      <c r="F17" s="197">
        <v>0.38300000000000001</v>
      </c>
      <c r="G17" s="197">
        <v>3.4000000000000002E-2</v>
      </c>
      <c r="H17" s="197">
        <v>0.14799999999999999</v>
      </c>
      <c r="I17" s="197">
        <v>0</v>
      </c>
      <c r="J17" s="197">
        <v>0</v>
      </c>
      <c r="K17" s="197">
        <f>0.749-L17</f>
        <v>0.749</v>
      </c>
      <c r="L17" s="197">
        <v>0</v>
      </c>
      <c r="M17" s="197">
        <v>329.39299999999997</v>
      </c>
      <c r="N17" s="198">
        <f t="shared" si="0"/>
        <v>335.08</v>
      </c>
    </row>
    <row r="18" spans="1:24" ht="15" customHeight="1" x14ac:dyDescent="0.25">
      <c r="A18" s="239" t="s">
        <v>4</v>
      </c>
      <c r="B18" s="309">
        <f>SUM(B4,B14,B16+B6+B8+B10+B12)</f>
        <v>575.94200000000001</v>
      </c>
      <c r="C18" s="309">
        <f>SUM(C4,C14,C16+C6+C8+C10+C12)</f>
        <v>55.435999999999993</v>
      </c>
      <c r="D18" s="309">
        <f t="shared" ref="D18:M19" si="6">SUM(D4,D14,D16+D6+D8+D10+D12)</f>
        <v>140.07400000000001</v>
      </c>
      <c r="E18" s="309">
        <f>SUM(E4,E14,E16+E6+E8+E10+E12)</f>
        <v>301.66800000000001</v>
      </c>
      <c r="F18" s="309">
        <f t="shared" si="6"/>
        <v>54.271999999999998</v>
      </c>
      <c r="G18" s="309">
        <f t="shared" si="6"/>
        <v>6.3440000000000003</v>
      </c>
      <c r="H18" s="309">
        <f t="shared" si="6"/>
        <v>18.148</v>
      </c>
      <c r="I18" s="309">
        <f t="shared" si="6"/>
        <v>0</v>
      </c>
      <c r="J18" s="309">
        <f t="shared" si="6"/>
        <v>4.601</v>
      </c>
      <c r="K18" s="309">
        <f t="shared" si="6"/>
        <v>59.085999999999999</v>
      </c>
      <c r="L18" s="309">
        <f t="shared" si="6"/>
        <v>80.442000000000007</v>
      </c>
      <c r="M18" s="309">
        <f t="shared" si="6"/>
        <v>853.5859999999999</v>
      </c>
      <c r="N18" s="310">
        <f t="shared" si="0"/>
        <v>1573.6569999999999</v>
      </c>
    </row>
    <row r="19" spans="1:24" ht="15" customHeight="1" thickBot="1" x14ac:dyDescent="0.3">
      <c r="A19" s="311" t="s">
        <v>77</v>
      </c>
      <c r="B19" s="312">
        <f>SUM(B5,B15,B17+B7+B9+B11+B13)</f>
        <v>198.79900000000004</v>
      </c>
      <c r="C19" s="312">
        <f>SUM(C5,C15,C17+C7+C9+C11+C13)</f>
        <v>5.1180000000000003</v>
      </c>
      <c r="D19" s="312">
        <f t="shared" si="6"/>
        <v>42.947000000000003</v>
      </c>
      <c r="E19" s="312">
        <f t="shared" si="6"/>
        <v>107.833</v>
      </c>
      <c r="F19" s="312">
        <f t="shared" si="6"/>
        <v>32.494</v>
      </c>
      <c r="G19" s="312">
        <f t="shared" si="6"/>
        <v>3.952</v>
      </c>
      <c r="H19" s="312">
        <f t="shared" si="6"/>
        <v>6.4550000000000001</v>
      </c>
      <c r="I19" s="312">
        <f t="shared" si="6"/>
        <v>0</v>
      </c>
      <c r="J19" s="312">
        <f t="shared" si="6"/>
        <v>2.6019999999999999</v>
      </c>
      <c r="K19" s="312">
        <f t="shared" si="6"/>
        <v>26.957999999999998</v>
      </c>
      <c r="L19" s="312">
        <f t="shared" si="6"/>
        <v>36.188000000000002</v>
      </c>
      <c r="M19" s="312">
        <f t="shared" si="6"/>
        <v>497.61399999999992</v>
      </c>
      <c r="N19" s="313">
        <f t="shared" si="0"/>
        <v>762.16099999999994</v>
      </c>
    </row>
    <row r="20" spans="1:24" ht="12.75" customHeight="1" x14ac:dyDescent="0.25">
      <c r="A20" s="199"/>
      <c r="B20" s="200"/>
      <c r="C20" s="201"/>
      <c r="D20" s="201"/>
      <c r="E20" s="201"/>
      <c r="F20" s="201"/>
      <c r="G20" s="201"/>
      <c r="H20" s="201"/>
      <c r="I20" s="201"/>
      <c r="J20" s="201"/>
      <c r="K20" s="201"/>
      <c r="L20" s="201"/>
      <c r="M20" s="201"/>
      <c r="N20" s="201"/>
      <c r="O20" s="34"/>
      <c r="P20" s="34"/>
      <c r="Q20" s="34"/>
      <c r="R20" s="34"/>
    </row>
    <row r="21" spans="1:24" ht="27" customHeight="1" x14ac:dyDescent="0.25">
      <c r="A21" s="638" t="s">
        <v>497</v>
      </c>
      <c r="B21" s="638"/>
      <c r="C21" s="638"/>
      <c r="D21" s="638"/>
      <c r="E21" s="638"/>
      <c r="F21" s="638"/>
      <c r="G21" s="638"/>
      <c r="H21" s="638"/>
      <c r="I21" s="638"/>
      <c r="J21" s="638"/>
      <c r="K21" s="638"/>
      <c r="L21" s="638"/>
      <c r="M21" s="638"/>
      <c r="N21" s="638"/>
      <c r="O21" s="34"/>
      <c r="P21" s="34"/>
      <c r="Q21" s="34"/>
      <c r="R21" s="34"/>
    </row>
    <row r="22" spans="1:24" ht="15" customHeight="1" x14ac:dyDescent="0.25">
      <c r="A22" s="736" t="s">
        <v>498</v>
      </c>
      <c r="B22" s="736"/>
      <c r="C22" s="736"/>
      <c r="D22" s="736"/>
      <c r="E22" s="736"/>
      <c r="F22" s="736"/>
      <c r="G22" s="736"/>
      <c r="H22" s="736"/>
      <c r="I22" s="736"/>
      <c r="J22" s="736"/>
      <c r="K22" s="736"/>
      <c r="L22" s="736"/>
      <c r="M22" s="736"/>
      <c r="N22" s="736"/>
      <c r="O22" s="202"/>
      <c r="P22" s="202"/>
      <c r="Q22" s="202"/>
      <c r="R22" s="202"/>
    </row>
    <row r="23" spans="1:24" ht="45" customHeight="1" x14ac:dyDescent="0.25">
      <c r="A23" s="638" t="s">
        <v>510</v>
      </c>
      <c r="B23" s="638"/>
      <c r="C23" s="638"/>
      <c r="D23" s="638"/>
      <c r="E23" s="638"/>
      <c r="F23" s="638"/>
      <c r="G23" s="638"/>
      <c r="H23" s="638"/>
      <c r="I23" s="638"/>
      <c r="J23" s="638"/>
      <c r="K23" s="638"/>
      <c r="L23" s="638"/>
      <c r="M23" s="638"/>
      <c r="N23" s="638"/>
      <c r="O23" s="202"/>
      <c r="P23" s="202"/>
      <c r="Q23" s="202"/>
      <c r="R23" s="202"/>
    </row>
    <row r="24" spans="1:24" ht="24.75" customHeight="1" x14ac:dyDescent="0.25">
      <c r="A24" s="638" t="s">
        <v>500</v>
      </c>
      <c r="B24" s="638"/>
      <c r="C24" s="638"/>
      <c r="D24" s="638"/>
      <c r="E24" s="638"/>
      <c r="F24" s="638"/>
      <c r="G24" s="638"/>
      <c r="H24" s="638"/>
      <c r="I24" s="638"/>
      <c r="J24" s="638"/>
      <c r="K24" s="638"/>
      <c r="L24" s="638"/>
      <c r="M24" s="638"/>
      <c r="N24" s="638"/>
      <c r="O24" s="199"/>
      <c r="P24" s="199"/>
      <c r="Q24" s="199"/>
      <c r="R24" s="199"/>
      <c r="S24" s="199"/>
      <c r="T24" s="199"/>
      <c r="U24" s="199"/>
      <c r="V24" s="199"/>
      <c r="W24" s="199"/>
      <c r="X24" s="199"/>
    </row>
    <row r="25" spans="1:24" ht="16.5" customHeight="1" x14ac:dyDescent="0.25">
      <c r="A25" s="638" t="s">
        <v>501</v>
      </c>
      <c r="B25" s="638"/>
      <c r="C25" s="638"/>
      <c r="D25" s="638"/>
      <c r="E25" s="638"/>
      <c r="F25" s="638"/>
      <c r="G25" s="638"/>
      <c r="H25" s="638"/>
      <c r="I25" s="638"/>
      <c r="J25" s="638"/>
      <c r="K25" s="638"/>
      <c r="L25" s="638"/>
      <c r="M25" s="638"/>
      <c r="N25" s="638"/>
    </row>
    <row r="26" spans="1:24" x14ac:dyDescent="0.25">
      <c r="A26" s="638" t="s">
        <v>502</v>
      </c>
      <c r="B26" s="638"/>
      <c r="C26" s="638"/>
      <c r="D26" s="638"/>
      <c r="E26" s="638"/>
      <c r="F26" s="638"/>
      <c r="G26" s="638"/>
      <c r="H26" s="638"/>
      <c r="I26" s="638"/>
      <c r="J26" s="638"/>
      <c r="K26" s="638"/>
      <c r="L26" s="638"/>
      <c r="M26" s="638"/>
      <c r="N26" s="638"/>
    </row>
    <row r="27" spans="1:24" s="173" customFormat="1" x14ac:dyDescent="0.25">
      <c r="A27" s="735"/>
      <c r="B27" s="735"/>
      <c r="C27" s="735"/>
      <c r="D27" s="735"/>
      <c r="E27" s="735"/>
      <c r="F27" s="735"/>
      <c r="G27" s="735"/>
      <c r="H27" s="735"/>
      <c r="I27" s="735"/>
      <c r="J27" s="735"/>
      <c r="K27" s="735"/>
      <c r="L27" s="735"/>
      <c r="M27" s="735"/>
      <c r="N27" s="735"/>
      <c r="S27" s="174"/>
    </row>
  </sheetData>
  <mergeCells count="13">
    <mergeCell ref="A27:N27"/>
    <mergeCell ref="A21:N21"/>
    <mergeCell ref="A22:N22"/>
    <mergeCell ref="A23:N23"/>
    <mergeCell ref="A24:N24"/>
    <mergeCell ref="A25:N25"/>
    <mergeCell ref="A26:N26"/>
    <mergeCell ref="A1:N1"/>
    <mergeCell ref="A2:A3"/>
    <mergeCell ref="B2:I2"/>
    <mergeCell ref="J2:L2"/>
    <mergeCell ref="M2:M3"/>
    <mergeCell ref="N2:N3"/>
  </mergeCells>
  <pageMargins left="0.70866141732283472" right="0.70866141732283472" top="0.74803149606299213" bottom="0.74803149606299213" header="0.31496062992125984" footer="0.31496062992125984"/>
  <pageSetup paperSize="9" scale="69" fitToHeight="0"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Y110"/>
  <sheetViews>
    <sheetView zoomScale="120" zoomScaleNormal="120" workbookViewId="0">
      <pane ySplit="11" topLeftCell="A12" activePane="bottomLeft" state="frozen"/>
      <selection pane="bottomLeft" activeCell="AE91" sqref="AE91"/>
    </sheetView>
  </sheetViews>
  <sheetFormatPr defaultColWidth="9.140625" defaultRowHeight="12.75" x14ac:dyDescent="0.25"/>
  <cols>
    <col min="1" max="1" width="21" style="203" customWidth="1"/>
    <col min="2" max="25" width="8.85546875" style="174" customWidth="1"/>
    <col min="26" max="16384" width="9.140625" style="174"/>
  </cols>
  <sheetData>
    <row r="1" spans="1:25" ht="42.75" customHeight="1" thickBot="1" x14ac:dyDescent="0.3">
      <c r="A1" s="737" t="s">
        <v>562</v>
      </c>
      <c r="B1" s="738"/>
      <c r="C1" s="738"/>
      <c r="D1" s="738"/>
      <c r="E1" s="738"/>
      <c r="F1" s="738"/>
      <c r="G1" s="738"/>
      <c r="H1" s="738"/>
      <c r="I1" s="738"/>
      <c r="J1" s="738"/>
      <c r="K1" s="738"/>
      <c r="L1" s="738"/>
      <c r="M1" s="738"/>
      <c r="N1" s="738"/>
      <c r="O1" s="738"/>
      <c r="P1" s="738"/>
      <c r="Q1" s="738"/>
      <c r="R1" s="738"/>
      <c r="S1" s="738"/>
      <c r="T1" s="738"/>
      <c r="U1" s="738"/>
      <c r="V1" s="738"/>
      <c r="W1" s="738"/>
      <c r="X1" s="738"/>
      <c r="Y1" s="739"/>
    </row>
    <row r="2" spans="1:25" s="156" customFormat="1" ht="17.25" customHeight="1" x14ac:dyDescent="0.25">
      <c r="A2" s="685" t="s">
        <v>656</v>
      </c>
      <c r="B2" s="728" t="s">
        <v>19</v>
      </c>
      <c r="C2" s="729"/>
      <c r="D2" s="729"/>
      <c r="E2" s="729"/>
      <c r="F2" s="729"/>
      <c r="G2" s="729"/>
      <c r="H2" s="729"/>
      <c r="I2" s="729"/>
      <c r="J2" s="729"/>
      <c r="K2" s="729"/>
      <c r="L2" s="729"/>
      <c r="M2" s="729"/>
      <c r="N2" s="729"/>
      <c r="O2" s="730"/>
      <c r="P2" s="728" t="s">
        <v>561</v>
      </c>
      <c r="Q2" s="729"/>
      <c r="R2" s="729"/>
      <c r="S2" s="729"/>
      <c r="T2" s="729"/>
      <c r="U2" s="729"/>
      <c r="V2" s="741" t="s">
        <v>494</v>
      </c>
      <c r="W2" s="742"/>
      <c r="X2" s="745" t="s">
        <v>4</v>
      </c>
      <c r="Y2" s="748" t="s">
        <v>126</v>
      </c>
    </row>
    <row r="3" spans="1:25" s="156" customFormat="1" ht="52.5" customHeight="1" x14ac:dyDescent="0.25">
      <c r="A3" s="740"/>
      <c r="B3" s="751" t="s">
        <v>20</v>
      </c>
      <c r="C3" s="751"/>
      <c r="D3" s="751" t="s">
        <v>21</v>
      </c>
      <c r="E3" s="751"/>
      <c r="F3" s="751" t="s">
        <v>22</v>
      </c>
      <c r="G3" s="751"/>
      <c r="H3" s="751" t="s">
        <v>23</v>
      </c>
      <c r="I3" s="751"/>
      <c r="J3" s="751" t="s">
        <v>24</v>
      </c>
      <c r="K3" s="751"/>
      <c r="L3" s="751" t="s">
        <v>57</v>
      </c>
      <c r="M3" s="751"/>
      <c r="N3" s="623" t="s">
        <v>546</v>
      </c>
      <c r="O3" s="625"/>
      <c r="P3" s="623" t="s">
        <v>495</v>
      </c>
      <c r="Q3" s="625"/>
      <c r="R3" s="623" t="s">
        <v>572</v>
      </c>
      <c r="S3" s="625"/>
      <c r="T3" s="623" t="s">
        <v>496</v>
      </c>
      <c r="U3" s="625"/>
      <c r="V3" s="743"/>
      <c r="W3" s="744"/>
      <c r="X3" s="746"/>
      <c r="Y3" s="749"/>
    </row>
    <row r="4" spans="1:25" s="156" customFormat="1" ht="13.5" customHeight="1" thickBot="1" x14ac:dyDescent="0.3">
      <c r="A4" s="679"/>
      <c r="B4" s="205" t="s">
        <v>4</v>
      </c>
      <c r="C4" s="205" t="s">
        <v>25</v>
      </c>
      <c r="D4" s="205" t="s">
        <v>4</v>
      </c>
      <c r="E4" s="205" t="s">
        <v>25</v>
      </c>
      <c r="F4" s="205" t="s">
        <v>4</v>
      </c>
      <c r="G4" s="205" t="s">
        <v>25</v>
      </c>
      <c r="H4" s="205" t="s">
        <v>4</v>
      </c>
      <c r="I4" s="205" t="s">
        <v>25</v>
      </c>
      <c r="J4" s="205" t="s">
        <v>4</v>
      </c>
      <c r="K4" s="205" t="s">
        <v>25</v>
      </c>
      <c r="L4" s="205" t="s">
        <v>4</v>
      </c>
      <c r="M4" s="205" t="s">
        <v>25</v>
      </c>
      <c r="N4" s="205" t="s">
        <v>4</v>
      </c>
      <c r="O4" s="205" t="s">
        <v>25</v>
      </c>
      <c r="P4" s="205" t="s">
        <v>4</v>
      </c>
      <c r="Q4" s="205" t="s">
        <v>25</v>
      </c>
      <c r="R4" s="205" t="s">
        <v>4</v>
      </c>
      <c r="S4" s="205" t="s">
        <v>25</v>
      </c>
      <c r="T4" s="205" t="s">
        <v>4</v>
      </c>
      <c r="U4" s="205" t="s">
        <v>25</v>
      </c>
      <c r="V4" s="205" t="s">
        <v>4</v>
      </c>
      <c r="W4" s="205" t="s">
        <v>25</v>
      </c>
      <c r="X4" s="747"/>
      <c r="Y4" s="750"/>
    </row>
    <row r="5" spans="1:25" s="210" customFormat="1" ht="12.75" customHeight="1" x14ac:dyDescent="0.25">
      <c r="A5" s="206" t="s">
        <v>26</v>
      </c>
      <c r="B5" s="207">
        <f>B16+B27+B38+B49+B60+B71+B82+B93</f>
        <v>0</v>
      </c>
      <c r="C5" s="207">
        <f t="shared" ref="C5:W5" si="0">C16+C27+C38+C49+C60+C71+C82+C93</f>
        <v>0</v>
      </c>
      <c r="D5" s="207">
        <f t="shared" si="0"/>
        <v>0</v>
      </c>
      <c r="E5" s="207">
        <f t="shared" si="0"/>
        <v>0</v>
      </c>
      <c r="F5" s="207">
        <f t="shared" si="0"/>
        <v>3</v>
      </c>
      <c r="G5" s="207">
        <f t="shared" si="0"/>
        <v>0</v>
      </c>
      <c r="H5" s="207">
        <f t="shared" si="0"/>
        <v>8</v>
      </c>
      <c r="I5" s="207">
        <f t="shared" si="0"/>
        <v>2</v>
      </c>
      <c r="J5" s="207">
        <f t="shared" si="0"/>
        <v>4</v>
      </c>
      <c r="K5" s="207">
        <f t="shared" si="0"/>
        <v>2</v>
      </c>
      <c r="L5" s="207">
        <f t="shared" si="0"/>
        <v>0</v>
      </c>
      <c r="M5" s="207">
        <f t="shared" si="0"/>
        <v>0</v>
      </c>
      <c r="N5" s="207">
        <f t="shared" si="0"/>
        <v>0</v>
      </c>
      <c r="O5" s="207">
        <f t="shared" si="0"/>
        <v>0</v>
      </c>
      <c r="P5" s="207">
        <f t="shared" si="0"/>
        <v>0</v>
      </c>
      <c r="Q5" s="207">
        <f t="shared" si="0"/>
        <v>0</v>
      </c>
      <c r="R5" s="207">
        <f t="shared" si="0"/>
        <v>25</v>
      </c>
      <c r="S5" s="207">
        <f t="shared" si="0"/>
        <v>10</v>
      </c>
      <c r="T5" s="207">
        <f t="shared" si="0"/>
        <v>32</v>
      </c>
      <c r="U5" s="207">
        <f t="shared" si="0"/>
        <v>12</v>
      </c>
      <c r="V5" s="207">
        <f t="shared" si="0"/>
        <v>104</v>
      </c>
      <c r="W5" s="207">
        <f t="shared" si="0"/>
        <v>48</v>
      </c>
      <c r="X5" s="208">
        <f>SUM(B5,D5,F5,H5,J5,L5,N5,P5,R5,T5,V5)</f>
        <v>176</v>
      </c>
      <c r="Y5" s="209">
        <f>SUM(C5,E5,G5,I5,K5,M5,O5,Q5,S5,U5,W5)</f>
        <v>74</v>
      </c>
    </row>
    <row r="6" spans="1:25" s="210" customFormat="1" ht="12.75" customHeight="1" x14ac:dyDescent="0.25">
      <c r="A6" s="211" t="s">
        <v>27</v>
      </c>
      <c r="B6" s="207">
        <f t="shared" ref="B6:W10" si="1">B17+B28+B39+B50+B61+B72+B83+B94</f>
        <v>0</v>
      </c>
      <c r="C6" s="207">
        <f t="shared" si="1"/>
        <v>0</v>
      </c>
      <c r="D6" s="207">
        <f t="shared" si="1"/>
        <v>8</v>
      </c>
      <c r="E6" s="207">
        <f t="shared" si="1"/>
        <v>0</v>
      </c>
      <c r="F6" s="207">
        <f t="shared" si="1"/>
        <v>108</v>
      </c>
      <c r="G6" s="207">
        <f t="shared" si="1"/>
        <v>39</v>
      </c>
      <c r="H6" s="207">
        <f t="shared" si="1"/>
        <v>40</v>
      </c>
      <c r="I6" s="207">
        <f t="shared" si="1"/>
        <v>18</v>
      </c>
      <c r="J6" s="207">
        <f t="shared" si="1"/>
        <v>2</v>
      </c>
      <c r="K6" s="207">
        <f t="shared" si="1"/>
        <v>1</v>
      </c>
      <c r="L6" s="207">
        <f t="shared" si="1"/>
        <v>3</v>
      </c>
      <c r="M6" s="207">
        <f t="shared" si="1"/>
        <v>2</v>
      </c>
      <c r="N6" s="207">
        <f t="shared" si="1"/>
        <v>0</v>
      </c>
      <c r="O6" s="207">
        <f t="shared" si="1"/>
        <v>0</v>
      </c>
      <c r="P6" s="207">
        <f t="shared" si="1"/>
        <v>5</v>
      </c>
      <c r="Q6" s="207">
        <f t="shared" si="1"/>
        <v>1</v>
      </c>
      <c r="R6" s="207">
        <f t="shared" si="1"/>
        <v>47</v>
      </c>
      <c r="S6" s="207">
        <f t="shared" si="1"/>
        <v>24</v>
      </c>
      <c r="T6" s="207">
        <f t="shared" si="1"/>
        <v>48</v>
      </c>
      <c r="U6" s="207">
        <f t="shared" si="1"/>
        <v>21</v>
      </c>
      <c r="V6" s="207">
        <f t="shared" si="1"/>
        <v>183</v>
      </c>
      <c r="W6" s="207">
        <f t="shared" si="1"/>
        <v>121</v>
      </c>
      <c r="X6" s="212">
        <f t="shared" ref="X6:Y11" si="2">SUM(B6,D6,F6,H6,J6,L6,N6,P6,R6,T6,V6)</f>
        <v>444</v>
      </c>
      <c r="Y6" s="213">
        <f t="shared" si="2"/>
        <v>227</v>
      </c>
    </row>
    <row r="7" spans="1:25" s="210" customFormat="1" ht="12.75" customHeight="1" x14ac:dyDescent="0.25">
      <c r="A7" s="211" t="s">
        <v>28</v>
      </c>
      <c r="B7" s="207">
        <f t="shared" si="1"/>
        <v>12</v>
      </c>
      <c r="C7" s="207">
        <f t="shared" si="1"/>
        <v>0</v>
      </c>
      <c r="D7" s="207">
        <f t="shared" si="1"/>
        <v>66</v>
      </c>
      <c r="E7" s="207">
        <f t="shared" si="1"/>
        <v>18</v>
      </c>
      <c r="F7" s="207">
        <f t="shared" si="1"/>
        <v>182</v>
      </c>
      <c r="G7" s="207">
        <f t="shared" si="1"/>
        <v>78</v>
      </c>
      <c r="H7" s="207">
        <f t="shared" si="1"/>
        <v>22</v>
      </c>
      <c r="I7" s="207">
        <f t="shared" si="1"/>
        <v>15</v>
      </c>
      <c r="J7" s="207">
        <f t="shared" si="1"/>
        <v>1</v>
      </c>
      <c r="K7" s="207">
        <f t="shared" si="1"/>
        <v>1</v>
      </c>
      <c r="L7" s="207">
        <f t="shared" si="1"/>
        <v>11</v>
      </c>
      <c r="M7" s="207">
        <f t="shared" si="1"/>
        <v>4</v>
      </c>
      <c r="N7" s="207">
        <f t="shared" si="1"/>
        <v>0</v>
      </c>
      <c r="O7" s="207">
        <f t="shared" si="1"/>
        <v>0</v>
      </c>
      <c r="P7" s="207">
        <f t="shared" si="1"/>
        <v>1</v>
      </c>
      <c r="Q7" s="207">
        <f t="shared" si="1"/>
        <v>0</v>
      </c>
      <c r="R7" s="207">
        <f t="shared" si="1"/>
        <v>26</v>
      </c>
      <c r="S7" s="207">
        <f t="shared" si="1"/>
        <v>14</v>
      </c>
      <c r="T7" s="207">
        <f t="shared" si="1"/>
        <v>37</v>
      </c>
      <c r="U7" s="207">
        <f t="shared" si="1"/>
        <v>13</v>
      </c>
      <c r="V7" s="207">
        <f t="shared" si="1"/>
        <v>269</v>
      </c>
      <c r="W7" s="207">
        <f t="shared" si="1"/>
        <v>168</v>
      </c>
      <c r="X7" s="212">
        <f t="shared" si="2"/>
        <v>627</v>
      </c>
      <c r="Y7" s="213">
        <f t="shared" si="2"/>
        <v>311</v>
      </c>
    </row>
    <row r="8" spans="1:25" s="210" customFormat="1" ht="12.75" customHeight="1" x14ac:dyDescent="0.25">
      <c r="A8" s="211" t="s">
        <v>29</v>
      </c>
      <c r="B8" s="207">
        <f t="shared" si="1"/>
        <v>25</v>
      </c>
      <c r="C8" s="207">
        <f t="shared" si="1"/>
        <v>3</v>
      </c>
      <c r="D8" s="207">
        <f t="shared" si="1"/>
        <v>42</v>
      </c>
      <c r="E8" s="207">
        <f t="shared" si="1"/>
        <v>12</v>
      </c>
      <c r="F8" s="207">
        <f t="shared" si="1"/>
        <v>53</v>
      </c>
      <c r="G8" s="207">
        <f t="shared" si="1"/>
        <v>14</v>
      </c>
      <c r="H8" s="207">
        <f t="shared" si="1"/>
        <v>10</v>
      </c>
      <c r="I8" s="207">
        <f t="shared" si="1"/>
        <v>5</v>
      </c>
      <c r="J8" s="207">
        <f t="shared" si="1"/>
        <v>2</v>
      </c>
      <c r="K8" s="207">
        <f t="shared" si="1"/>
        <v>0</v>
      </c>
      <c r="L8" s="207">
        <f t="shared" si="1"/>
        <v>4</v>
      </c>
      <c r="M8" s="207">
        <f t="shared" si="1"/>
        <v>1</v>
      </c>
      <c r="N8" s="207">
        <f t="shared" si="1"/>
        <v>0</v>
      </c>
      <c r="O8" s="207">
        <f t="shared" si="1"/>
        <v>0</v>
      </c>
      <c r="P8" s="207">
        <f t="shared" si="1"/>
        <v>0</v>
      </c>
      <c r="Q8" s="207">
        <f t="shared" si="1"/>
        <v>0</v>
      </c>
      <c r="R8" s="207">
        <f t="shared" si="1"/>
        <v>10</v>
      </c>
      <c r="S8" s="207">
        <f t="shared" si="1"/>
        <v>6</v>
      </c>
      <c r="T8" s="207">
        <f t="shared" si="1"/>
        <v>13</v>
      </c>
      <c r="U8" s="207">
        <f t="shared" si="1"/>
        <v>10</v>
      </c>
      <c r="V8" s="207">
        <f t="shared" si="1"/>
        <v>230</v>
      </c>
      <c r="W8" s="207">
        <f t="shared" si="1"/>
        <v>148</v>
      </c>
      <c r="X8" s="212">
        <f t="shared" si="2"/>
        <v>389</v>
      </c>
      <c r="Y8" s="213">
        <f t="shared" si="2"/>
        <v>199</v>
      </c>
    </row>
    <row r="9" spans="1:25" s="210" customFormat="1" x14ac:dyDescent="0.25">
      <c r="A9" s="211" t="s">
        <v>30</v>
      </c>
      <c r="B9" s="207">
        <f t="shared" si="1"/>
        <v>17</v>
      </c>
      <c r="C9" s="207">
        <f t="shared" si="1"/>
        <v>1</v>
      </c>
      <c r="D9" s="207">
        <f t="shared" si="1"/>
        <v>24</v>
      </c>
      <c r="E9" s="207">
        <f t="shared" si="1"/>
        <v>10</v>
      </c>
      <c r="F9" s="207">
        <f t="shared" si="1"/>
        <v>18</v>
      </c>
      <c r="G9" s="207">
        <f t="shared" si="1"/>
        <v>7</v>
      </c>
      <c r="H9" s="207">
        <f t="shared" si="1"/>
        <v>6</v>
      </c>
      <c r="I9" s="207">
        <f t="shared" si="1"/>
        <v>6</v>
      </c>
      <c r="J9" s="207">
        <f t="shared" si="1"/>
        <v>1</v>
      </c>
      <c r="K9" s="207">
        <f t="shared" si="1"/>
        <v>1</v>
      </c>
      <c r="L9" s="207">
        <f t="shared" si="1"/>
        <v>3</v>
      </c>
      <c r="M9" s="207">
        <f t="shared" si="1"/>
        <v>1</v>
      </c>
      <c r="N9" s="207">
        <f t="shared" si="1"/>
        <v>0</v>
      </c>
      <c r="O9" s="207">
        <f t="shared" si="1"/>
        <v>0</v>
      </c>
      <c r="P9" s="207">
        <f t="shared" si="1"/>
        <v>0</v>
      </c>
      <c r="Q9" s="207">
        <f t="shared" si="1"/>
        <v>0</v>
      </c>
      <c r="R9" s="207">
        <f t="shared" si="1"/>
        <v>1</v>
      </c>
      <c r="S9" s="207">
        <f t="shared" si="1"/>
        <v>0</v>
      </c>
      <c r="T9" s="207">
        <f t="shared" si="1"/>
        <v>10</v>
      </c>
      <c r="U9" s="207">
        <f t="shared" si="1"/>
        <v>7</v>
      </c>
      <c r="V9" s="207">
        <f t="shared" si="1"/>
        <v>146</v>
      </c>
      <c r="W9" s="207">
        <f t="shared" si="1"/>
        <v>78</v>
      </c>
      <c r="X9" s="212">
        <f t="shared" si="2"/>
        <v>226</v>
      </c>
      <c r="Y9" s="213">
        <f t="shared" si="2"/>
        <v>111</v>
      </c>
    </row>
    <row r="10" spans="1:25" s="210" customFormat="1" x14ac:dyDescent="0.25">
      <c r="A10" s="211" t="s">
        <v>31</v>
      </c>
      <c r="B10" s="207">
        <f t="shared" si="1"/>
        <v>11</v>
      </c>
      <c r="C10" s="207">
        <f t="shared" si="1"/>
        <v>1</v>
      </c>
      <c r="D10" s="207">
        <f t="shared" si="1"/>
        <v>9</v>
      </c>
      <c r="E10" s="207">
        <f t="shared" si="1"/>
        <v>2</v>
      </c>
      <c r="F10" s="207">
        <f t="shared" si="1"/>
        <v>3</v>
      </c>
      <c r="G10" s="207">
        <f t="shared" si="1"/>
        <v>1</v>
      </c>
      <c r="H10" s="207">
        <f t="shared" si="1"/>
        <v>2</v>
      </c>
      <c r="I10" s="207">
        <f t="shared" si="1"/>
        <v>1</v>
      </c>
      <c r="J10" s="207">
        <f t="shared" si="1"/>
        <v>1</v>
      </c>
      <c r="K10" s="207">
        <f t="shared" si="1"/>
        <v>1</v>
      </c>
      <c r="L10" s="207">
        <f t="shared" si="1"/>
        <v>1</v>
      </c>
      <c r="M10" s="207">
        <f t="shared" si="1"/>
        <v>1</v>
      </c>
      <c r="N10" s="207">
        <f t="shared" si="1"/>
        <v>0</v>
      </c>
      <c r="O10" s="207">
        <f t="shared" si="1"/>
        <v>0</v>
      </c>
      <c r="P10" s="207">
        <f t="shared" si="1"/>
        <v>0</v>
      </c>
      <c r="Q10" s="207">
        <f t="shared" si="1"/>
        <v>0</v>
      </c>
      <c r="R10" s="207">
        <f t="shared" si="1"/>
        <v>4</v>
      </c>
      <c r="S10" s="207">
        <f t="shared" si="1"/>
        <v>1</v>
      </c>
      <c r="T10" s="207">
        <f t="shared" si="1"/>
        <v>2</v>
      </c>
      <c r="U10" s="207">
        <f t="shared" si="1"/>
        <v>0</v>
      </c>
      <c r="V10" s="207">
        <f t="shared" si="1"/>
        <v>20</v>
      </c>
      <c r="W10" s="207">
        <f t="shared" si="1"/>
        <v>8</v>
      </c>
      <c r="X10" s="212">
        <f t="shared" si="2"/>
        <v>53</v>
      </c>
      <c r="Y10" s="213">
        <f t="shared" si="2"/>
        <v>16</v>
      </c>
    </row>
    <row r="11" spans="1:25" ht="13.5" thickBot="1" x14ac:dyDescent="0.3">
      <c r="A11" s="214" t="s">
        <v>4</v>
      </c>
      <c r="B11" s="215">
        <f>SUM(B5:B10)</f>
        <v>65</v>
      </c>
      <c r="C11" s="215">
        <f t="shared" ref="C11:W11" si="3">SUM(C5:C10)</f>
        <v>5</v>
      </c>
      <c r="D11" s="215">
        <f t="shared" si="3"/>
        <v>149</v>
      </c>
      <c r="E11" s="215">
        <f t="shared" si="3"/>
        <v>42</v>
      </c>
      <c r="F11" s="215">
        <f t="shared" si="3"/>
        <v>367</v>
      </c>
      <c r="G11" s="215">
        <f t="shared" si="3"/>
        <v>139</v>
      </c>
      <c r="H11" s="215">
        <f t="shared" si="3"/>
        <v>88</v>
      </c>
      <c r="I11" s="215">
        <f t="shared" si="3"/>
        <v>47</v>
      </c>
      <c r="J11" s="215">
        <f t="shared" si="3"/>
        <v>11</v>
      </c>
      <c r="K11" s="215">
        <f t="shared" si="3"/>
        <v>6</v>
      </c>
      <c r="L11" s="215">
        <f t="shared" si="3"/>
        <v>22</v>
      </c>
      <c r="M11" s="215">
        <f t="shared" si="3"/>
        <v>9</v>
      </c>
      <c r="N11" s="215">
        <f t="shared" si="3"/>
        <v>0</v>
      </c>
      <c r="O11" s="215">
        <f t="shared" si="3"/>
        <v>0</v>
      </c>
      <c r="P11" s="215">
        <f t="shared" si="3"/>
        <v>6</v>
      </c>
      <c r="Q11" s="215">
        <f t="shared" si="3"/>
        <v>1</v>
      </c>
      <c r="R11" s="215">
        <f t="shared" si="3"/>
        <v>113</v>
      </c>
      <c r="S11" s="215">
        <f t="shared" si="3"/>
        <v>55</v>
      </c>
      <c r="T11" s="215">
        <f t="shared" si="3"/>
        <v>142</v>
      </c>
      <c r="U11" s="215">
        <f t="shared" si="3"/>
        <v>63</v>
      </c>
      <c r="V11" s="215">
        <f t="shared" si="3"/>
        <v>952</v>
      </c>
      <c r="W11" s="215">
        <f t="shared" si="3"/>
        <v>571</v>
      </c>
      <c r="X11" s="215">
        <f t="shared" si="2"/>
        <v>1915</v>
      </c>
      <c r="Y11" s="216">
        <f t="shared" si="2"/>
        <v>938</v>
      </c>
    </row>
    <row r="12" spans="1:25" s="219" customFormat="1" ht="13.5" thickBot="1" x14ac:dyDescent="0.3">
      <c r="A12" s="217"/>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row>
    <row r="13" spans="1:25" s="156" customFormat="1" ht="17.25" customHeight="1" x14ac:dyDescent="0.25">
      <c r="A13" s="685" t="s">
        <v>657</v>
      </c>
      <c r="B13" s="728" t="s">
        <v>19</v>
      </c>
      <c r="C13" s="729"/>
      <c r="D13" s="729"/>
      <c r="E13" s="729"/>
      <c r="F13" s="729"/>
      <c r="G13" s="729"/>
      <c r="H13" s="729"/>
      <c r="I13" s="729"/>
      <c r="J13" s="729"/>
      <c r="K13" s="729"/>
      <c r="L13" s="729"/>
      <c r="M13" s="729"/>
      <c r="N13" s="729"/>
      <c r="O13" s="730"/>
      <c r="P13" s="728" t="s">
        <v>561</v>
      </c>
      <c r="Q13" s="729"/>
      <c r="R13" s="729"/>
      <c r="S13" s="729"/>
      <c r="T13" s="729"/>
      <c r="U13" s="729"/>
      <c r="V13" s="741" t="s">
        <v>494</v>
      </c>
      <c r="W13" s="742"/>
      <c r="X13" s="745" t="s">
        <v>4</v>
      </c>
      <c r="Y13" s="748" t="s">
        <v>126</v>
      </c>
    </row>
    <row r="14" spans="1:25" s="156" customFormat="1" ht="52.5" customHeight="1" x14ac:dyDescent="0.25">
      <c r="A14" s="740"/>
      <c r="B14" s="751" t="s">
        <v>20</v>
      </c>
      <c r="C14" s="751"/>
      <c r="D14" s="751" t="s">
        <v>21</v>
      </c>
      <c r="E14" s="751"/>
      <c r="F14" s="751" t="s">
        <v>22</v>
      </c>
      <c r="G14" s="751"/>
      <c r="H14" s="751" t="s">
        <v>23</v>
      </c>
      <c r="I14" s="751"/>
      <c r="J14" s="751" t="s">
        <v>24</v>
      </c>
      <c r="K14" s="751"/>
      <c r="L14" s="751" t="s">
        <v>57</v>
      </c>
      <c r="M14" s="751"/>
      <c r="N14" s="623" t="s">
        <v>546</v>
      </c>
      <c r="O14" s="625"/>
      <c r="P14" s="623" t="s">
        <v>495</v>
      </c>
      <c r="Q14" s="625"/>
      <c r="R14" s="623" t="s">
        <v>572</v>
      </c>
      <c r="S14" s="625"/>
      <c r="T14" s="623" t="s">
        <v>496</v>
      </c>
      <c r="U14" s="625"/>
      <c r="V14" s="743"/>
      <c r="W14" s="744"/>
      <c r="X14" s="746"/>
      <c r="Y14" s="749"/>
    </row>
    <row r="15" spans="1:25" s="156" customFormat="1" ht="13.5" customHeight="1" thickBot="1" x14ac:dyDescent="0.3">
      <c r="A15" s="679"/>
      <c r="B15" s="205" t="s">
        <v>4</v>
      </c>
      <c r="C15" s="205" t="s">
        <v>25</v>
      </c>
      <c r="D15" s="205" t="s">
        <v>4</v>
      </c>
      <c r="E15" s="205" t="s">
        <v>25</v>
      </c>
      <c r="F15" s="205" t="s">
        <v>4</v>
      </c>
      <c r="G15" s="205" t="s">
        <v>25</v>
      </c>
      <c r="H15" s="205" t="s">
        <v>4</v>
      </c>
      <c r="I15" s="205" t="s">
        <v>25</v>
      </c>
      <c r="J15" s="205" t="s">
        <v>4</v>
      </c>
      <c r="K15" s="205" t="s">
        <v>25</v>
      </c>
      <c r="L15" s="205" t="s">
        <v>4</v>
      </c>
      <c r="M15" s="205" t="s">
        <v>25</v>
      </c>
      <c r="N15" s="205" t="s">
        <v>4</v>
      </c>
      <c r="O15" s="205" t="s">
        <v>25</v>
      </c>
      <c r="P15" s="205" t="s">
        <v>4</v>
      </c>
      <c r="Q15" s="205" t="s">
        <v>25</v>
      </c>
      <c r="R15" s="205" t="s">
        <v>4</v>
      </c>
      <c r="S15" s="205" t="s">
        <v>25</v>
      </c>
      <c r="T15" s="205" t="s">
        <v>4</v>
      </c>
      <c r="U15" s="205" t="s">
        <v>25</v>
      </c>
      <c r="V15" s="205" t="s">
        <v>4</v>
      </c>
      <c r="W15" s="205" t="s">
        <v>25</v>
      </c>
      <c r="X15" s="747"/>
      <c r="Y15" s="750"/>
    </row>
    <row r="16" spans="1:25" s="210" customFormat="1" ht="12.75" customHeight="1" x14ac:dyDescent="0.25">
      <c r="A16" s="206" t="s">
        <v>26</v>
      </c>
      <c r="B16" s="207">
        <v>0</v>
      </c>
      <c r="C16" s="207">
        <v>0</v>
      </c>
      <c r="D16" s="207">
        <v>0</v>
      </c>
      <c r="E16" s="207">
        <v>0</v>
      </c>
      <c r="F16" s="207">
        <v>0</v>
      </c>
      <c r="G16" s="207">
        <v>0</v>
      </c>
      <c r="H16" s="207">
        <v>1</v>
      </c>
      <c r="I16" s="207">
        <v>0</v>
      </c>
      <c r="J16" s="207">
        <v>0</v>
      </c>
      <c r="K16" s="207">
        <v>0</v>
      </c>
      <c r="L16" s="207">
        <v>0</v>
      </c>
      <c r="M16" s="207">
        <v>0</v>
      </c>
      <c r="N16" s="207">
        <f t="shared" ref="N16:O21" si="4">N27+N38+N49+N60+N71+N82+N93+N104</f>
        <v>0</v>
      </c>
      <c r="O16" s="207">
        <f t="shared" si="4"/>
        <v>0</v>
      </c>
      <c r="P16" s="207">
        <v>0</v>
      </c>
      <c r="Q16" s="207">
        <v>0</v>
      </c>
      <c r="R16" s="207">
        <v>11</v>
      </c>
      <c r="S16" s="207">
        <v>3</v>
      </c>
      <c r="T16" s="207">
        <v>11</v>
      </c>
      <c r="U16" s="207">
        <v>4</v>
      </c>
      <c r="V16" s="207">
        <v>3</v>
      </c>
      <c r="W16" s="207">
        <v>0</v>
      </c>
      <c r="X16" s="208">
        <f>SUM(B16,D16,F16,H16,J16,L16,N16,P16,R16,T16,V16)</f>
        <v>26</v>
      </c>
      <c r="Y16" s="209">
        <f>SUM(C16,E16,G16,I16,K16,M16,O16,Q16,S16,U16,W16)</f>
        <v>7</v>
      </c>
    </row>
    <row r="17" spans="1:25" s="210" customFormat="1" ht="12.75" customHeight="1" x14ac:dyDescent="0.25">
      <c r="A17" s="211" t="s">
        <v>27</v>
      </c>
      <c r="B17" s="220">
        <v>0</v>
      </c>
      <c r="C17" s="220">
        <v>0</v>
      </c>
      <c r="D17" s="220">
        <v>5</v>
      </c>
      <c r="E17" s="220">
        <v>0</v>
      </c>
      <c r="F17" s="220">
        <v>34</v>
      </c>
      <c r="G17" s="220">
        <v>15</v>
      </c>
      <c r="H17" s="220">
        <v>10</v>
      </c>
      <c r="I17" s="220">
        <v>6</v>
      </c>
      <c r="J17" s="220">
        <v>0</v>
      </c>
      <c r="K17" s="220">
        <v>0</v>
      </c>
      <c r="L17" s="220">
        <v>0</v>
      </c>
      <c r="M17" s="220">
        <v>0</v>
      </c>
      <c r="N17" s="207">
        <f t="shared" si="4"/>
        <v>0</v>
      </c>
      <c r="O17" s="207">
        <f t="shared" si="4"/>
        <v>0</v>
      </c>
      <c r="P17" s="220">
        <v>2</v>
      </c>
      <c r="Q17" s="220">
        <v>1</v>
      </c>
      <c r="R17" s="220">
        <v>27</v>
      </c>
      <c r="S17" s="220">
        <v>15</v>
      </c>
      <c r="T17" s="220">
        <v>21</v>
      </c>
      <c r="U17" s="220">
        <v>10</v>
      </c>
      <c r="V17" s="220">
        <v>22</v>
      </c>
      <c r="W17" s="220">
        <v>18</v>
      </c>
      <c r="X17" s="212">
        <f t="shared" ref="X17:Y22" si="5">SUM(B17,D17,F17,H17,J17,L17,N17,P17,R17,T17,V17)</f>
        <v>121</v>
      </c>
      <c r="Y17" s="213">
        <f t="shared" si="5"/>
        <v>65</v>
      </c>
    </row>
    <row r="18" spans="1:25" s="210" customFormat="1" ht="12.75" customHeight="1" x14ac:dyDescent="0.25">
      <c r="A18" s="211" t="s">
        <v>28</v>
      </c>
      <c r="B18" s="220">
        <v>3</v>
      </c>
      <c r="C18" s="220">
        <v>0</v>
      </c>
      <c r="D18" s="220">
        <v>29</v>
      </c>
      <c r="E18" s="220">
        <v>7</v>
      </c>
      <c r="F18" s="220">
        <v>45</v>
      </c>
      <c r="G18" s="220">
        <v>24</v>
      </c>
      <c r="H18" s="220">
        <v>1</v>
      </c>
      <c r="I18" s="220">
        <v>1</v>
      </c>
      <c r="J18" s="220">
        <v>1</v>
      </c>
      <c r="K18" s="220">
        <v>1</v>
      </c>
      <c r="L18" s="220">
        <v>2</v>
      </c>
      <c r="M18" s="220">
        <v>1</v>
      </c>
      <c r="N18" s="207">
        <f t="shared" si="4"/>
        <v>0</v>
      </c>
      <c r="O18" s="207">
        <f t="shared" si="4"/>
        <v>0</v>
      </c>
      <c r="P18" s="220">
        <v>1</v>
      </c>
      <c r="Q18" s="220">
        <v>0</v>
      </c>
      <c r="R18" s="220">
        <v>14</v>
      </c>
      <c r="S18" s="220">
        <v>10</v>
      </c>
      <c r="T18" s="220">
        <v>21</v>
      </c>
      <c r="U18" s="220">
        <v>6</v>
      </c>
      <c r="V18" s="220">
        <v>21</v>
      </c>
      <c r="W18" s="220">
        <v>15</v>
      </c>
      <c r="X18" s="212">
        <f t="shared" si="5"/>
        <v>138</v>
      </c>
      <c r="Y18" s="213">
        <f t="shared" si="5"/>
        <v>65</v>
      </c>
    </row>
    <row r="19" spans="1:25" s="210" customFormat="1" ht="12.75" customHeight="1" x14ac:dyDescent="0.25">
      <c r="A19" s="211" t="s">
        <v>29</v>
      </c>
      <c r="B19" s="220">
        <v>12</v>
      </c>
      <c r="C19" s="220">
        <v>3</v>
      </c>
      <c r="D19" s="220">
        <v>16</v>
      </c>
      <c r="E19" s="220">
        <v>4</v>
      </c>
      <c r="F19" s="220">
        <v>11</v>
      </c>
      <c r="G19" s="220">
        <v>3</v>
      </c>
      <c r="H19" s="220">
        <v>0</v>
      </c>
      <c r="I19" s="220">
        <v>0</v>
      </c>
      <c r="J19" s="220">
        <v>0</v>
      </c>
      <c r="K19" s="220">
        <v>0</v>
      </c>
      <c r="L19" s="220">
        <v>0</v>
      </c>
      <c r="M19" s="220">
        <v>0</v>
      </c>
      <c r="N19" s="207">
        <f t="shared" si="4"/>
        <v>0</v>
      </c>
      <c r="O19" s="207">
        <f t="shared" si="4"/>
        <v>0</v>
      </c>
      <c r="P19" s="220">
        <v>0</v>
      </c>
      <c r="Q19" s="220">
        <v>0</v>
      </c>
      <c r="R19" s="220">
        <v>6</v>
      </c>
      <c r="S19" s="220">
        <v>4</v>
      </c>
      <c r="T19" s="220">
        <v>6</v>
      </c>
      <c r="U19" s="220">
        <v>6</v>
      </c>
      <c r="V19" s="220">
        <v>17</v>
      </c>
      <c r="W19" s="220">
        <v>13</v>
      </c>
      <c r="X19" s="212">
        <f t="shared" si="5"/>
        <v>68</v>
      </c>
      <c r="Y19" s="213">
        <f t="shared" si="5"/>
        <v>33</v>
      </c>
    </row>
    <row r="20" spans="1:25" s="210" customFormat="1" x14ac:dyDescent="0.25">
      <c r="A20" s="211" t="s">
        <v>30</v>
      </c>
      <c r="B20" s="220">
        <v>8</v>
      </c>
      <c r="C20" s="220">
        <v>1</v>
      </c>
      <c r="D20" s="220">
        <v>5</v>
      </c>
      <c r="E20" s="220">
        <v>3</v>
      </c>
      <c r="F20" s="220">
        <v>4</v>
      </c>
      <c r="G20" s="220">
        <v>1</v>
      </c>
      <c r="H20" s="220">
        <v>0</v>
      </c>
      <c r="I20" s="220">
        <v>0</v>
      </c>
      <c r="J20" s="220">
        <v>1</v>
      </c>
      <c r="K20" s="220">
        <v>1</v>
      </c>
      <c r="L20" s="220">
        <v>1</v>
      </c>
      <c r="M20" s="220">
        <v>1</v>
      </c>
      <c r="N20" s="207">
        <f t="shared" si="4"/>
        <v>0</v>
      </c>
      <c r="O20" s="207">
        <f t="shared" si="4"/>
        <v>0</v>
      </c>
      <c r="P20" s="220">
        <v>0</v>
      </c>
      <c r="Q20" s="220">
        <v>0</v>
      </c>
      <c r="R20" s="220">
        <v>0</v>
      </c>
      <c r="S20" s="220">
        <v>0</v>
      </c>
      <c r="T20" s="220">
        <v>7</v>
      </c>
      <c r="U20" s="220">
        <v>6</v>
      </c>
      <c r="V20" s="220">
        <v>13</v>
      </c>
      <c r="W20" s="220">
        <v>11</v>
      </c>
      <c r="X20" s="212">
        <f t="shared" si="5"/>
        <v>39</v>
      </c>
      <c r="Y20" s="213">
        <f t="shared" si="5"/>
        <v>24</v>
      </c>
    </row>
    <row r="21" spans="1:25" s="210" customFormat="1" x14ac:dyDescent="0.25">
      <c r="A21" s="211" t="s">
        <v>31</v>
      </c>
      <c r="B21" s="220">
        <v>5</v>
      </c>
      <c r="C21" s="220">
        <v>0</v>
      </c>
      <c r="D21" s="220">
        <v>4</v>
      </c>
      <c r="E21" s="220">
        <v>1</v>
      </c>
      <c r="F21" s="220">
        <v>0</v>
      </c>
      <c r="G21" s="220">
        <v>0</v>
      </c>
      <c r="H21" s="220">
        <v>0</v>
      </c>
      <c r="I21" s="220">
        <v>0</v>
      </c>
      <c r="J21" s="220">
        <v>1</v>
      </c>
      <c r="K21" s="220">
        <v>1</v>
      </c>
      <c r="L21" s="220">
        <v>0</v>
      </c>
      <c r="M21" s="220">
        <v>0</v>
      </c>
      <c r="N21" s="207">
        <f t="shared" si="4"/>
        <v>0</v>
      </c>
      <c r="O21" s="207">
        <f t="shared" si="4"/>
        <v>0</v>
      </c>
      <c r="P21" s="220">
        <v>0</v>
      </c>
      <c r="Q21" s="220">
        <v>0</v>
      </c>
      <c r="R21" s="220">
        <v>2</v>
      </c>
      <c r="S21" s="220">
        <v>0</v>
      </c>
      <c r="T21" s="220">
        <v>1</v>
      </c>
      <c r="U21" s="220">
        <v>0</v>
      </c>
      <c r="V21" s="220">
        <v>1</v>
      </c>
      <c r="W21" s="220">
        <v>0</v>
      </c>
      <c r="X21" s="212">
        <f t="shared" si="5"/>
        <v>14</v>
      </c>
      <c r="Y21" s="213">
        <f t="shared" si="5"/>
        <v>2</v>
      </c>
    </row>
    <row r="22" spans="1:25" ht="13.5" thickBot="1" x14ac:dyDescent="0.3">
      <c r="A22" s="214" t="s">
        <v>4</v>
      </c>
      <c r="B22" s="215">
        <f>SUM(B16:B21)</f>
        <v>28</v>
      </c>
      <c r="C22" s="215">
        <f t="shared" ref="C22:W22" si="6">SUM(C16:C21)</f>
        <v>4</v>
      </c>
      <c r="D22" s="215">
        <f t="shared" si="6"/>
        <v>59</v>
      </c>
      <c r="E22" s="215">
        <f t="shared" si="6"/>
        <v>15</v>
      </c>
      <c r="F22" s="215">
        <f t="shared" si="6"/>
        <v>94</v>
      </c>
      <c r="G22" s="215">
        <f t="shared" si="6"/>
        <v>43</v>
      </c>
      <c r="H22" s="215">
        <f t="shared" si="6"/>
        <v>12</v>
      </c>
      <c r="I22" s="215">
        <f t="shared" si="6"/>
        <v>7</v>
      </c>
      <c r="J22" s="215">
        <f t="shared" si="6"/>
        <v>3</v>
      </c>
      <c r="K22" s="215">
        <f t="shared" si="6"/>
        <v>3</v>
      </c>
      <c r="L22" s="215">
        <f t="shared" si="6"/>
        <v>3</v>
      </c>
      <c r="M22" s="215">
        <f t="shared" si="6"/>
        <v>2</v>
      </c>
      <c r="N22" s="215">
        <f t="shared" si="6"/>
        <v>0</v>
      </c>
      <c r="O22" s="215">
        <f t="shared" si="6"/>
        <v>0</v>
      </c>
      <c r="P22" s="215">
        <f t="shared" si="6"/>
        <v>3</v>
      </c>
      <c r="Q22" s="215">
        <f t="shared" si="6"/>
        <v>1</v>
      </c>
      <c r="R22" s="215">
        <f t="shared" si="6"/>
        <v>60</v>
      </c>
      <c r="S22" s="215">
        <f t="shared" si="6"/>
        <v>32</v>
      </c>
      <c r="T22" s="215">
        <f t="shared" si="6"/>
        <v>67</v>
      </c>
      <c r="U22" s="215">
        <f t="shared" si="6"/>
        <v>32</v>
      </c>
      <c r="V22" s="215">
        <f t="shared" si="6"/>
        <v>77</v>
      </c>
      <c r="W22" s="215">
        <f t="shared" si="6"/>
        <v>57</v>
      </c>
      <c r="X22" s="215">
        <f t="shared" si="5"/>
        <v>406</v>
      </c>
      <c r="Y22" s="216">
        <f t="shared" si="5"/>
        <v>196</v>
      </c>
    </row>
    <row r="23" spans="1:25" s="219" customFormat="1" ht="13.5" thickBot="1" x14ac:dyDescent="0.3">
      <c r="A23" s="221"/>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3"/>
    </row>
    <row r="24" spans="1:25" s="156" customFormat="1" ht="17.25" customHeight="1" x14ac:dyDescent="0.25">
      <c r="A24" s="685" t="s">
        <v>659</v>
      </c>
      <c r="B24" s="728" t="s">
        <v>19</v>
      </c>
      <c r="C24" s="729"/>
      <c r="D24" s="729"/>
      <c r="E24" s="729"/>
      <c r="F24" s="729"/>
      <c r="G24" s="729"/>
      <c r="H24" s="729"/>
      <c r="I24" s="729"/>
      <c r="J24" s="729"/>
      <c r="K24" s="729"/>
      <c r="L24" s="729"/>
      <c r="M24" s="729"/>
      <c r="N24" s="729"/>
      <c r="O24" s="730"/>
      <c r="P24" s="728" t="s">
        <v>561</v>
      </c>
      <c r="Q24" s="729"/>
      <c r="R24" s="729"/>
      <c r="S24" s="729"/>
      <c r="T24" s="729"/>
      <c r="U24" s="729"/>
      <c r="V24" s="741" t="s">
        <v>494</v>
      </c>
      <c r="W24" s="742"/>
      <c r="X24" s="745" t="s">
        <v>4</v>
      </c>
      <c r="Y24" s="748" t="s">
        <v>126</v>
      </c>
    </row>
    <row r="25" spans="1:25" s="156" customFormat="1" ht="52.5" customHeight="1" x14ac:dyDescent="0.25">
      <c r="A25" s="740"/>
      <c r="B25" s="751" t="s">
        <v>20</v>
      </c>
      <c r="C25" s="751"/>
      <c r="D25" s="751" t="s">
        <v>21</v>
      </c>
      <c r="E25" s="751"/>
      <c r="F25" s="751" t="s">
        <v>22</v>
      </c>
      <c r="G25" s="751"/>
      <c r="H25" s="751" t="s">
        <v>23</v>
      </c>
      <c r="I25" s="751"/>
      <c r="J25" s="751" t="s">
        <v>24</v>
      </c>
      <c r="K25" s="751"/>
      <c r="L25" s="751" t="s">
        <v>57</v>
      </c>
      <c r="M25" s="751"/>
      <c r="N25" s="623" t="s">
        <v>546</v>
      </c>
      <c r="O25" s="625"/>
      <c r="P25" s="623" t="s">
        <v>495</v>
      </c>
      <c r="Q25" s="625"/>
      <c r="R25" s="623" t="s">
        <v>572</v>
      </c>
      <c r="S25" s="625"/>
      <c r="T25" s="623" t="s">
        <v>496</v>
      </c>
      <c r="U25" s="625"/>
      <c r="V25" s="743"/>
      <c r="W25" s="744"/>
      <c r="X25" s="746"/>
      <c r="Y25" s="749"/>
    </row>
    <row r="26" spans="1:25" s="156" customFormat="1" ht="13.5" customHeight="1" thickBot="1" x14ac:dyDescent="0.3">
      <c r="A26" s="679"/>
      <c r="B26" s="205" t="s">
        <v>4</v>
      </c>
      <c r="C26" s="205" t="s">
        <v>25</v>
      </c>
      <c r="D26" s="205" t="s">
        <v>4</v>
      </c>
      <c r="E26" s="205" t="s">
        <v>25</v>
      </c>
      <c r="F26" s="205" t="s">
        <v>4</v>
      </c>
      <c r="G26" s="205" t="s">
        <v>25</v>
      </c>
      <c r="H26" s="205" t="s">
        <v>4</v>
      </c>
      <c r="I26" s="205" t="s">
        <v>25</v>
      </c>
      <c r="J26" s="205" t="s">
        <v>4</v>
      </c>
      <c r="K26" s="205" t="s">
        <v>25</v>
      </c>
      <c r="L26" s="205" t="s">
        <v>4</v>
      </c>
      <c r="M26" s="205" t="s">
        <v>25</v>
      </c>
      <c r="N26" s="205" t="s">
        <v>4</v>
      </c>
      <c r="O26" s="205" t="s">
        <v>25</v>
      </c>
      <c r="P26" s="205" t="s">
        <v>4</v>
      </c>
      <c r="Q26" s="205" t="s">
        <v>25</v>
      </c>
      <c r="R26" s="205" t="s">
        <v>4</v>
      </c>
      <c r="S26" s="205" t="s">
        <v>25</v>
      </c>
      <c r="T26" s="205" t="s">
        <v>4</v>
      </c>
      <c r="U26" s="205" t="s">
        <v>25</v>
      </c>
      <c r="V26" s="205" t="s">
        <v>4</v>
      </c>
      <c r="W26" s="205" t="s">
        <v>25</v>
      </c>
      <c r="X26" s="747"/>
      <c r="Y26" s="750"/>
    </row>
    <row r="27" spans="1:25" s="210" customFormat="1" ht="12.75" customHeight="1" x14ac:dyDescent="0.25">
      <c r="A27" s="206" t="s">
        <v>26</v>
      </c>
      <c r="B27" s="207">
        <v>0</v>
      </c>
      <c r="C27" s="207">
        <v>0</v>
      </c>
      <c r="D27" s="207">
        <v>0</v>
      </c>
      <c r="E27" s="207">
        <v>0</v>
      </c>
      <c r="F27" s="207">
        <v>0</v>
      </c>
      <c r="G27" s="207"/>
      <c r="H27" s="207">
        <v>4</v>
      </c>
      <c r="I27" s="207">
        <v>1</v>
      </c>
      <c r="J27" s="207">
        <v>1</v>
      </c>
      <c r="K27" s="207">
        <v>1</v>
      </c>
      <c r="L27" s="207">
        <v>0</v>
      </c>
      <c r="M27" s="207">
        <v>0</v>
      </c>
      <c r="N27" s="207">
        <f t="shared" ref="N27:O32" si="7">N38+N49+N60+N71+N82+N93+N104+N115</f>
        <v>0</v>
      </c>
      <c r="O27" s="207">
        <f t="shared" si="7"/>
        <v>0</v>
      </c>
      <c r="P27" s="207">
        <v>0</v>
      </c>
      <c r="Q27" s="207">
        <v>0</v>
      </c>
      <c r="R27" s="207">
        <v>9</v>
      </c>
      <c r="S27" s="207">
        <v>4</v>
      </c>
      <c r="T27" s="207">
        <v>16</v>
      </c>
      <c r="U27" s="207">
        <v>6</v>
      </c>
      <c r="V27" s="207">
        <v>14</v>
      </c>
      <c r="W27" s="207">
        <v>5</v>
      </c>
      <c r="X27" s="208">
        <f>SUM(B27,D27,F27,H27,J27,L27,N27,P27,R27,T27,V27)</f>
        <v>44</v>
      </c>
      <c r="Y27" s="209">
        <f>SUM(C27,E27,G27,I27,K27,M27,O27,Q27,S27,U27,W27)</f>
        <v>17</v>
      </c>
    </row>
    <row r="28" spans="1:25" s="210" customFormat="1" ht="12.75" customHeight="1" x14ac:dyDescent="0.25">
      <c r="A28" s="211" t="s">
        <v>27</v>
      </c>
      <c r="B28" s="220">
        <v>0</v>
      </c>
      <c r="C28" s="220">
        <v>0</v>
      </c>
      <c r="D28" s="220">
        <v>1</v>
      </c>
      <c r="E28" s="220">
        <v>0</v>
      </c>
      <c r="F28" s="220">
        <v>38</v>
      </c>
      <c r="G28" s="220">
        <v>10</v>
      </c>
      <c r="H28" s="220">
        <v>12</v>
      </c>
      <c r="I28" s="220">
        <v>4</v>
      </c>
      <c r="J28" s="220">
        <v>1</v>
      </c>
      <c r="K28" s="220">
        <v>1</v>
      </c>
      <c r="L28" s="220">
        <v>3</v>
      </c>
      <c r="M28" s="220">
        <v>2</v>
      </c>
      <c r="N28" s="207">
        <f t="shared" si="7"/>
        <v>0</v>
      </c>
      <c r="O28" s="207">
        <f t="shared" si="7"/>
        <v>0</v>
      </c>
      <c r="P28" s="220">
        <v>2</v>
      </c>
      <c r="Q28" s="220">
        <v>0</v>
      </c>
      <c r="R28" s="220">
        <v>9</v>
      </c>
      <c r="S28" s="220">
        <v>3</v>
      </c>
      <c r="T28" s="220">
        <v>25</v>
      </c>
      <c r="U28" s="220">
        <v>10</v>
      </c>
      <c r="V28" s="220">
        <v>13</v>
      </c>
      <c r="W28" s="220">
        <v>9</v>
      </c>
      <c r="X28" s="212">
        <f t="shared" ref="X28:Y33" si="8">SUM(B28,D28,F28,H28,J28,L28,N28,P28,R28,T28,V28)</f>
        <v>104</v>
      </c>
      <c r="Y28" s="213">
        <f t="shared" si="8"/>
        <v>39</v>
      </c>
    </row>
    <row r="29" spans="1:25" s="210" customFormat="1" ht="12.75" customHeight="1" x14ac:dyDescent="0.25">
      <c r="A29" s="211" t="s">
        <v>28</v>
      </c>
      <c r="B29" s="220">
        <v>4</v>
      </c>
      <c r="C29" s="220">
        <v>0</v>
      </c>
      <c r="D29" s="220">
        <v>15</v>
      </c>
      <c r="E29" s="220">
        <v>2</v>
      </c>
      <c r="F29" s="220">
        <v>50</v>
      </c>
      <c r="G29" s="220">
        <v>17</v>
      </c>
      <c r="H29" s="220">
        <v>8</v>
      </c>
      <c r="I29" s="220">
        <v>4</v>
      </c>
      <c r="J29" s="220">
        <v>0</v>
      </c>
      <c r="K29" s="220">
        <v>0</v>
      </c>
      <c r="L29" s="220">
        <v>9</v>
      </c>
      <c r="M29" s="220">
        <v>3</v>
      </c>
      <c r="N29" s="207">
        <f t="shared" si="7"/>
        <v>0</v>
      </c>
      <c r="O29" s="207">
        <f t="shared" si="7"/>
        <v>0</v>
      </c>
      <c r="P29" s="220">
        <v>0</v>
      </c>
      <c r="Q29" s="220">
        <v>0</v>
      </c>
      <c r="R29" s="220">
        <v>8</v>
      </c>
      <c r="S29" s="220">
        <v>2</v>
      </c>
      <c r="T29" s="220">
        <v>15</v>
      </c>
      <c r="U29" s="220">
        <v>6</v>
      </c>
      <c r="V29" s="220">
        <v>22</v>
      </c>
      <c r="W29" s="220">
        <v>13</v>
      </c>
      <c r="X29" s="212">
        <f t="shared" si="8"/>
        <v>131</v>
      </c>
      <c r="Y29" s="213">
        <f t="shared" si="8"/>
        <v>47</v>
      </c>
    </row>
    <row r="30" spans="1:25" s="210" customFormat="1" ht="12.75" customHeight="1" x14ac:dyDescent="0.25">
      <c r="A30" s="211" t="s">
        <v>29</v>
      </c>
      <c r="B30" s="220">
        <v>4</v>
      </c>
      <c r="C30" s="220">
        <v>0</v>
      </c>
      <c r="D30" s="220">
        <v>9</v>
      </c>
      <c r="E30" s="220">
        <v>1</v>
      </c>
      <c r="F30" s="220">
        <v>18</v>
      </c>
      <c r="G30" s="220">
        <v>5</v>
      </c>
      <c r="H30" s="220">
        <v>6</v>
      </c>
      <c r="I30" s="220">
        <v>2</v>
      </c>
      <c r="J30" s="220">
        <v>1</v>
      </c>
      <c r="K30" s="220">
        <v>0</v>
      </c>
      <c r="L30" s="220">
        <v>3</v>
      </c>
      <c r="M30" s="220">
        <v>1</v>
      </c>
      <c r="N30" s="207">
        <f t="shared" si="7"/>
        <v>0</v>
      </c>
      <c r="O30" s="207">
        <f t="shared" si="7"/>
        <v>0</v>
      </c>
      <c r="P30" s="220">
        <v>0</v>
      </c>
      <c r="Q30" s="220">
        <v>0</v>
      </c>
      <c r="R30" s="220">
        <v>3</v>
      </c>
      <c r="S30" s="220">
        <v>1</v>
      </c>
      <c r="T30" s="220">
        <v>6</v>
      </c>
      <c r="U30" s="220">
        <v>3</v>
      </c>
      <c r="V30" s="220">
        <v>17</v>
      </c>
      <c r="W30" s="220">
        <v>14</v>
      </c>
      <c r="X30" s="212">
        <f t="shared" si="8"/>
        <v>67</v>
      </c>
      <c r="Y30" s="213">
        <f t="shared" si="8"/>
        <v>27</v>
      </c>
    </row>
    <row r="31" spans="1:25" s="210" customFormat="1" x14ac:dyDescent="0.25">
      <c r="A31" s="211" t="s">
        <v>30</v>
      </c>
      <c r="B31" s="220">
        <v>2</v>
      </c>
      <c r="C31" s="220">
        <v>0</v>
      </c>
      <c r="D31" s="220">
        <v>8</v>
      </c>
      <c r="E31" s="220">
        <v>1</v>
      </c>
      <c r="F31" s="220">
        <v>3</v>
      </c>
      <c r="G31" s="220">
        <v>0</v>
      </c>
      <c r="H31" s="220">
        <v>3</v>
      </c>
      <c r="I31" s="220">
        <v>3</v>
      </c>
      <c r="J31" s="220">
        <v>0</v>
      </c>
      <c r="K31" s="220">
        <v>0</v>
      </c>
      <c r="L31" s="220">
        <v>2</v>
      </c>
      <c r="M31" s="220">
        <v>0</v>
      </c>
      <c r="N31" s="207">
        <f t="shared" si="7"/>
        <v>0</v>
      </c>
      <c r="O31" s="207">
        <f t="shared" si="7"/>
        <v>0</v>
      </c>
      <c r="P31" s="220">
        <v>0</v>
      </c>
      <c r="Q31" s="220">
        <v>0</v>
      </c>
      <c r="R31" s="220">
        <v>1</v>
      </c>
      <c r="S31" s="220">
        <v>0</v>
      </c>
      <c r="T31" s="220">
        <v>2</v>
      </c>
      <c r="U31" s="220">
        <v>1</v>
      </c>
      <c r="V31" s="220">
        <v>4</v>
      </c>
      <c r="W31" s="220">
        <v>2</v>
      </c>
      <c r="X31" s="212">
        <f t="shared" si="8"/>
        <v>25</v>
      </c>
      <c r="Y31" s="213">
        <f t="shared" si="8"/>
        <v>7</v>
      </c>
    </row>
    <row r="32" spans="1:25" s="210" customFormat="1" x14ac:dyDescent="0.25">
      <c r="A32" s="211" t="s">
        <v>31</v>
      </c>
      <c r="B32" s="220">
        <v>1</v>
      </c>
      <c r="C32" s="220">
        <v>0</v>
      </c>
      <c r="D32" s="220">
        <v>4</v>
      </c>
      <c r="E32" s="220">
        <v>1</v>
      </c>
      <c r="F32" s="220">
        <v>2</v>
      </c>
      <c r="G32" s="220">
        <v>1</v>
      </c>
      <c r="H32" s="220">
        <v>0</v>
      </c>
      <c r="I32" s="220">
        <v>0</v>
      </c>
      <c r="J32" s="220">
        <v>0</v>
      </c>
      <c r="K32" s="220">
        <v>0</v>
      </c>
      <c r="L32" s="220">
        <v>1</v>
      </c>
      <c r="M32" s="220">
        <v>1</v>
      </c>
      <c r="N32" s="207">
        <f t="shared" si="7"/>
        <v>0</v>
      </c>
      <c r="O32" s="207">
        <f t="shared" si="7"/>
        <v>0</v>
      </c>
      <c r="P32" s="220">
        <v>0</v>
      </c>
      <c r="Q32" s="220">
        <v>0</v>
      </c>
      <c r="R32" s="220">
        <v>2</v>
      </c>
      <c r="S32" s="220">
        <v>1</v>
      </c>
      <c r="T32" s="220">
        <v>1</v>
      </c>
      <c r="U32" s="220">
        <v>0</v>
      </c>
      <c r="V32" s="220">
        <v>0</v>
      </c>
      <c r="W32" s="220">
        <v>0</v>
      </c>
      <c r="X32" s="212">
        <f t="shared" si="8"/>
        <v>11</v>
      </c>
      <c r="Y32" s="213">
        <f t="shared" si="8"/>
        <v>4</v>
      </c>
    </row>
    <row r="33" spans="1:25" ht="13.5" thickBot="1" x14ac:dyDescent="0.3">
      <c r="A33" s="214" t="s">
        <v>4</v>
      </c>
      <c r="B33" s="215">
        <f>SUM(B27:B32)</f>
        <v>11</v>
      </c>
      <c r="C33" s="215">
        <f t="shared" ref="C33:W33" si="9">SUM(C27:C32)</f>
        <v>0</v>
      </c>
      <c r="D33" s="215">
        <f t="shared" si="9"/>
        <v>37</v>
      </c>
      <c r="E33" s="215">
        <f t="shared" si="9"/>
        <v>5</v>
      </c>
      <c r="F33" s="215">
        <f t="shared" si="9"/>
        <v>111</v>
      </c>
      <c r="G33" s="215">
        <f t="shared" si="9"/>
        <v>33</v>
      </c>
      <c r="H33" s="215">
        <f t="shared" si="9"/>
        <v>33</v>
      </c>
      <c r="I33" s="215">
        <f t="shared" si="9"/>
        <v>14</v>
      </c>
      <c r="J33" s="215">
        <f t="shared" si="9"/>
        <v>3</v>
      </c>
      <c r="K33" s="215">
        <f t="shared" si="9"/>
        <v>2</v>
      </c>
      <c r="L33" s="215">
        <f t="shared" si="9"/>
        <v>18</v>
      </c>
      <c r="M33" s="215">
        <f t="shared" si="9"/>
        <v>7</v>
      </c>
      <c r="N33" s="215">
        <f t="shared" si="9"/>
        <v>0</v>
      </c>
      <c r="O33" s="215">
        <f t="shared" si="9"/>
        <v>0</v>
      </c>
      <c r="P33" s="215">
        <f t="shared" si="9"/>
        <v>2</v>
      </c>
      <c r="Q33" s="215">
        <f t="shared" si="9"/>
        <v>0</v>
      </c>
      <c r="R33" s="215">
        <f t="shared" si="9"/>
        <v>32</v>
      </c>
      <c r="S33" s="215">
        <f t="shared" si="9"/>
        <v>11</v>
      </c>
      <c r="T33" s="215">
        <f t="shared" si="9"/>
        <v>65</v>
      </c>
      <c r="U33" s="215">
        <f t="shared" si="9"/>
        <v>26</v>
      </c>
      <c r="V33" s="215">
        <f t="shared" si="9"/>
        <v>70</v>
      </c>
      <c r="W33" s="215">
        <f t="shared" si="9"/>
        <v>43</v>
      </c>
      <c r="X33" s="215">
        <f t="shared" si="8"/>
        <v>382</v>
      </c>
      <c r="Y33" s="216">
        <f t="shared" si="8"/>
        <v>141</v>
      </c>
    </row>
    <row r="34" spans="1:25" s="219" customFormat="1" ht="13.5" thickBot="1" x14ac:dyDescent="0.3">
      <c r="A34" s="217"/>
      <c r="B34" s="218"/>
      <c r="C34" s="218"/>
      <c r="D34" s="218"/>
      <c r="E34" s="218"/>
      <c r="F34" s="218"/>
      <c r="G34" s="218"/>
      <c r="H34" s="218"/>
      <c r="I34" s="218"/>
      <c r="J34" s="218"/>
      <c r="K34" s="218"/>
      <c r="L34" s="218"/>
      <c r="M34" s="218"/>
      <c r="N34" s="218"/>
      <c r="O34" s="218"/>
      <c r="P34" s="218"/>
      <c r="Q34" s="218"/>
      <c r="R34" s="218"/>
      <c r="S34" s="218"/>
      <c r="T34" s="218"/>
      <c r="U34" s="218"/>
      <c r="V34" s="218"/>
      <c r="W34" s="218"/>
      <c r="X34" s="218"/>
      <c r="Y34" s="218"/>
    </row>
    <row r="35" spans="1:25" s="156" customFormat="1" ht="17.25" customHeight="1" x14ac:dyDescent="0.25">
      <c r="A35" s="685" t="s">
        <v>661</v>
      </c>
      <c r="B35" s="728" t="s">
        <v>19</v>
      </c>
      <c r="C35" s="729"/>
      <c r="D35" s="729"/>
      <c r="E35" s="729"/>
      <c r="F35" s="729"/>
      <c r="G35" s="729"/>
      <c r="H35" s="729"/>
      <c r="I35" s="729"/>
      <c r="J35" s="729"/>
      <c r="K35" s="729"/>
      <c r="L35" s="729"/>
      <c r="M35" s="729"/>
      <c r="N35" s="729"/>
      <c r="O35" s="730"/>
      <c r="P35" s="728" t="s">
        <v>561</v>
      </c>
      <c r="Q35" s="729"/>
      <c r="R35" s="729"/>
      <c r="S35" s="729"/>
      <c r="T35" s="729"/>
      <c r="U35" s="729"/>
      <c r="V35" s="741" t="s">
        <v>494</v>
      </c>
      <c r="W35" s="742"/>
      <c r="X35" s="745" t="s">
        <v>4</v>
      </c>
      <c r="Y35" s="748" t="s">
        <v>126</v>
      </c>
    </row>
    <row r="36" spans="1:25" s="156" customFormat="1" ht="52.5" customHeight="1" x14ac:dyDescent="0.25">
      <c r="A36" s="740"/>
      <c r="B36" s="751" t="s">
        <v>20</v>
      </c>
      <c r="C36" s="751"/>
      <c r="D36" s="751" t="s">
        <v>21</v>
      </c>
      <c r="E36" s="751"/>
      <c r="F36" s="751" t="s">
        <v>22</v>
      </c>
      <c r="G36" s="751"/>
      <c r="H36" s="751" t="s">
        <v>23</v>
      </c>
      <c r="I36" s="751"/>
      <c r="J36" s="751" t="s">
        <v>24</v>
      </c>
      <c r="K36" s="751"/>
      <c r="L36" s="751" t="s">
        <v>57</v>
      </c>
      <c r="M36" s="751"/>
      <c r="N36" s="623" t="s">
        <v>546</v>
      </c>
      <c r="O36" s="625"/>
      <c r="P36" s="623" t="s">
        <v>495</v>
      </c>
      <c r="Q36" s="625"/>
      <c r="R36" s="623" t="s">
        <v>572</v>
      </c>
      <c r="S36" s="625"/>
      <c r="T36" s="623" t="s">
        <v>496</v>
      </c>
      <c r="U36" s="625"/>
      <c r="V36" s="743"/>
      <c r="W36" s="744"/>
      <c r="X36" s="746"/>
      <c r="Y36" s="749"/>
    </row>
    <row r="37" spans="1:25" s="156" customFormat="1" ht="13.5" customHeight="1" thickBot="1" x14ac:dyDescent="0.3">
      <c r="A37" s="679"/>
      <c r="B37" s="205" t="s">
        <v>4</v>
      </c>
      <c r="C37" s="205" t="s">
        <v>25</v>
      </c>
      <c r="D37" s="205" t="s">
        <v>4</v>
      </c>
      <c r="E37" s="205" t="s">
        <v>25</v>
      </c>
      <c r="F37" s="205" t="s">
        <v>4</v>
      </c>
      <c r="G37" s="205" t="s">
        <v>25</v>
      </c>
      <c r="H37" s="205" t="s">
        <v>4</v>
      </c>
      <c r="I37" s="205" t="s">
        <v>25</v>
      </c>
      <c r="J37" s="205" t="s">
        <v>4</v>
      </c>
      <c r="K37" s="205" t="s">
        <v>25</v>
      </c>
      <c r="L37" s="205" t="s">
        <v>4</v>
      </c>
      <c r="M37" s="205" t="s">
        <v>25</v>
      </c>
      <c r="N37" s="205" t="s">
        <v>4</v>
      </c>
      <c r="O37" s="205" t="s">
        <v>25</v>
      </c>
      <c r="P37" s="205" t="s">
        <v>4</v>
      </c>
      <c r="Q37" s="205" t="s">
        <v>25</v>
      </c>
      <c r="R37" s="205" t="s">
        <v>4</v>
      </c>
      <c r="S37" s="205" t="s">
        <v>25</v>
      </c>
      <c r="T37" s="205" t="s">
        <v>4</v>
      </c>
      <c r="U37" s="205" t="s">
        <v>25</v>
      </c>
      <c r="V37" s="205" t="s">
        <v>4</v>
      </c>
      <c r="W37" s="205" t="s">
        <v>25</v>
      </c>
      <c r="X37" s="747"/>
      <c r="Y37" s="750"/>
    </row>
    <row r="38" spans="1:25" s="210" customFormat="1" ht="12.75" customHeight="1" x14ac:dyDescent="0.25">
      <c r="A38" s="206" t="s">
        <v>26</v>
      </c>
      <c r="B38" s="207">
        <v>0</v>
      </c>
      <c r="C38" s="207">
        <v>0</v>
      </c>
      <c r="D38" s="207">
        <v>0</v>
      </c>
      <c r="E38" s="207">
        <v>0</v>
      </c>
      <c r="F38" s="207">
        <v>3</v>
      </c>
      <c r="G38" s="207">
        <v>0</v>
      </c>
      <c r="H38" s="207">
        <v>1</v>
      </c>
      <c r="I38" s="207">
        <v>0</v>
      </c>
      <c r="J38" s="207">
        <v>3</v>
      </c>
      <c r="K38" s="207">
        <v>1</v>
      </c>
      <c r="L38" s="207">
        <v>0</v>
      </c>
      <c r="M38" s="207">
        <v>0</v>
      </c>
      <c r="N38" s="207">
        <f t="shared" ref="N38:O43" si="10">N49+N60+N71+N82+N93+N104+N115+N126</f>
        <v>0</v>
      </c>
      <c r="O38" s="207">
        <f t="shared" si="10"/>
        <v>0</v>
      </c>
      <c r="P38" s="207">
        <v>0</v>
      </c>
      <c r="Q38" s="207">
        <v>0</v>
      </c>
      <c r="R38" s="207">
        <v>0</v>
      </c>
      <c r="S38" s="207">
        <v>0</v>
      </c>
      <c r="T38" s="207">
        <v>2</v>
      </c>
      <c r="U38" s="207">
        <v>1</v>
      </c>
      <c r="V38" s="207">
        <v>7</v>
      </c>
      <c r="W38" s="207">
        <v>4</v>
      </c>
      <c r="X38" s="208">
        <f>SUM(B38,D38,F38,H38,J38,L38,N38,P38,R38,T38,V38)</f>
        <v>16</v>
      </c>
      <c r="Y38" s="209">
        <f>SUM(C38,E38,G38,I38,K38,M38,O38,Q38,S38,U38,W38)</f>
        <v>6</v>
      </c>
    </row>
    <row r="39" spans="1:25" s="210" customFormat="1" ht="12.75" customHeight="1" x14ac:dyDescent="0.25">
      <c r="A39" s="211" t="s">
        <v>27</v>
      </c>
      <c r="B39" s="220">
        <v>0</v>
      </c>
      <c r="C39" s="220">
        <v>0</v>
      </c>
      <c r="D39" s="220">
        <v>0</v>
      </c>
      <c r="E39" s="220">
        <v>0</v>
      </c>
      <c r="F39" s="220">
        <v>19</v>
      </c>
      <c r="G39" s="220">
        <v>8</v>
      </c>
      <c r="H39" s="220">
        <v>7</v>
      </c>
      <c r="I39" s="220">
        <v>4</v>
      </c>
      <c r="J39" s="220">
        <v>0</v>
      </c>
      <c r="K39" s="220">
        <v>0</v>
      </c>
      <c r="L39" s="220">
        <v>0</v>
      </c>
      <c r="M39" s="220">
        <v>0</v>
      </c>
      <c r="N39" s="207">
        <f t="shared" si="10"/>
        <v>0</v>
      </c>
      <c r="O39" s="207">
        <f t="shared" si="10"/>
        <v>0</v>
      </c>
      <c r="P39" s="220">
        <v>1</v>
      </c>
      <c r="Q39" s="220">
        <v>0</v>
      </c>
      <c r="R39" s="220">
        <v>0</v>
      </c>
      <c r="S39" s="220">
        <v>0</v>
      </c>
      <c r="T39" s="220">
        <v>0</v>
      </c>
      <c r="U39" s="220">
        <v>0</v>
      </c>
      <c r="V39" s="220">
        <v>14</v>
      </c>
      <c r="W39" s="220">
        <v>10</v>
      </c>
      <c r="X39" s="212">
        <f t="shared" ref="X39:Y44" si="11">SUM(B39,D39,F39,H39,J39,L39,N39,P39,R39,T39,V39)</f>
        <v>41</v>
      </c>
      <c r="Y39" s="213">
        <f t="shared" si="11"/>
        <v>22</v>
      </c>
    </row>
    <row r="40" spans="1:25" s="210" customFormat="1" ht="12.75" customHeight="1" x14ac:dyDescent="0.25">
      <c r="A40" s="211" t="s">
        <v>28</v>
      </c>
      <c r="B40" s="220">
        <v>2</v>
      </c>
      <c r="C40" s="220">
        <v>0</v>
      </c>
      <c r="D40" s="220">
        <v>14</v>
      </c>
      <c r="E40" s="220">
        <v>6</v>
      </c>
      <c r="F40" s="220">
        <v>45</v>
      </c>
      <c r="G40" s="220">
        <v>22</v>
      </c>
      <c r="H40" s="220">
        <v>5</v>
      </c>
      <c r="I40" s="220">
        <v>3</v>
      </c>
      <c r="J40" s="220">
        <v>0</v>
      </c>
      <c r="K40" s="220">
        <v>0</v>
      </c>
      <c r="L40" s="220">
        <v>0</v>
      </c>
      <c r="M40" s="220">
        <v>0</v>
      </c>
      <c r="N40" s="207">
        <f t="shared" si="10"/>
        <v>0</v>
      </c>
      <c r="O40" s="207">
        <f t="shared" si="10"/>
        <v>0</v>
      </c>
      <c r="P40" s="220">
        <v>0</v>
      </c>
      <c r="Q40" s="220">
        <v>0</v>
      </c>
      <c r="R40" s="220">
        <v>2</v>
      </c>
      <c r="S40" s="220">
        <v>2</v>
      </c>
      <c r="T40" s="220">
        <v>0</v>
      </c>
      <c r="U40" s="220">
        <v>0</v>
      </c>
      <c r="V40" s="220">
        <v>8</v>
      </c>
      <c r="W40" s="220">
        <v>6</v>
      </c>
      <c r="X40" s="212">
        <f t="shared" si="11"/>
        <v>76</v>
      </c>
      <c r="Y40" s="213">
        <f t="shared" si="11"/>
        <v>39</v>
      </c>
    </row>
    <row r="41" spans="1:25" s="210" customFormat="1" ht="12.75" customHeight="1" x14ac:dyDescent="0.25">
      <c r="A41" s="211" t="s">
        <v>29</v>
      </c>
      <c r="B41" s="220">
        <v>4</v>
      </c>
      <c r="C41" s="220">
        <v>0</v>
      </c>
      <c r="D41" s="220">
        <v>11</v>
      </c>
      <c r="E41" s="220">
        <v>4</v>
      </c>
      <c r="F41" s="220">
        <v>13</v>
      </c>
      <c r="G41" s="220">
        <v>3</v>
      </c>
      <c r="H41" s="220">
        <v>1</v>
      </c>
      <c r="I41" s="220">
        <v>1</v>
      </c>
      <c r="J41" s="220">
        <v>0</v>
      </c>
      <c r="K41" s="220">
        <v>0</v>
      </c>
      <c r="L41" s="220">
        <v>0</v>
      </c>
      <c r="M41" s="220">
        <v>0</v>
      </c>
      <c r="N41" s="207">
        <f t="shared" si="10"/>
        <v>0</v>
      </c>
      <c r="O41" s="207">
        <f t="shared" si="10"/>
        <v>0</v>
      </c>
      <c r="P41" s="220">
        <v>0</v>
      </c>
      <c r="Q41" s="220">
        <v>0</v>
      </c>
      <c r="R41" s="220">
        <v>0</v>
      </c>
      <c r="S41" s="220">
        <v>0</v>
      </c>
      <c r="T41" s="220">
        <v>0</v>
      </c>
      <c r="U41" s="220">
        <v>0</v>
      </c>
      <c r="V41" s="220">
        <v>7</v>
      </c>
      <c r="W41" s="220">
        <v>6</v>
      </c>
      <c r="X41" s="212">
        <f t="shared" si="11"/>
        <v>36</v>
      </c>
      <c r="Y41" s="213">
        <f t="shared" si="11"/>
        <v>14</v>
      </c>
    </row>
    <row r="42" spans="1:25" s="210" customFormat="1" x14ac:dyDescent="0.25">
      <c r="A42" s="211" t="s">
        <v>30</v>
      </c>
      <c r="B42" s="220">
        <v>1</v>
      </c>
      <c r="C42" s="220">
        <v>0</v>
      </c>
      <c r="D42" s="220">
        <v>4</v>
      </c>
      <c r="E42" s="220">
        <v>3</v>
      </c>
      <c r="F42" s="220">
        <v>8</v>
      </c>
      <c r="G42" s="220">
        <v>5</v>
      </c>
      <c r="H42" s="220">
        <v>1</v>
      </c>
      <c r="I42" s="220">
        <v>1</v>
      </c>
      <c r="J42" s="220">
        <v>0</v>
      </c>
      <c r="K42" s="220">
        <v>0</v>
      </c>
      <c r="L42" s="220">
        <v>0</v>
      </c>
      <c r="M42" s="220">
        <v>0</v>
      </c>
      <c r="N42" s="207">
        <f t="shared" si="10"/>
        <v>0</v>
      </c>
      <c r="O42" s="207">
        <f t="shared" si="10"/>
        <v>0</v>
      </c>
      <c r="P42" s="220">
        <v>0</v>
      </c>
      <c r="Q42" s="220">
        <v>0</v>
      </c>
      <c r="R42" s="220">
        <v>0</v>
      </c>
      <c r="S42" s="220">
        <v>0</v>
      </c>
      <c r="T42" s="220">
        <v>0</v>
      </c>
      <c r="U42" s="220">
        <v>0</v>
      </c>
      <c r="V42" s="220">
        <v>2</v>
      </c>
      <c r="W42" s="220">
        <v>2</v>
      </c>
      <c r="X42" s="212">
        <f t="shared" si="11"/>
        <v>16</v>
      </c>
      <c r="Y42" s="213">
        <f t="shared" si="11"/>
        <v>11</v>
      </c>
    </row>
    <row r="43" spans="1:25" s="210" customFormat="1" x14ac:dyDescent="0.25">
      <c r="A43" s="211" t="s">
        <v>31</v>
      </c>
      <c r="B43" s="220">
        <v>3</v>
      </c>
      <c r="C43" s="220">
        <v>1</v>
      </c>
      <c r="D43" s="220">
        <v>0</v>
      </c>
      <c r="E43" s="220">
        <v>0</v>
      </c>
      <c r="F43" s="220">
        <v>0</v>
      </c>
      <c r="G43" s="220">
        <v>0</v>
      </c>
      <c r="H43" s="220">
        <v>2</v>
      </c>
      <c r="I43" s="220">
        <v>1</v>
      </c>
      <c r="J43" s="220">
        <v>0</v>
      </c>
      <c r="K43" s="220">
        <v>0</v>
      </c>
      <c r="L43" s="220">
        <v>0</v>
      </c>
      <c r="M43" s="220">
        <v>0</v>
      </c>
      <c r="N43" s="207">
        <f t="shared" si="10"/>
        <v>0</v>
      </c>
      <c r="O43" s="207">
        <f t="shared" si="10"/>
        <v>0</v>
      </c>
      <c r="P43" s="220">
        <v>0</v>
      </c>
      <c r="Q43" s="220">
        <v>0</v>
      </c>
      <c r="R43" s="220">
        <v>0</v>
      </c>
      <c r="S43" s="220">
        <v>0</v>
      </c>
      <c r="T43" s="220">
        <v>0</v>
      </c>
      <c r="U43" s="220">
        <v>0</v>
      </c>
      <c r="V43" s="220">
        <v>1</v>
      </c>
      <c r="W43" s="220">
        <v>1</v>
      </c>
      <c r="X43" s="212">
        <f t="shared" si="11"/>
        <v>6</v>
      </c>
      <c r="Y43" s="213">
        <f t="shared" si="11"/>
        <v>3</v>
      </c>
    </row>
    <row r="44" spans="1:25" ht="13.5" thickBot="1" x14ac:dyDescent="0.3">
      <c r="A44" s="214" t="s">
        <v>4</v>
      </c>
      <c r="B44" s="215">
        <f>SUM(B38:B43)</f>
        <v>10</v>
      </c>
      <c r="C44" s="215">
        <f t="shared" ref="C44:W44" si="12">SUM(C38:C43)</f>
        <v>1</v>
      </c>
      <c r="D44" s="215">
        <f t="shared" si="12"/>
        <v>29</v>
      </c>
      <c r="E44" s="215">
        <f t="shared" si="12"/>
        <v>13</v>
      </c>
      <c r="F44" s="215">
        <f t="shared" si="12"/>
        <v>88</v>
      </c>
      <c r="G44" s="215">
        <f t="shared" si="12"/>
        <v>38</v>
      </c>
      <c r="H44" s="215">
        <f t="shared" si="12"/>
        <v>17</v>
      </c>
      <c r="I44" s="215">
        <f t="shared" si="12"/>
        <v>10</v>
      </c>
      <c r="J44" s="215">
        <f t="shared" si="12"/>
        <v>3</v>
      </c>
      <c r="K44" s="215">
        <f t="shared" si="12"/>
        <v>1</v>
      </c>
      <c r="L44" s="215">
        <f t="shared" si="12"/>
        <v>0</v>
      </c>
      <c r="M44" s="215">
        <f t="shared" si="12"/>
        <v>0</v>
      </c>
      <c r="N44" s="215">
        <f t="shared" si="12"/>
        <v>0</v>
      </c>
      <c r="O44" s="215">
        <f t="shared" si="12"/>
        <v>0</v>
      </c>
      <c r="P44" s="215">
        <f t="shared" si="12"/>
        <v>1</v>
      </c>
      <c r="Q44" s="215">
        <f t="shared" si="12"/>
        <v>0</v>
      </c>
      <c r="R44" s="215">
        <f t="shared" si="12"/>
        <v>2</v>
      </c>
      <c r="S44" s="215">
        <f t="shared" si="12"/>
        <v>2</v>
      </c>
      <c r="T44" s="215">
        <f t="shared" si="12"/>
        <v>2</v>
      </c>
      <c r="U44" s="215">
        <f t="shared" si="12"/>
        <v>1</v>
      </c>
      <c r="V44" s="215">
        <f t="shared" si="12"/>
        <v>39</v>
      </c>
      <c r="W44" s="215">
        <f t="shared" si="12"/>
        <v>29</v>
      </c>
      <c r="X44" s="215">
        <f t="shared" si="11"/>
        <v>191</v>
      </c>
      <c r="Y44" s="216">
        <f t="shared" si="11"/>
        <v>95</v>
      </c>
    </row>
    <row r="45" spans="1:25" s="219" customFormat="1" ht="13.5" thickBot="1" x14ac:dyDescent="0.3">
      <c r="A45" s="221"/>
      <c r="B45" s="224"/>
      <c r="C45" s="218"/>
      <c r="D45" s="218"/>
      <c r="E45" s="218"/>
      <c r="F45" s="218"/>
      <c r="G45" s="218"/>
      <c r="H45" s="218"/>
      <c r="I45" s="218"/>
      <c r="J45" s="218"/>
      <c r="K45" s="218"/>
      <c r="L45" s="218"/>
      <c r="M45" s="218"/>
      <c r="N45" s="218"/>
      <c r="O45" s="225"/>
      <c r="P45" s="224"/>
      <c r="Q45" s="218"/>
      <c r="R45" s="218"/>
      <c r="S45" s="218"/>
      <c r="T45" s="218"/>
      <c r="U45" s="218"/>
      <c r="V45" s="224"/>
      <c r="W45" s="225"/>
      <c r="X45" s="222"/>
      <c r="Y45" s="223"/>
    </row>
    <row r="46" spans="1:25" s="156" customFormat="1" ht="17.25" customHeight="1" x14ac:dyDescent="0.25">
      <c r="A46" s="685" t="s">
        <v>663</v>
      </c>
      <c r="B46" s="728" t="s">
        <v>19</v>
      </c>
      <c r="C46" s="729"/>
      <c r="D46" s="729"/>
      <c r="E46" s="729"/>
      <c r="F46" s="729"/>
      <c r="G46" s="729"/>
      <c r="H46" s="729"/>
      <c r="I46" s="729"/>
      <c r="J46" s="729"/>
      <c r="K46" s="729"/>
      <c r="L46" s="729"/>
      <c r="M46" s="729"/>
      <c r="N46" s="729"/>
      <c r="O46" s="730"/>
      <c r="P46" s="728" t="s">
        <v>561</v>
      </c>
      <c r="Q46" s="729"/>
      <c r="R46" s="729"/>
      <c r="S46" s="729"/>
      <c r="T46" s="729"/>
      <c r="U46" s="729"/>
      <c r="V46" s="741" t="s">
        <v>494</v>
      </c>
      <c r="W46" s="742"/>
      <c r="X46" s="745" t="s">
        <v>4</v>
      </c>
      <c r="Y46" s="748" t="s">
        <v>126</v>
      </c>
    </row>
    <row r="47" spans="1:25" s="156" customFormat="1" ht="52.5" customHeight="1" x14ac:dyDescent="0.25">
      <c r="A47" s="740"/>
      <c r="B47" s="751" t="s">
        <v>20</v>
      </c>
      <c r="C47" s="751"/>
      <c r="D47" s="751" t="s">
        <v>21</v>
      </c>
      <c r="E47" s="751"/>
      <c r="F47" s="751" t="s">
        <v>22</v>
      </c>
      <c r="G47" s="751"/>
      <c r="H47" s="751" t="s">
        <v>23</v>
      </c>
      <c r="I47" s="751"/>
      <c r="J47" s="751" t="s">
        <v>24</v>
      </c>
      <c r="K47" s="751"/>
      <c r="L47" s="751" t="s">
        <v>57</v>
      </c>
      <c r="M47" s="751"/>
      <c r="N47" s="623" t="s">
        <v>546</v>
      </c>
      <c r="O47" s="625"/>
      <c r="P47" s="623" t="s">
        <v>495</v>
      </c>
      <c r="Q47" s="625"/>
      <c r="R47" s="623" t="s">
        <v>572</v>
      </c>
      <c r="S47" s="625"/>
      <c r="T47" s="623" t="s">
        <v>496</v>
      </c>
      <c r="U47" s="625"/>
      <c r="V47" s="743"/>
      <c r="W47" s="744"/>
      <c r="X47" s="746"/>
      <c r="Y47" s="749"/>
    </row>
    <row r="48" spans="1:25" s="156" customFormat="1" ht="13.5" customHeight="1" thickBot="1" x14ac:dyDescent="0.3">
      <c r="A48" s="679"/>
      <c r="B48" s="205" t="s">
        <v>4</v>
      </c>
      <c r="C48" s="205" t="s">
        <v>25</v>
      </c>
      <c r="D48" s="205" t="s">
        <v>4</v>
      </c>
      <c r="E48" s="205" t="s">
        <v>25</v>
      </c>
      <c r="F48" s="205" t="s">
        <v>4</v>
      </c>
      <c r="G48" s="205" t="s">
        <v>25</v>
      </c>
      <c r="H48" s="205" t="s">
        <v>4</v>
      </c>
      <c r="I48" s="205" t="s">
        <v>25</v>
      </c>
      <c r="J48" s="205" t="s">
        <v>4</v>
      </c>
      <c r="K48" s="205" t="s">
        <v>25</v>
      </c>
      <c r="L48" s="205" t="s">
        <v>4</v>
      </c>
      <c r="M48" s="205" t="s">
        <v>25</v>
      </c>
      <c r="N48" s="205" t="s">
        <v>4</v>
      </c>
      <c r="O48" s="205" t="s">
        <v>25</v>
      </c>
      <c r="P48" s="205" t="s">
        <v>4</v>
      </c>
      <c r="Q48" s="205" t="s">
        <v>25</v>
      </c>
      <c r="R48" s="205" t="s">
        <v>4</v>
      </c>
      <c r="S48" s="205" t="s">
        <v>25</v>
      </c>
      <c r="T48" s="205" t="s">
        <v>4</v>
      </c>
      <c r="U48" s="205" t="s">
        <v>25</v>
      </c>
      <c r="V48" s="205" t="s">
        <v>4</v>
      </c>
      <c r="W48" s="205" t="s">
        <v>25</v>
      </c>
      <c r="X48" s="747"/>
      <c r="Y48" s="750"/>
    </row>
    <row r="49" spans="1:25" s="210" customFormat="1" ht="12.75" customHeight="1" x14ac:dyDescent="0.25">
      <c r="A49" s="206" t="s">
        <v>26</v>
      </c>
      <c r="B49" s="207">
        <v>0</v>
      </c>
      <c r="C49" s="207">
        <v>0</v>
      </c>
      <c r="D49" s="207">
        <v>0</v>
      </c>
      <c r="E49" s="207">
        <v>0</v>
      </c>
      <c r="F49" s="207">
        <v>0</v>
      </c>
      <c r="G49" s="207">
        <v>0</v>
      </c>
      <c r="H49" s="207">
        <v>1</v>
      </c>
      <c r="I49" s="207">
        <v>0</v>
      </c>
      <c r="J49" s="207">
        <v>0</v>
      </c>
      <c r="K49" s="207">
        <v>0</v>
      </c>
      <c r="L49" s="207">
        <v>0</v>
      </c>
      <c r="M49" s="207">
        <v>0</v>
      </c>
      <c r="N49" s="207">
        <f t="shared" ref="N49:O54" si="13">N60+N71+N82+N93+N104+N115+N126+N137</f>
        <v>0</v>
      </c>
      <c r="O49" s="207">
        <f t="shared" si="13"/>
        <v>0</v>
      </c>
      <c r="P49" s="207">
        <v>0</v>
      </c>
      <c r="Q49" s="207">
        <v>0</v>
      </c>
      <c r="R49" s="207">
        <v>5</v>
      </c>
      <c r="S49" s="207">
        <v>3</v>
      </c>
      <c r="T49" s="207">
        <v>2</v>
      </c>
      <c r="U49" s="207">
        <v>1</v>
      </c>
      <c r="V49" s="207">
        <v>2</v>
      </c>
      <c r="W49" s="207">
        <v>1</v>
      </c>
      <c r="X49" s="208">
        <f>SUM(B49,D49,F49,H49,J49,L49,N49,P49,R49,T49,V49)</f>
        <v>10</v>
      </c>
      <c r="Y49" s="209">
        <f>SUM(C49,E49,G49,I49,K49,M49,O49,Q49,S49,U49,W49)</f>
        <v>5</v>
      </c>
    </row>
    <row r="50" spans="1:25" s="210" customFormat="1" ht="12.75" customHeight="1" x14ac:dyDescent="0.25">
      <c r="A50" s="211" t="s">
        <v>27</v>
      </c>
      <c r="B50" s="220">
        <v>0</v>
      </c>
      <c r="C50" s="220">
        <v>0</v>
      </c>
      <c r="D50" s="220">
        <v>2</v>
      </c>
      <c r="E50" s="220">
        <v>0</v>
      </c>
      <c r="F50" s="220">
        <v>5</v>
      </c>
      <c r="G50" s="220">
        <v>2</v>
      </c>
      <c r="H50" s="220">
        <v>4</v>
      </c>
      <c r="I50" s="220">
        <v>1</v>
      </c>
      <c r="J50" s="220">
        <v>1</v>
      </c>
      <c r="K50" s="220">
        <v>0</v>
      </c>
      <c r="L50" s="220">
        <v>0</v>
      </c>
      <c r="M50" s="220">
        <v>0</v>
      </c>
      <c r="N50" s="207">
        <f t="shared" si="13"/>
        <v>0</v>
      </c>
      <c r="O50" s="207">
        <f t="shared" si="13"/>
        <v>0</v>
      </c>
      <c r="P50" s="220">
        <v>0</v>
      </c>
      <c r="Q50" s="220">
        <v>0</v>
      </c>
      <c r="R50" s="220">
        <v>9</v>
      </c>
      <c r="S50" s="220">
        <v>5</v>
      </c>
      <c r="T50" s="220">
        <v>2</v>
      </c>
      <c r="U50" s="220">
        <v>1</v>
      </c>
      <c r="V50" s="220">
        <v>9</v>
      </c>
      <c r="W50" s="220">
        <v>4</v>
      </c>
      <c r="X50" s="212">
        <f t="shared" ref="X50:Y55" si="14">SUM(B50,D50,F50,H50,J50,L50,N50,P50,R50,T50,V50)</f>
        <v>32</v>
      </c>
      <c r="Y50" s="213">
        <f t="shared" si="14"/>
        <v>13</v>
      </c>
    </row>
    <row r="51" spans="1:25" s="210" customFormat="1" ht="12.75" customHeight="1" x14ac:dyDescent="0.25">
      <c r="A51" s="211" t="s">
        <v>28</v>
      </c>
      <c r="B51" s="220">
        <v>2</v>
      </c>
      <c r="C51" s="220">
        <v>0</v>
      </c>
      <c r="D51" s="220">
        <v>2</v>
      </c>
      <c r="E51" s="220">
        <v>0</v>
      </c>
      <c r="F51" s="220">
        <v>22</v>
      </c>
      <c r="G51" s="220">
        <v>9</v>
      </c>
      <c r="H51" s="220">
        <v>4</v>
      </c>
      <c r="I51" s="220">
        <v>4</v>
      </c>
      <c r="J51" s="220">
        <v>0</v>
      </c>
      <c r="K51" s="220">
        <v>0</v>
      </c>
      <c r="L51" s="220">
        <v>0</v>
      </c>
      <c r="M51" s="220">
        <v>0</v>
      </c>
      <c r="N51" s="207">
        <f t="shared" si="13"/>
        <v>0</v>
      </c>
      <c r="O51" s="207">
        <f t="shared" si="13"/>
        <v>0</v>
      </c>
      <c r="P51" s="220">
        <v>0</v>
      </c>
      <c r="Q51" s="220">
        <v>0</v>
      </c>
      <c r="R51" s="220">
        <v>1</v>
      </c>
      <c r="S51" s="220">
        <v>0</v>
      </c>
      <c r="T51" s="220">
        <v>1</v>
      </c>
      <c r="U51" s="220">
        <v>1</v>
      </c>
      <c r="V51" s="220">
        <v>18</v>
      </c>
      <c r="W51" s="220">
        <v>12</v>
      </c>
      <c r="X51" s="212">
        <f t="shared" si="14"/>
        <v>50</v>
      </c>
      <c r="Y51" s="213">
        <f t="shared" si="14"/>
        <v>26</v>
      </c>
    </row>
    <row r="52" spans="1:25" s="210" customFormat="1" ht="12.75" customHeight="1" x14ac:dyDescent="0.25">
      <c r="A52" s="211" t="s">
        <v>29</v>
      </c>
      <c r="B52" s="220">
        <v>3</v>
      </c>
      <c r="C52" s="220">
        <v>0</v>
      </c>
      <c r="D52" s="220">
        <v>4</v>
      </c>
      <c r="E52" s="220">
        <v>1</v>
      </c>
      <c r="F52" s="220">
        <v>6</v>
      </c>
      <c r="G52" s="220">
        <v>1</v>
      </c>
      <c r="H52" s="220">
        <v>1</v>
      </c>
      <c r="I52" s="220">
        <v>0</v>
      </c>
      <c r="J52" s="220">
        <v>0</v>
      </c>
      <c r="K52" s="220">
        <v>0</v>
      </c>
      <c r="L52" s="220">
        <v>0</v>
      </c>
      <c r="M52" s="220">
        <v>0</v>
      </c>
      <c r="N52" s="207">
        <f t="shared" si="13"/>
        <v>0</v>
      </c>
      <c r="O52" s="207">
        <f t="shared" si="13"/>
        <v>0</v>
      </c>
      <c r="P52" s="220">
        <v>0</v>
      </c>
      <c r="Q52" s="220">
        <v>0</v>
      </c>
      <c r="R52" s="220">
        <v>1</v>
      </c>
      <c r="S52" s="220">
        <v>1</v>
      </c>
      <c r="T52" s="220">
        <v>1</v>
      </c>
      <c r="U52" s="220">
        <v>1</v>
      </c>
      <c r="V52" s="220">
        <v>20</v>
      </c>
      <c r="W52" s="220">
        <v>17</v>
      </c>
      <c r="X52" s="212">
        <f t="shared" si="14"/>
        <v>36</v>
      </c>
      <c r="Y52" s="213">
        <f t="shared" si="14"/>
        <v>21</v>
      </c>
    </row>
    <row r="53" spans="1:25" s="210" customFormat="1" x14ac:dyDescent="0.25">
      <c r="A53" s="211" t="s">
        <v>30</v>
      </c>
      <c r="B53" s="220">
        <v>3</v>
      </c>
      <c r="C53" s="220">
        <v>0</v>
      </c>
      <c r="D53" s="220">
        <v>7</v>
      </c>
      <c r="E53" s="220">
        <v>3</v>
      </c>
      <c r="F53" s="220">
        <v>1</v>
      </c>
      <c r="G53" s="220">
        <v>0</v>
      </c>
      <c r="H53" s="220">
        <v>1</v>
      </c>
      <c r="I53" s="220">
        <v>1</v>
      </c>
      <c r="J53" s="220">
        <v>0</v>
      </c>
      <c r="K53" s="220">
        <v>0</v>
      </c>
      <c r="L53" s="220">
        <v>0</v>
      </c>
      <c r="M53" s="220">
        <v>0</v>
      </c>
      <c r="N53" s="207">
        <f t="shared" si="13"/>
        <v>0</v>
      </c>
      <c r="O53" s="207">
        <f t="shared" si="13"/>
        <v>0</v>
      </c>
      <c r="P53" s="220">
        <v>0</v>
      </c>
      <c r="Q53" s="220">
        <v>0</v>
      </c>
      <c r="R53" s="220">
        <v>0</v>
      </c>
      <c r="S53" s="220">
        <v>0</v>
      </c>
      <c r="T53" s="220">
        <v>1</v>
      </c>
      <c r="U53" s="220">
        <v>0</v>
      </c>
      <c r="V53" s="220">
        <v>12</v>
      </c>
      <c r="W53" s="220">
        <v>9</v>
      </c>
      <c r="X53" s="212">
        <f t="shared" si="14"/>
        <v>25</v>
      </c>
      <c r="Y53" s="213">
        <f t="shared" si="14"/>
        <v>13</v>
      </c>
    </row>
    <row r="54" spans="1:25" s="210" customFormat="1" x14ac:dyDescent="0.25">
      <c r="A54" s="211" t="s">
        <v>31</v>
      </c>
      <c r="B54" s="220">
        <v>1</v>
      </c>
      <c r="C54" s="220">
        <v>0</v>
      </c>
      <c r="D54" s="220">
        <v>1</v>
      </c>
      <c r="E54" s="220">
        <v>0</v>
      </c>
      <c r="F54" s="220">
        <v>1</v>
      </c>
      <c r="G54" s="220">
        <v>0</v>
      </c>
      <c r="H54" s="220">
        <v>0</v>
      </c>
      <c r="I54" s="220">
        <v>0</v>
      </c>
      <c r="J54" s="220">
        <v>0</v>
      </c>
      <c r="K54" s="220">
        <v>0</v>
      </c>
      <c r="L54" s="220">
        <v>0</v>
      </c>
      <c r="M54" s="220">
        <v>0</v>
      </c>
      <c r="N54" s="207">
        <f t="shared" si="13"/>
        <v>0</v>
      </c>
      <c r="O54" s="207">
        <f t="shared" si="13"/>
        <v>0</v>
      </c>
      <c r="P54" s="220">
        <v>0</v>
      </c>
      <c r="Q54" s="220">
        <v>0</v>
      </c>
      <c r="R54" s="220">
        <v>0</v>
      </c>
      <c r="S54" s="220">
        <v>0</v>
      </c>
      <c r="T54" s="220">
        <v>0</v>
      </c>
      <c r="U54" s="220">
        <v>0</v>
      </c>
      <c r="V54" s="220">
        <v>0</v>
      </c>
      <c r="W54" s="220">
        <v>0</v>
      </c>
      <c r="X54" s="212">
        <f t="shared" si="14"/>
        <v>3</v>
      </c>
      <c r="Y54" s="213">
        <f t="shared" si="14"/>
        <v>0</v>
      </c>
    </row>
    <row r="55" spans="1:25" ht="13.5" thickBot="1" x14ac:dyDescent="0.3">
      <c r="A55" s="214" t="s">
        <v>4</v>
      </c>
      <c r="B55" s="215">
        <f>SUM(B49:B54)</f>
        <v>9</v>
      </c>
      <c r="C55" s="215">
        <f t="shared" ref="C55:W55" si="15">SUM(C49:C54)</f>
        <v>0</v>
      </c>
      <c r="D55" s="215">
        <f t="shared" si="15"/>
        <v>16</v>
      </c>
      <c r="E55" s="215">
        <f t="shared" si="15"/>
        <v>4</v>
      </c>
      <c r="F55" s="215">
        <f t="shared" si="15"/>
        <v>35</v>
      </c>
      <c r="G55" s="215">
        <f t="shared" si="15"/>
        <v>12</v>
      </c>
      <c r="H55" s="215">
        <f t="shared" si="15"/>
        <v>11</v>
      </c>
      <c r="I55" s="215">
        <f t="shared" si="15"/>
        <v>6</v>
      </c>
      <c r="J55" s="215">
        <f t="shared" si="15"/>
        <v>1</v>
      </c>
      <c r="K55" s="215">
        <f t="shared" si="15"/>
        <v>0</v>
      </c>
      <c r="L55" s="215">
        <f t="shared" si="15"/>
        <v>0</v>
      </c>
      <c r="M55" s="215">
        <f t="shared" si="15"/>
        <v>0</v>
      </c>
      <c r="N55" s="215">
        <f t="shared" si="15"/>
        <v>0</v>
      </c>
      <c r="O55" s="215">
        <f t="shared" si="15"/>
        <v>0</v>
      </c>
      <c r="P55" s="215">
        <f t="shared" si="15"/>
        <v>0</v>
      </c>
      <c r="Q55" s="215">
        <f t="shared" si="15"/>
        <v>0</v>
      </c>
      <c r="R55" s="215">
        <f t="shared" si="15"/>
        <v>16</v>
      </c>
      <c r="S55" s="215">
        <f t="shared" si="15"/>
        <v>9</v>
      </c>
      <c r="T55" s="215">
        <f t="shared" si="15"/>
        <v>7</v>
      </c>
      <c r="U55" s="215">
        <f t="shared" si="15"/>
        <v>4</v>
      </c>
      <c r="V55" s="215">
        <f t="shared" si="15"/>
        <v>61</v>
      </c>
      <c r="W55" s="215">
        <f t="shared" si="15"/>
        <v>43</v>
      </c>
      <c r="X55" s="215">
        <f t="shared" si="14"/>
        <v>156</v>
      </c>
      <c r="Y55" s="216">
        <f t="shared" si="14"/>
        <v>78</v>
      </c>
    </row>
    <row r="56" spans="1:25" s="219" customFormat="1" ht="13.5" thickBot="1" x14ac:dyDescent="0.3">
      <c r="A56" s="217"/>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row>
    <row r="57" spans="1:25" s="156" customFormat="1" ht="17.25" customHeight="1" x14ac:dyDescent="0.25">
      <c r="A57" s="685" t="s">
        <v>698</v>
      </c>
      <c r="B57" s="728" t="s">
        <v>19</v>
      </c>
      <c r="C57" s="729"/>
      <c r="D57" s="729"/>
      <c r="E57" s="729"/>
      <c r="F57" s="729"/>
      <c r="G57" s="729"/>
      <c r="H57" s="729"/>
      <c r="I57" s="729"/>
      <c r="J57" s="729"/>
      <c r="K57" s="729"/>
      <c r="L57" s="729"/>
      <c r="M57" s="729"/>
      <c r="N57" s="729"/>
      <c r="O57" s="730"/>
      <c r="P57" s="728" t="s">
        <v>561</v>
      </c>
      <c r="Q57" s="729"/>
      <c r="R57" s="729"/>
      <c r="S57" s="729"/>
      <c r="T57" s="729"/>
      <c r="U57" s="729"/>
      <c r="V57" s="741" t="s">
        <v>494</v>
      </c>
      <c r="W57" s="742"/>
      <c r="X57" s="745" t="s">
        <v>4</v>
      </c>
      <c r="Y57" s="748" t="s">
        <v>126</v>
      </c>
    </row>
    <row r="58" spans="1:25" s="156" customFormat="1" ht="52.5" customHeight="1" x14ac:dyDescent="0.25">
      <c r="A58" s="740"/>
      <c r="B58" s="751" t="s">
        <v>20</v>
      </c>
      <c r="C58" s="751"/>
      <c r="D58" s="751" t="s">
        <v>21</v>
      </c>
      <c r="E58" s="751"/>
      <c r="F58" s="751" t="s">
        <v>22</v>
      </c>
      <c r="G58" s="751"/>
      <c r="H58" s="751" t="s">
        <v>23</v>
      </c>
      <c r="I58" s="751"/>
      <c r="J58" s="751" t="s">
        <v>24</v>
      </c>
      <c r="K58" s="751"/>
      <c r="L58" s="751" t="s">
        <v>57</v>
      </c>
      <c r="M58" s="751"/>
      <c r="N58" s="623" t="s">
        <v>546</v>
      </c>
      <c r="O58" s="625"/>
      <c r="P58" s="623" t="s">
        <v>495</v>
      </c>
      <c r="Q58" s="625"/>
      <c r="R58" s="623" t="s">
        <v>572</v>
      </c>
      <c r="S58" s="625"/>
      <c r="T58" s="623" t="s">
        <v>496</v>
      </c>
      <c r="U58" s="625"/>
      <c r="V58" s="743"/>
      <c r="W58" s="744"/>
      <c r="X58" s="746"/>
      <c r="Y58" s="749"/>
    </row>
    <row r="59" spans="1:25" s="156" customFormat="1" ht="13.5" customHeight="1" thickBot="1" x14ac:dyDescent="0.3">
      <c r="A59" s="679"/>
      <c r="B59" s="205" t="s">
        <v>4</v>
      </c>
      <c r="C59" s="205" t="s">
        <v>25</v>
      </c>
      <c r="D59" s="205" t="s">
        <v>4</v>
      </c>
      <c r="E59" s="205" t="s">
        <v>25</v>
      </c>
      <c r="F59" s="205" t="s">
        <v>4</v>
      </c>
      <c r="G59" s="205" t="s">
        <v>25</v>
      </c>
      <c r="H59" s="205" t="s">
        <v>4</v>
      </c>
      <c r="I59" s="205" t="s">
        <v>25</v>
      </c>
      <c r="J59" s="205" t="s">
        <v>4</v>
      </c>
      <c r="K59" s="205" t="s">
        <v>25</v>
      </c>
      <c r="L59" s="205" t="s">
        <v>4</v>
      </c>
      <c r="M59" s="205" t="s">
        <v>25</v>
      </c>
      <c r="N59" s="205" t="s">
        <v>4</v>
      </c>
      <c r="O59" s="205" t="s">
        <v>25</v>
      </c>
      <c r="P59" s="205" t="s">
        <v>4</v>
      </c>
      <c r="Q59" s="205" t="s">
        <v>25</v>
      </c>
      <c r="R59" s="205" t="s">
        <v>4</v>
      </c>
      <c r="S59" s="205" t="s">
        <v>25</v>
      </c>
      <c r="T59" s="205" t="s">
        <v>4</v>
      </c>
      <c r="U59" s="205" t="s">
        <v>25</v>
      </c>
      <c r="V59" s="205" t="s">
        <v>4</v>
      </c>
      <c r="W59" s="205" t="s">
        <v>25</v>
      </c>
      <c r="X59" s="747"/>
      <c r="Y59" s="750"/>
    </row>
    <row r="60" spans="1:25" s="210" customFormat="1" ht="12.75" customHeight="1" x14ac:dyDescent="0.25">
      <c r="A60" s="206" t="s">
        <v>26</v>
      </c>
      <c r="B60" s="207">
        <v>0</v>
      </c>
      <c r="C60" s="207">
        <v>0</v>
      </c>
      <c r="D60" s="207">
        <v>0</v>
      </c>
      <c r="E60" s="207">
        <v>0</v>
      </c>
      <c r="F60" s="207">
        <v>0</v>
      </c>
      <c r="G60" s="207">
        <v>0</v>
      </c>
      <c r="H60" s="207">
        <v>1</v>
      </c>
      <c r="I60" s="207">
        <v>1</v>
      </c>
      <c r="J60" s="207">
        <v>0</v>
      </c>
      <c r="K60" s="207">
        <v>0</v>
      </c>
      <c r="L60" s="207">
        <v>0</v>
      </c>
      <c r="M60" s="207">
        <v>0</v>
      </c>
      <c r="N60" s="207">
        <f t="shared" ref="N60:O65" si="16">N71+N82+N93+N104+N115+N126+N137+N148</f>
        <v>0</v>
      </c>
      <c r="O60" s="207">
        <f t="shared" si="16"/>
        <v>0</v>
      </c>
      <c r="P60" s="207">
        <v>0</v>
      </c>
      <c r="Q60" s="207">
        <v>0</v>
      </c>
      <c r="R60" s="207">
        <v>0</v>
      </c>
      <c r="S60" s="207">
        <v>0</v>
      </c>
      <c r="T60" s="207">
        <v>1</v>
      </c>
      <c r="U60" s="207">
        <v>0</v>
      </c>
      <c r="V60" s="207">
        <v>8</v>
      </c>
      <c r="W60" s="207">
        <v>4</v>
      </c>
      <c r="X60" s="208">
        <f>SUM(B60,D60,F60,H60,J60,L60,N60,P60,R60,T60,V60)</f>
        <v>10</v>
      </c>
      <c r="Y60" s="209">
        <f>SUM(C60,E60,G60,I60,K60,M60,O60,Q60,S60,U60,W60)</f>
        <v>5</v>
      </c>
    </row>
    <row r="61" spans="1:25" s="210" customFormat="1" ht="12.75" customHeight="1" x14ac:dyDescent="0.25">
      <c r="A61" s="211" t="s">
        <v>27</v>
      </c>
      <c r="B61" s="220">
        <v>0</v>
      </c>
      <c r="C61" s="220">
        <v>0</v>
      </c>
      <c r="D61" s="220">
        <v>0</v>
      </c>
      <c r="E61" s="220">
        <v>0</v>
      </c>
      <c r="F61" s="220">
        <v>11</v>
      </c>
      <c r="G61" s="220">
        <v>4</v>
      </c>
      <c r="H61" s="220">
        <v>6</v>
      </c>
      <c r="I61" s="220">
        <v>3</v>
      </c>
      <c r="J61" s="220">
        <v>0</v>
      </c>
      <c r="K61" s="220">
        <v>0</v>
      </c>
      <c r="L61" s="220">
        <v>0</v>
      </c>
      <c r="M61" s="220">
        <v>0</v>
      </c>
      <c r="N61" s="207">
        <f t="shared" si="16"/>
        <v>0</v>
      </c>
      <c r="O61" s="207">
        <f t="shared" si="16"/>
        <v>0</v>
      </c>
      <c r="P61" s="220">
        <v>0</v>
      </c>
      <c r="Q61" s="220">
        <v>0</v>
      </c>
      <c r="R61" s="220">
        <v>2</v>
      </c>
      <c r="S61" s="220">
        <v>1</v>
      </c>
      <c r="T61" s="220">
        <v>0</v>
      </c>
      <c r="U61" s="220">
        <v>0</v>
      </c>
      <c r="V61" s="220">
        <v>8</v>
      </c>
      <c r="W61" s="220">
        <v>7</v>
      </c>
      <c r="X61" s="212">
        <f t="shared" ref="X61:Y66" si="17">SUM(B61,D61,F61,H61,J61,L61,N61,P61,R61,T61,V61)</f>
        <v>27</v>
      </c>
      <c r="Y61" s="213">
        <f t="shared" si="17"/>
        <v>15</v>
      </c>
    </row>
    <row r="62" spans="1:25" s="210" customFormat="1" ht="12.75" customHeight="1" x14ac:dyDescent="0.25">
      <c r="A62" s="211" t="s">
        <v>28</v>
      </c>
      <c r="B62" s="220">
        <v>1</v>
      </c>
      <c r="C62" s="220">
        <v>0</v>
      </c>
      <c r="D62" s="220">
        <v>5</v>
      </c>
      <c r="E62" s="220">
        <v>2</v>
      </c>
      <c r="F62" s="220">
        <v>14</v>
      </c>
      <c r="G62" s="220">
        <v>5</v>
      </c>
      <c r="H62" s="220">
        <v>3</v>
      </c>
      <c r="I62" s="220">
        <v>2</v>
      </c>
      <c r="J62" s="220">
        <v>0</v>
      </c>
      <c r="K62" s="220">
        <v>0</v>
      </c>
      <c r="L62" s="220">
        <v>0</v>
      </c>
      <c r="M62" s="220">
        <v>0</v>
      </c>
      <c r="N62" s="207">
        <f t="shared" si="16"/>
        <v>0</v>
      </c>
      <c r="O62" s="207">
        <f t="shared" si="16"/>
        <v>0</v>
      </c>
      <c r="P62" s="220">
        <v>0</v>
      </c>
      <c r="Q62" s="220">
        <v>0</v>
      </c>
      <c r="R62" s="220">
        <v>1</v>
      </c>
      <c r="S62" s="220">
        <v>0</v>
      </c>
      <c r="T62" s="220">
        <v>0</v>
      </c>
      <c r="U62" s="220">
        <v>0</v>
      </c>
      <c r="V62" s="220">
        <v>7</v>
      </c>
      <c r="W62" s="220">
        <v>4</v>
      </c>
      <c r="X62" s="212">
        <f t="shared" si="17"/>
        <v>31</v>
      </c>
      <c r="Y62" s="213">
        <f t="shared" si="17"/>
        <v>13</v>
      </c>
    </row>
    <row r="63" spans="1:25" s="210" customFormat="1" ht="12.75" customHeight="1" x14ac:dyDescent="0.25">
      <c r="A63" s="211" t="s">
        <v>29</v>
      </c>
      <c r="B63" s="220">
        <v>2</v>
      </c>
      <c r="C63" s="220">
        <v>0</v>
      </c>
      <c r="D63" s="220">
        <v>2</v>
      </c>
      <c r="E63" s="220">
        <v>2</v>
      </c>
      <c r="F63" s="220">
        <v>5</v>
      </c>
      <c r="G63" s="220">
        <v>2</v>
      </c>
      <c r="H63" s="220">
        <v>2</v>
      </c>
      <c r="I63" s="220">
        <v>2</v>
      </c>
      <c r="J63" s="220">
        <v>1</v>
      </c>
      <c r="K63" s="220">
        <v>0</v>
      </c>
      <c r="L63" s="220">
        <v>1</v>
      </c>
      <c r="M63" s="220">
        <v>0</v>
      </c>
      <c r="N63" s="207">
        <f t="shared" si="16"/>
        <v>0</v>
      </c>
      <c r="O63" s="207">
        <f t="shared" si="16"/>
        <v>0</v>
      </c>
      <c r="P63" s="220">
        <v>0</v>
      </c>
      <c r="Q63" s="220">
        <v>0</v>
      </c>
      <c r="R63" s="220">
        <v>0</v>
      </c>
      <c r="S63" s="220">
        <v>0</v>
      </c>
      <c r="T63" s="220">
        <v>0</v>
      </c>
      <c r="U63" s="220">
        <v>0</v>
      </c>
      <c r="V63" s="220">
        <v>0</v>
      </c>
      <c r="W63" s="220">
        <v>0</v>
      </c>
      <c r="X63" s="212">
        <f t="shared" si="17"/>
        <v>13</v>
      </c>
      <c r="Y63" s="213">
        <f t="shared" si="17"/>
        <v>6</v>
      </c>
    </row>
    <row r="64" spans="1:25" s="210" customFormat="1" x14ac:dyDescent="0.25">
      <c r="A64" s="211" t="s">
        <v>30</v>
      </c>
      <c r="B64" s="234">
        <v>3</v>
      </c>
      <c r="C64" s="234">
        <v>0</v>
      </c>
      <c r="D64" s="220">
        <v>0</v>
      </c>
      <c r="E64" s="220">
        <v>0</v>
      </c>
      <c r="F64" s="220">
        <v>1</v>
      </c>
      <c r="G64" s="220">
        <v>0</v>
      </c>
      <c r="H64" s="220">
        <v>1</v>
      </c>
      <c r="I64" s="220">
        <v>1</v>
      </c>
      <c r="J64" s="220">
        <v>0</v>
      </c>
      <c r="K64" s="220">
        <v>0</v>
      </c>
      <c r="L64" s="220">
        <v>0</v>
      </c>
      <c r="M64" s="220">
        <v>0</v>
      </c>
      <c r="N64" s="207">
        <f t="shared" si="16"/>
        <v>0</v>
      </c>
      <c r="O64" s="207">
        <f t="shared" si="16"/>
        <v>0</v>
      </c>
      <c r="P64" s="220">
        <v>0</v>
      </c>
      <c r="Q64" s="220">
        <v>0</v>
      </c>
      <c r="R64" s="220">
        <v>0</v>
      </c>
      <c r="S64" s="220">
        <v>0</v>
      </c>
      <c r="T64" s="220">
        <v>0</v>
      </c>
      <c r="U64" s="220">
        <v>0</v>
      </c>
      <c r="V64" s="220">
        <v>0</v>
      </c>
      <c r="W64" s="220">
        <v>0</v>
      </c>
      <c r="X64" s="212">
        <f t="shared" si="17"/>
        <v>5</v>
      </c>
      <c r="Y64" s="213">
        <f t="shared" si="17"/>
        <v>1</v>
      </c>
    </row>
    <row r="65" spans="1:25" s="210" customFormat="1" x14ac:dyDescent="0.25">
      <c r="A65" s="211" t="s">
        <v>31</v>
      </c>
      <c r="B65" s="234">
        <v>1</v>
      </c>
      <c r="C65" s="234">
        <v>0</v>
      </c>
      <c r="D65" s="220">
        <v>0</v>
      </c>
      <c r="E65" s="220">
        <v>0</v>
      </c>
      <c r="F65" s="220">
        <v>0</v>
      </c>
      <c r="G65" s="220">
        <v>0</v>
      </c>
      <c r="H65" s="220">
        <v>0</v>
      </c>
      <c r="I65" s="220">
        <v>0</v>
      </c>
      <c r="J65" s="220">
        <v>0</v>
      </c>
      <c r="K65" s="220">
        <v>0</v>
      </c>
      <c r="L65" s="220">
        <v>0</v>
      </c>
      <c r="M65" s="220">
        <v>0</v>
      </c>
      <c r="N65" s="207">
        <f t="shared" si="16"/>
        <v>0</v>
      </c>
      <c r="O65" s="207">
        <f t="shared" si="16"/>
        <v>0</v>
      </c>
      <c r="P65" s="220">
        <v>0</v>
      </c>
      <c r="Q65" s="220">
        <v>0</v>
      </c>
      <c r="R65" s="220">
        <v>0</v>
      </c>
      <c r="S65" s="220">
        <v>0</v>
      </c>
      <c r="T65" s="220">
        <v>0</v>
      </c>
      <c r="U65" s="220">
        <v>0</v>
      </c>
      <c r="V65" s="220">
        <v>0</v>
      </c>
      <c r="W65" s="220">
        <v>0</v>
      </c>
      <c r="X65" s="212">
        <f t="shared" si="17"/>
        <v>1</v>
      </c>
      <c r="Y65" s="213">
        <f t="shared" si="17"/>
        <v>0</v>
      </c>
    </row>
    <row r="66" spans="1:25" ht="13.5" thickBot="1" x14ac:dyDescent="0.3">
      <c r="A66" s="214" t="s">
        <v>4</v>
      </c>
      <c r="B66" s="215">
        <f>SUM(B60:B65)</f>
        <v>7</v>
      </c>
      <c r="C66" s="215">
        <f t="shared" ref="C66:W66" si="18">SUM(C60:C65)</f>
        <v>0</v>
      </c>
      <c r="D66" s="215">
        <f t="shared" si="18"/>
        <v>7</v>
      </c>
      <c r="E66" s="215">
        <f t="shared" si="18"/>
        <v>4</v>
      </c>
      <c r="F66" s="215">
        <f t="shared" si="18"/>
        <v>31</v>
      </c>
      <c r="G66" s="215">
        <f t="shared" si="18"/>
        <v>11</v>
      </c>
      <c r="H66" s="215">
        <f t="shared" si="18"/>
        <v>13</v>
      </c>
      <c r="I66" s="215">
        <f t="shared" si="18"/>
        <v>9</v>
      </c>
      <c r="J66" s="215">
        <f t="shared" si="18"/>
        <v>1</v>
      </c>
      <c r="K66" s="215">
        <f t="shared" si="18"/>
        <v>0</v>
      </c>
      <c r="L66" s="215">
        <f t="shared" si="18"/>
        <v>1</v>
      </c>
      <c r="M66" s="215">
        <f t="shared" si="18"/>
        <v>0</v>
      </c>
      <c r="N66" s="215">
        <f t="shared" si="18"/>
        <v>0</v>
      </c>
      <c r="O66" s="215">
        <f t="shared" si="18"/>
        <v>0</v>
      </c>
      <c r="P66" s="215">
        <f t="shared" si="18"/>
        <v>0</v>
      </c>
      <c r="Q66" s="215">
        <f t="shared" si="18"/>
        <v>0</v>
      </c>
      <c r="R66" s="215">
        <f t="shared" si="18"/>
        <v>3</v>
      </c>
      <c r="S66" s="215">
        <f t="shared" si="18"/>
        <v>1</v>
      </c>
      <c r="T66" s="215">
        <f t="shared" si="18"/>
        <v>1</v>
      </c>
      <c r="U66" s="215">
        <f t="shared" si="18"/>
        <v>0</v>
      </c>
      <c r="V66" s="215">
        <f t="shared" si="18"/>
        <v>23</v>
      </c>
      <c r="W66" s="215">
        <f t="shared" si="18"/>
        <v>15</v>
      </c>
      <c r="X66" s="215">
        <f t="shared" si="17"/>
        <v>87</v>
      </c>
      <c r="Y66" s="216">
        <f t="shared" si="17"/>
        <v>40</v>
      </c>
    </row>
    <row r="67" spans="1:25" s="219" customFormat="1" ht="13.5" thickBot="1" x14ac:dyDescent="0.3">
      <c r="A67" s="217"/>
      <c r="B67" s="218"/>
      <c r="C67" s="218"/>
      <c r="D67" s="218"/>
      <c r="E67" s="218"/>
      <c r="F67" s="218"/>
      <c r="G67" s="218"/>
      <c r="H67" s="218"/>
      <c r="I67" s="218"/>
      <c r="J67" s="218"/>
      <c r="K67" s="218"/>
      <c r="L67" s="218"/>
      <c r="M67" s="218"/>
      <c r="N67" s="218"/>
      <c r="O67" s="218"/>
      <c r="P67" s="218"/>
      <c r="Q67" s="218"/>
      <c r="R67" s="218"/>
      <c r="S67" s="218"/>
      <c r="T67" s="218"/>
      <c r="U67" s="218"/>
      <c r="V67" s="218"/>
      <c r="W67" s="218"/>
      <c r="X67" s="218"/>
      <c r="Y67" s="218"/>
    </row>
    <row r="68" spans="1:25" s="156" customFormat="1" ht="17.25" customHeight="1" x14ac:dyDescent="0.25">
      <c r="A68" s="685" t="s">
        <v>667</v>
      </c>
      <c r="B68" s="728" t="s">
        <v>19</v>
      </c>
      <c r="C68" s="729"/>
      <c r="D68" s="729"/>
      <c r="E68" s="729"/>
      <c r="F68" s="729"/>
      <c r="G68" s="729"/>
      <c r="H68" s="729"/>
      <c r="I68" s="729"/>
      <c r="J68" s="729"/>
      <c r="K68" s="729"/>
      <c r="L68" s="729"/>
      <c r="M68" s="729"/>
      <c r="N68" s="729"/>
      <c r="O68" s="730"/>
      <c r="P68" s="728" t="s">
        <v>561</v>
      </c>
      <c r="Q68" s="729"/>
      <c r="R68" s="729"/>
      <c r="S68" s="729"/>
      <c r="T68" s="729"/>
      <c r="U68" s="729"/>
      <c r="V68" s="741" t="s">
        <v>494</v>
      </c>
      <c r="W68" s="742"/>
      <c r="X68" s="745" t="s">
        <v>4</v>
      </c>
      <c r="Y68" s="748" t="s">
        <v>126</v>
      </c>
    </row>
    <row r="69" spans="1:25" s="156" customFormat="1" ht="52.5" customHeight="1" x14ac:dyDescent="0.25">
      <c r="A69" s="740"/>
      <c r="B69" s="751" t="s">
        <v>20</v>
      </c>
      <c r="C69" s="751"/>
      <c r="D69" s="751" t="s">
        <v>21</v>
      </c>
      <c r="E69" s="751"/>
      <c r="F69" s="751" t="s">
        <v>22</v>
      </c>
      <c r="G69" s="751"/>
      <c r="H69" s="751" t="s">
        <v>23</v>
      </c>
      <c r="I69" s="751"/>
      <c r="J69" s="751" t="s">
        <v>24</v>
      </c>
      <c r="K69" s="751"/>
      <c r="L69" s="751" t="s">
        <v>57</v>
      </c>
      <c r="M69" s="751"/>
      <c r="N69" s="623" t="s">
        <v>546</v>
      </c>
      <c r="O69" s="625"/>
      <c r="P69" s="623" t="s">
        <v>495</v>
      </c>
      <c r="Q69" s="625"/>
      <c r="R69" s="623" t="s">
        <v>572</v>
      </c>
      <c r="S69" s="625"/>
      <c r="T69" s="623" t="s">
        <v>496</v>
      </c>
      <c r="U69" s="625"/>
      <c r="V69" s="743"/>
      <c r="W69" s="744"/>
      <c r="X69" s="746"/>
      <c r="Y69" s="749"/>
    </row>
    <row r="70" spans="1:25" s="156" customFormat="1" ht="13.5" customHeight="1" thickBot="1" x14ac:dyDescent="0.3">
      <c r="A70" s="679"/>
      <c r="B70" s="205" t="s">
        <v>4</v>
      </c>
      <c r="C70" s="205" t="s">
        <v>25</v>
      </c>
      <c r="D70" s="205" t="s">
        <v>4</v>
      </c>
      <c r="E70" s="205" t="s">
        <v>25</v>
      </c>
      <c r="F70" s="205" t="s">
        <v>4</v>
      </c>
      <c r="G70" s="205" t="s">
        <v>25</v>
      </c>
      <c r="H70" s="205" t="s">
        <v>4</v>
      </c>
      <c r="I70" s="205" t="s">
        <v>25</v>
      </c>
      <c r="J70" s="205" t="s">
        <v>4</v>
      </c>
      <c r="K70" s="205" t="s">
        <v>25</v>
      </c>
      <c r="L70" s="205" t="s">
        <v>4</v>
      </c>
      <c r="M70" s="205" t="s">
        <v>25</v>
      </c>
      <c r="N70" s="205" t="s">
        <v>4</v>
      </c>
      <c r="O70" s="205" t="s">
        <v>25</v>
      </c>
      <c r="P70" s="205" t="s">
        <v>4</v>
      </c>
      <c r="Q70" s="205" t="s">
        <v>25</v>
      </c>
      <c r="R70" s="205" t="s">
        <v>4</v>
      </c>
      <c r="S70" s="205" t="s">
        <v>25</v>
      </c>
      <c r="T70" s="205" t="s">
        <v>4</v>
      </c>
      <c r="U70" s="205" t="s">
        <v>25</v>
      </c>
      <c r="V70" s="205" t="s">
        <v>4</v>
      </c>
      <c r="W70" s="205" t="s">
        <v>25</v>
      </c>
      <c r="X70" s="747"/>
      <c r="Y70" s="750"/>
    </row>
    <row r="71" spans="1:25" s="210" customFormat="1" ht="12.75" customHeight="1" x14ac:dyDescent="0.25">
      <c r="A71" s="206" t="s">
        <v>26</v>
      </c>
      <c r="B71" s="207">
        <v>0</v>
      </c>
      <c r="C71" s="207">
        <v>0</v>
      </c>
      <c r="D71" s="207">
        <v>0</v>
      </c>
      <c r="E71" s="207">
        <v>0</v>
      </c>
      <c r="F71" s="207">
        <v>0</v>
      </c>
      <c r="G71" s="207">
        <v>0</v>
      </c>
      <c r="H71" s="207">
        <v>0</v>
      </c>
      <c r="I71" s="207">
        <v>0</v>
      </c>
      <c r="J71" s="207">
        <v>0</v>
      </c>
      <c r="K71" s="207">
        <v>0</v>
      </c>
      <c r="L71" s="207">
        <v>0</v>
      </c>
      <c r="M71" s="207">
        <v>0</v>
      </c>
      <c r="N71" s="207">
        <f t="shared" ref="N71:O76" si="19">N82+N93+N104+N115+N126+N137+N148+N159</f>
        <v>0</v>
      </c>
      <c r="O71" s="207">
        <f t="shared" si="19"/>
        <v>0</v>
      </c>
      <c r="P71" s="207">
        <v>0</v>
      </c>
      <c r="Q71" s="207">
        <v>0</v>
      </c>
      <c r="R71" s="207">
        <v>0</v>
      </c>
      <c r="S71" s="207">
        <v>0</v>
      </c>
      <c r="T71" s="207">
        <v>0</v>
      </c>
      <c r="U71" s="207">
        <v>0</v>
      </c>
      <c r="V71" s="207">
        <v>5</v>
      </c>
      <c r="W71" s="207">
        <v>3</v>
      </c>
      <c r="X71" s="208">
        <f>SUM(B71,D71,F71,H71,J71,L71,N71,P71,R71,T71,V71)</f>
        <v>5</v>
      </c>
      <c r="Y71" s="209">
        <f>SUM(C71,E71,G71,I71,K71,M71,O71,Q71,S71,U71,W71)</f>
        <v>3</v>
      </c>
    </row>
    <row r="72" spans="1:25" s="210" customFormat="1" ht="12.75" customHeight="1" x14ac:dyDescent="0.25">
      <c r="A72" s="211" t="s">
        <v>27</v>
      </c>
      <c r="B72" s="220">
        <v>0</v>
      </c>
      <c r="C72" s="220">
        <v>0</v>
      </c>
      <c r="D72" s="220">
        <v>0</v>
      </c>
      <c r="E72" s="220">
        <v>0</v>
      </c>
      <c r="F72" s="220">
        <v>1</v>
      </c>
      <c r="G72" s="220">
        <v>0</v>
      </c>
      <c r="H72" s="220">
        <v>1</v>
      </c>
      <c r="I72" s="220">
        <v>0</v>
      </c>
      <c r="J72" s="220">
        <v>0</v>
      </c>
      <c r="K72" s="220">
        <v>0</v>
      </c>
      <c r="L72" s="220">
        <v>0</v>
      </c>
      <c r="M72" s="220">
        <v>0</v>
      </c>
      <c r="N72" s="207">
        <f t="shared" si="19"/>
        <v>0</v>
      </c>
      <c r="O72" s="207">
        <f t="shared" si="19"/>
        <v>0</v>
      </c>
      <c r="P72" s="220">
        <v>0</v>
      </c>
      <c r="Q72" s="220">
        <v>0</v>
      </c>
      <c r="R72" s="220">
        <v>0</v>
      </c>
      <c r="S72" s="220">
        <v>0</v>
      </c>
      <c r="T72" s="220">
        <v>0</v>
      </c>
      <c r="U72" s="220">
        <v>0</v>
      </c>
      <c r="V72" s="220">
        <v>6</v>
      </c>
      <c r="W72" s="220">
        <v>5</v>
      </c>
      <c r="X72" s="212">
        <f t="shared" ref="X72:Y77" si="20">SUM(B72,D72,F72,H72,J72,L72,N72,P72,R72,T72,V72)</f>
        <v>8</v>
      </c>
      <c r="Y72" s="213">
        <f t="shared" si="20"/>
        <v>5</v>
      </c>
    </row>
    <row r="73" spans="1:25" s="210" customFormat="1" ht="12.75" customHeight="1" x14ac:dyDescent="0.25">
      <c r="A73" s="211" t="s">
        <v>28</v>
      </c>
      <c r="B73" s="220">
        <v>0</v>
      </c>
      <c r="C73" s="220">
        <v>0</v>
      </c>
      <c r="D73" s="220">
        <v>1</v>
      </c>
      <c r="E73" s="220">
        <v>1</v>
      </c>
      <c r="F73" s="220">
        <v>6</v>
      </c>
      <c r="G73" s="220">
        <v>1</v>
      </c>
      <c r="H73" s="220">
        <v>1</v>
      </c>
      <c r="I73" s="220">
        <v>1</v>
      </c>
      <c r="J73" s="220">
        <v>0</v>
      </c>
      <c r="K73" s="220">
        <v>0</v>
      </c>
      <c r="L73" s="220">
        <v>0</v>
      </c>
      <c r="M73" s="220">
        <v>0</v>
      </c>
      <c r="N73" s="207">
        <f t="shared" si="19"/>
        <v>0</v>
      </c>
      <c r="O73" s="207">
        <f t="shared" si="19"/>
        <v>0</v>
      </c>
      <c r="P73" s="220">
        <v>0</v>
      </c>
      <c r="Q73" s="220">
        <v>0</v>
      </c>
      <c r="R73" s="220">
        <v>0</v>
      </c>
      <c r="S73" s="220">
        <v>0</v>
      </c>
      <c r="T73" s="220">
        <v>0</v>
      </c>
      <c r="U73" s="220">
        <v>0</v>
      </c>
      <c r="V73" s="220">
        <v>15</v>
      </c>
      <c r="W73" s="220">
        <v>13</v>
      </c>
      <c r="X73" s="212">
        <f t="shared" si="20"/>
        <v>23</v>
      </c>
      <c r="Y73" s="213">
        <f t="shared" si="20"/>
        <v>16</v>
      </c>
    </row>
    <row r="74" spans="1:25" s="210" customFormat="1" ht="12.75" customHeight="1" x14ac:dyDescent="0.25">
      <c r="A74" s="211" t="s">
        <v>29</v>
      </c>
      <c r="B74" s="220">
        <v>0</v>
      </c>
      <c r="C74" s="220">
        <v>0</v>
      </c>
      <c r="D74" s="220">
        <v>0</v>
      </c>
      <c r="E74" s="220">
        <v>0</v>
      </c>
      <c r="F74" s="220">
        <v>0</v>
      </c>
      <c r="G74" s="220">
        <v>0</v>
      </c>
      <c r="H74" s="220">
        <v>0</v>
      </c>
      <c r="I74" s="220">
        <v>0</v>
      </c>
      <c r="J74" s="220">
        <v>0</v>
      </c>
      <c r="K74" s="220">
        <v>0</v>
      </c>
      <c r="L74" s="220">
        <v>0</v>
      </c>
      <c r="M74" s="220">
        <v>0</v>
      </c>
      <c r="N74" s="207">
        <f t="shared" si="19"/>
        <v>0</v>
      </c>
      <c r="O74" s="207">
        <f t="shared" si="19"/>
        <v>0</v>
      </c>
      <c r="P74" s="220">
        <v>0</v>
      </c>
      <c r="Q74" s="220">
        <v>0</v>
      </c>
      <c r="R74" s="220">
        <v>0</v>
      </c>
      <c r="S74" s="220">
        <v>0</v>
      </c>
      <c r="T74" s="220">
        <v>0</v>
      </c>
      <c r="U74" s="220">
        <v>0</v>
      </c>
      <c r="V74" s="220">
        <v>2</v>
      </c>
      <c r="W74" s="220">
        <v>2</v>
      </c>
      <c r="X74" s="212">
        <f t="shared" si="20"/>
        <v>2</v>
      </c>
      <c r="Y74" s="213">
        <f t="shared" si="20"/>
        <v>2</v>
      </c>
    </row>
    <row r="75" spans="1:25" s="210" customFormat="1" x14ac:dyDescent="0.25">
      <c r="A75" s="211" t="s">
        <v>30</v>
      </c>
      <c r="B75" s="220">
        <v>0</v>
      </c>
      <c r="C75" s="220">
        <v>0</v>
      </c>
      <c r="D75" s="220">
        <v>0</v>
      </c>
      <c r="E75" s="220">
        <v>0</v>
      </c>
      <c r="F75" s="220">
        <v>1</v>
      </c>
      <c r="G75" s="220">
        <v>1</v>
      </c>
      <c r="H75" s="220">
        <v>0</v>
      </c>
      <c r="I75" s="220">
        <v>0</v>
      </c>
      <c r="J75" s="220">
        <v>0</v>
      </c>
      <c r="K75" s="220">
        <v>0</v>
      </c>
      <c r="L75" s="220">
        <v>0</v>
      </c>
      <c r="M75" s="220">
        <v>0</v>
      </c>
      <c r="N75" s="207">
        <f t="shared" si="19"/>
        <v>0</v>
      </c>
      <c r="O75" s="207">
        <f t="shared" si="19"/>
        <v>0</v>
      </c>
      <c r="P75" s="220">
        <v>0</v>
      </c>
      <c r="Q75" s="220">
        <v>0</v>
      </c>
      <c r="R75" s="220">
        <v>0</v>
      </c>
      <c r="S75" s="220">
        <v>0</v>
      </c>
      <c r="T75" s="220">
        <v>0</v>
      </c>
      <c r="U75" s="220">
        <v>0</v>
      </c>
      <c r="V75" s="220">
        <v>0</v>
      </c>
      <c r="W75" s="220">
        <v>0</v>
      </c>
      <c r="X75" s="212">
        <f t="shared" si="20"/>
        <v>1</v>
      </c>
      <c r="Y75" s="213">
        <f t="shared" si="20"/>
        <v>1</v>
      </c>
    </row>
    <row r="76" spans="1:25" s="210" customFormat="1" x14ac:dyDescent="0.25">
      <c r="A76" s="211" t="s">
        <v>31</v>
      </c>
      <c r="B76" s="220">
        <v>0</v>
      </c>
      <c r="C76" s="220">
        <v>0</v>
      </c>
      <c r="D76" s="220">
        <v>0</v>
      </c>
      <c r="E76" s="220">
        <v>0</v>
      </c>
      <c r="F76" s="220">
        <v>0</v>
      </c>
      <c r="G76" s="220">
        <v>0</v>
      </c>
      <c r="H76" s="220">
        <v>0</v>
      </c>
      <c r="I76" s="220">
        <v>0</v>
      </c>
      <c r="J76" s="220">
        <v>0</v>
      </c>
      <c r="K76" s="220">
        <v>0</v>
      </c>
      <c r="L76" s="220">
        <v>0</v>
      </c>
      <c r="M76" s="220">
        <v>0</v>
      </c>
      <c r="N76" s="207">
        <f t="shared" si="19"/>
        <v>0</v>
      </c>
      <c r="O76" s="207">
        <f t="shared" si="19"/>
        <v>0</v>
      </c>
      <c r="P76" s="220">
        <v>0</v>
      </c>
      <c r="Q76" s="220">
        <v>0</v>
      </c>
      <c r="R76" s="220">
        <v>0</v>
      </c>
      <c r="S76" s="220">
        <v>0</v>
      </c>
      <c r="T76" s="220">
        <v>0</v>
      </c>
      <c r="U76" s="220">
        <v>0</v>
      </c>
      <c r="V76" s="220">
        <v>0</v>
      </c>
      <c r="W76" s="220">
        <v>0</v>
      </c>
      <c r="X76" s="212">
        <f t="shared" si="20"/>
        <v>0</v>
      </c>
      <c r="Y76" s="213">
        <f t="shared" si="20"/>
        <v>0</v>
      </c>
    </row>
    <row r="77" spans="1:25" ht="13.5" thickBot="1" x14ac:dyDescent="0.3">
      <c r="A77" s="214" t="s">
        <v>4</v>
      </c>
      <c r="B77" s="215">
        <f>SUM(B71:B76)</f>
        <v>0</v>
      </c>
      <c r="C77" s="215">
        <f t="shared" ref="C77:W77" si="21">SUM(C71:C76)</f>
        <v>0</v>
      </c>
      <c r="D77" s="215">
        <f t="shared" si="21"/>
        <v>1</v>
      </c>
      <c r="E77" s="215">
        <f t="shared" si="21"/>
        <v>1</v>
      </c>
      <c r="F77" s="215">
        <f t="shared" si="21"/>
        <v>8</v>
      </c>
      <c r="G77" s="215">
        <f t="shared" si="21"/>
        <v>2</v>
      </c>
      <c r="H77" s="215">
        <f t="shared" si="21"/>
        <v>2</v>
      </c>
      <c r="I77" s="215">
        <f t="shared" si="21"/>
        <v>1</v>
      </c>
      <c r="J77" s="215">
        <f t="shared" si="21"/>
        <v>0</v>
      </c>
      <c r="K77" s="215">
        <f t="shared" si="21"/>
        <v>0</v>
      </c>
      <c r="L77" s="215">
        <f t="shared" si="21"/>
        <v>0</v>
      </c>
      <c r="M77" s="215">
        <f t="shared" si="21"/>
        <v>0</v>
      </c>
      <c r="N77" s="215">
        <f t="shared" si="21"/>
        <v>0</v>
      </c>
      <c r="O77" s="215">
        <f t="shared" si="21"/>
        <v>0</v>
      </c>
      <c r="P77" s="215">
        <f t="shared" si="21"/>
        <v>0</v>
      </c>
      <c r="Q77" s="215">
        <f t="shared" si="21"/>
        <v>0</v>
      </c>
      <c r="R77" s="215">
        <f t="shared" si="21"/>
        <v>0</v>
      </c>
      <c r="S77" s="215">
        <f t="shared" si="21"/>
        <v>0</v>
      </c>
      <c r="T77" s="215">
        <f t="shared" si="21"/>
        <v>0</v>
      </c>
      <c r="U77" s="215">
        <f t="shared" si="21"/>
        <v>0</v>
      </c>
      <c r="V77" s="215">
        <f t="shared" si="21"/>
        <v>28</v>
      </c>
      <c r="W77" s="215">
        <f t="shared" si="21"/>
        <v>23</v>
      </c>
      <c r="X77" s="215">
        <f t="shared" si="20"/>
        <v>39</v>
      </c>
      <c r="Y77" s="216">
        <f t="shared" si="20"/>
        <v>27</v>
      </c>
    </row>
    <row r="78" spans="1:25" s="219" customFormat="1" ht="13.5" thickBot="1" x14ac:dyDescent="0.3">
      <c r="A78" s="217"/>
      <c r="B78" s="218"/>
      <c r="C78" s="218"/>
      <c r="D78" s="218"/>
      <c r="E78" s="218"/>
      <c r="F78" s="218"/>
      <c r="G78" s="218"/>
      <c r="H78" s="218"/>
      <c r="I78" s="218"/>
      <c r="J78" s="218"/>
      <c r="K78" s="218"/>
      <c r="L78" s="218"/>
      <c r="M78" s="218"/>
      <c r="N78" s="218"/>
      <c r="O78" s="218"/>
      <c r="P78" s="218"/>
      <c r="Q78" s="218"/>
      <c r="R78" s="218"/>
      <c r="S78" s="218"/>
      <c r="T78" s="218"/>
      <c r="U78" s="218"/>
      <c r="V78" s="218"/>
      <c r="W78" s="218"/>
      <c r="X78" s="218"/>
      <c r="Y78" s="218"/>
    </row>
    <row r="79" spans="1:25" s="156" customFormat="1" ht="17.25" customHeight="1" x14ac:dyDescent="0.25">
      <c r="A79" s="685" t="s">
        <v>708</v>
      </c>
      <c r="B79" s="728" t="s">
        <v>19</v>
      </c>
      <c r="C79" s="729"/>
      <c r="D79" s="729"/>
      <c r="E79" s="729"/>
      <c r="F79" s="729"/>
      <c r="G79" s="729"/>
      <c r="H79" s="729"/>
      <c r="I79" s="729"/>
      <c r="J79" s="729"/>
      <c r="K79" s="729"/>
      <c r="L79" s="729"/>
      <c r="M79" s="729"/>
      <c r="N79" s="729"/>
      <c r="O79" s="730"/>
      <c r="P79" s="728" t="s">
        <v>561</v>
      </c>
      <c r="Q79" s="729"/>
      <c r="R79" s="729"/>
      <c r="S79" s="729"/>
      <c r="T79" s="729"/>
      <c r="U79" s="729"/>
      <c r="V79" s="741" t="s">
        <v>494</v>
      </c>
      <c r="W79" s="742"/>
      <c r="X79" s="745" t="s">
        <v>4</v>
      </c>
      <c r="Y79" s="748" t="s">
        <v>126</v>
      </c>
    </row>
    <row r="80" spans="1:25" s="156" customFormat="1" ht="52.5" customHeight="1" x14ac:dyDescent="0.25">
      <c r="A80" s="740"/>
      <c r="B80" s="751" t="s">
        <v>20</v>
      </c>
      <c r="C80" s="751"/>
      <c r="D80" s="751" t="s">
        <v>21</v>
      </c>
      <c r="E80" s="751"/>
      <c r="F80" s="751" t="s">
        <v>22</v>
      </c>
      <c r="G80" s="751"/>
      <c r="H80" s="751" t="s">
        <v>23</v>
      </c>
      <c r="I80" s="751"/>
      <c r="J80" s="751" t="s">
        <v>24</v>
      </c>
      <c r="K80" s="751"/>
      <c r="L80" s="751" t="s">
        <v>57</v>
      </c>
      <c r="M80" s="751"/>
      <c r="N80" s="623" t="s">
        <v>546</v>
      </c>
      <c r="O80" s="625"/>
      <c r="P80" s="623" t="s">
        <v>495</v>
      </c>
      <c r="Q80" s="625"/>
      <c r="R80" s="623" t="s">
        <v>572</v>
      </c>
      <c r="S80" s="625"/>
      <c r="T80" s="623" t="s">
        <v>496</v>
      </c>
      <c r="U80" s="625"/>
      <c r="V80" s="743"/>
      <c r="W80" s="744"/>
      <c r="X80" s="746"/>
      <c r="Y80" s="749"/>
    </row>
    <row r="81" spans="1:25" s="156" customFormat="1" ht="13.5" customHeight="1" thickBot="1" x14ac:dyDescent="0.3">
      <c r="A81" s="679"/>
      <c r="B81" s="205" t="s">
        <v>4</v>
      </c>
      <c r="C81" s="205" t="s">
        <v>25</v>
      </c>
      <c r="D81" s="205" t="s">
        <v>4</v>
      </c>
      <c r="E81" s="205" t="s">
        <v>25</v>
      </c>
      <c r="F81" s="205" t="s">
        <v>4</v>
      </c>
      <c r="G81" s="205" t="s">
        <v>25</v>
      </c>
      <c r="H81" s="205" t="s">
        <v>4</v>
      </c>
      <c r="I81" s="205" t="s">
        <v>25</v>
      </c>
      <c r="J81" s="205" t="s">
        <v>4</v>
      </c>
      <c r="K81" s="205" t="s">
        <v>25</v>
      </c>
      <c r="L81" s="205" t="s">
        <v>4</v>
      </c>
      <c r="M81" s="205" t="s">
        <v>25</v>
      </c>
      <c r="N81" s="205" t="s">
        <v>4</v>
      </c>
      <c r="O81" s="205" t="s">
        <v>25</v>
      </c>
      <c r="P81" s="205" t="s">
        <v>4</v>
      </c>
      <c r="Q81" s="205" t="s">
        <v>25</v>
      </c>
      <c r="R81" s="205" t="s">
        <v>4</v>
      </c>
      <c r="S81" s="205" t="s">
        <v>25</v>
      </c>
      <c r="T81" s="205" t="s">
        <v>4</v>
      </c>
      <c r="U81" s="205" t="s">
        <v>25</v>
      </c>
      <c r="V81" s="205" t="s">
        <v>4</v>
      </c>
      <c r="W81" s="205" t="s">
        <v>25</v>
      </c>
      <c r="X81" s="747"/>
      <c r="Y81" s="750"/>
    </row>
    <row r="82" spans="1:25" s="210" customFormat="1" ht="12.75" customHeight="1" x14ac:dyDescent="0.25">
      <c r="A82" s="206" t="s">
        <v>26</v>
      </c>
      <c r="B82" s="207">
        <v>0</v>
      </c>
      <c r="C82" s="207">
        <v>0</v>
      </c>
      <c r="D82" s="207">
        <v>0</v>
      </c>
      <c r="E82" s="207">
        <v>0</v>
      </c>
      <c r="F82" s="207">
        <v>0</v>
      </c>
      <c r="G82" s="207">
        <v>0</v>
      </c>
      <c r="H82" s="207">
        <v>0</v>
      </c>
      <c r="I82" s="207">
        <v>0</v>
      </c>
      <c r="J82" s="207">
        <v>0</v>
      </c>
      <c r="K82" s="207">
        <v>0</v>
      </c>
      <c r="L82" s="207">
        <v>0</v>
      </c>
      <c r="M82" s="207">
        <v>0</v>
      </c>
      <c r="N82" s="207">
        <f t="shared" ref="N82:O87" si="22">N93+N104+N115+N126+N137+N148+N159+N170</f>
        <v>0</v>
      </c>
      <c r="O82" s="207">
        <f t="shared" si="22"/>
        <v>0</v>
      </c>
      <c r="P82" s="207">
        <v>0</v>
      </c>
      <c r="Q82" s="207">
        <v>0</v>
      </c>
      <c r="R82" s="207">
        <v>0</v>
      </c>
      <c r="S82" s="207">
        <v>0</v>
      </c>
      <c r="T82" s="207">
        <v>0</v>
      </c>
      <c r="U82" s="207">
        <v>0</v>
      </c>
      <c r="V82" s="207">
        <v>34</v>
      </c>
      <c r="W82" s="207">
        <v>24</v>
      </c>
      <c r="X82" s="208">
        <f>SUM(B82,D82,F82,H82,J82,L82,N82,P82,R82,T82,V82)</f>
        <v>34</v>
      </c>
      <c r="Y82" s="209">
        <f>SUM(C82,E82,G82,I82,K82,M82,O82,Q82,S82,U82,W82)</f>
        <v>24</v>
      </c>
    </row>
    <row r="83" spans="1:25" s="210" customFormat="1" ht="12.75" customHeight="1" x14ac:dyDescent="0.25">
      <c r="A83" s="211" t="s">
        <v>27</v>
      </c>
      <c r="B83" s="220">
        <v>0</v>
      </c>
      <c r="C83" s="220">
        <v>0</v>
      </c>
      <c r="D83" s="220">
        <v>0</v>
      </c>
      <c r="E83" s="220">
        <v>0</v>
      </c>
      <c r="F83" s="220">
        <v>0</v>
      </c>
      <c r="G83" s="220">
        <v>0</v>
      </c>
      <c r="H83" s="220">
        <v>0</v>
      </c>
      <c r="I83" s="220">
        <v>0</v>
      </c>
      <c r="J83" s="220">
        <v>0</v>
      </c>
      <c r="K83" s="220">
        <v>0</v>
      </c>
      <c r="L83" s="220">
        <v>0</v>
      </c>
      <c r="M83" s="220">
        <v>0</v>
      </c>
      <c r="N83" s="207">
        <f t="shared" si="22"/>
        <v>0</v>
      </c>
      <c r="O83" s="207">
        <f t="shared" si="22"/>
        <v>0</v>
      </c>
      <c r="P83" s="220">
        <v>0</v>
      </c>
      <c r="Q83" s="220">
        <v>0</v>
      </c>
      <c r="R83" s="220">
        <v>0</v>
      </c>
      <c r="S83" s="220">
        <v>0</v>
      </c>
      <c r="T83" s="220">
        <v>0</v>
      </c>
      <c r="U83" s="220">
        <v>0</v>
      </c>
      <c r="V83" s="220">
        <v>59</v>
      </c>
      <c r="W83" s="220">
        <v>42</v>
      </c>
      <c r="X83" s="212">
        <f t="shared" ref="X83:Y88" si="23">SUM(B83,D83,F83,H83,J83,L83,N83,P83,R83,T83,V83)</f>
        <v>59</v>
      </c>
      <c r="Y83" s="213">
        <f t="shared" si="23"/>
        <v>42</v>
      </c>
    </row>
    <row r="84" spans="1:25" s="210" customFormat="1" ht="12.75" customHeight="1" x14ac:dyDescent="0.25">
      <c r="A84" s="211" t="s">
        <v>28</v>
      </c>
      <c r="B84" s="220">
        <v>0</v>
      </c>
      <c r="C84" s="220">
        <v>0</v>
      </c>
      <c r="D84" s="220">
        <v>0</v>
      </c>
      <c r="E84" s="220">
        <v>0</v>
      </c>
      <c r="F84" s="220">
        <v>0</v>
      </c>
      <c r="G84" s="220">
        <v>0</v>
      </c>
      <c r="H84" s="220">
        <v>0</v>
      </c>
      <c r="I84" s="220">
        <v>0</v>
      </c>
      <c r="J84" s="220">
        <v>0</v>
      </c>
      <c r="K84" s="220">
        <v>0</v>
      </c>
      <c r="L84" s="220">
        <v>0</v>
      </c>
      <c r="M84" s="220">
        <v>0</v>
      </c>
      <c r="N84" s="207">
        <f t="shared" si="22"/>
        <v>0</v>
      </c>
      <c r="O84" s="207">
        <f t="shared" si="22"/>
        <v>0</v>
      </c>
      <c r="P84" s="220">
        <v>0</v>
      </c>
      <c r="Q84" s="220">
        <v>0</v>
      </c>
      <c r="R84" s="220">
        <v>0</v>
      </c>
      <c r="S84" s="220">
        <v>0</v>
      </c>
      <c r="T84" s="220">
        <v>0</v>
      </c>
      <c r="U84" s="220">
        <v>0</v>
      </c>
      <c r="V84" s="220">
        <v>86</v>
      </c>
      <c r="W84" s="220">
        <v>60</v>
      </c>
      <c r="X84" s="212">
        <f t="shared" si="23"/>
        <v>86</v>
      </c>
      <c r="Y84" s="213">
        <f t="shared" si="23"/>
        <v>60</v>
      </c>
    </row>
    <row r="85" spans="1:25" s="210" customFormat="1" ht="12.75" customHeight="1" x14ac:dyDescent="0.25">
      <c r="A85" s="211" t="s">
        <v>29</v>
      </c>
      <c r="B85" s="220">
        <v>0</v>
      </c>
      <c r="C85" s="220">
        <v>0</v>
      </c>
      <c r="D85" s="220">
        <v>0</v>
      </c>
      <c r="E85" s="220">
        <v>0</v>
      </c>
      <c r="F85" s="220">
        <v>0</v>
      </c>
      <c r="G85" s="220">
        <v>0</v>
      </c>
      <c r="H85" s="220">
        <v>0</v>
      </c>
      <c r="I85" s="220">
        <v>0</v>
      </c>
      <c r="J85" s="220">
        <v>0</v>
      </c>
      <c r="K85" s="220">
        <v>0</v>
      </c>
      <c r="L85" s="220">
        <v>0</v>
      </c>
      <c r="M85" s="220">
        <v>0</v>
      </c>
      <c r="N85" s="207">
        <f t="shared" si="22"/>
        <v>0</v>
      </c>
      <c r="O85" s="207">
        <f t="shared" si="22"/>
        <v>0</v>
      </c>
      <c r="P85" s="220">
        <v>0</v>
      </c>
      <c r="Q85" s="220">
        <v>0</v>
      </c>
      <c r="R85" s="220">
        <v>0</v>
      </c>
      <c r="S85" s="220">
        <v>0</v>
      </c>
      <c r="T85" s="220">
        <v>0</v>
      </c>
      <c r="U85" s="220">
        <v>0</v>
      </c>
      <c r="V85" s="220">
        <v>38</v>
      </c>
      <c r="W85" s="220">
        <v>26</v>
      </c>
      <c r="X85" s="212">
        <f t="shared" si="23"/>
        <v>38</v>
      </c>
      <c r="Y85" s="213">
        <f t="shared" si="23"/>
        <v>26</v>
      </c>
    </row>
    <row r="86" spans="1:25" s="210" customFormat="1" x14ac:dyDescent="0.25">
      <c r="A86" s="211" t="s">
        <v>30</v>
      </c>
      <c r="B86" s="220">
        <v>0</v>
      </c>
      <c r="C86" s="220">
        <v>0</v>
      </c>
      <c r="D86" s="220">
        <v>0</v>
      </c>
      <c r="E86" s="220">
        <v>0</v>
      </c>
      <c r="F86" s="220">
        <v>0</v>
      </c>
      <c r="G86" s="220">
        <v>0</v>
      </c>
      <c r="H86" s="220">
        <v>0</v>
      </c>
      <c r="I86" s="220">
        <v>0</v>
      </c>
      <c r="J86" s="220">
        <v>0</v>
      </c>
      <c r="K86" s="220">
        <v>0</v>
      </c>
      <c r="L86" s="220">
        <v>0</v>
      </c>
      <c r="M86" s="220">
        <v>0</v>
      </c>
      <c r="N86" s="207">
        <f t="shared" si="22"/>
        <v>0</v>
      </c>
      <c r="O86" s="207">
        <f t="shared" si="22"/>
        <v>0</v>
      </c>
      <c r="P86" s="220">
        <v>0</v>
      </c>
      <c r="Q86" s="220">
        <v>0</v>
      </c>
      <c r="R86" s="220">
        <v>0</v>
      </c>
      <c r="S86" s="220">
        <v>0</v>
      </c>
      <c r="T86" s="220">
        <v>0</v>
      </c>
      <c r="U86" s="220">
        <v>0</v>
      </c>
      <c r="V86" s="220">
        <v>39</v>
      </c>
      <c r="W86" s="220">
        <v>19</v>
      </c>
      <c r="X86" s="212">
        <f t="shared" si="23"/>
        <v>39</v>
      </c>
      <c r="Y86" s="213">
        <f t="shared" si="23"/>
        <v>19</v>
      </c>
    </row>
    <row r="87" spans="1:25" s="210" customFormat="1" x14ac:dyDescent="0.25">
      <c r="A87" s="211" t="s">
        <v>31</v>
      </c>
      <c r="B87" s="220">
        <v>0</v>
      </c>
      <c r="C87" s="220">
        <v>0</v>
      </c>
      <c r="D87" s="220">
        <v>0</v>
      </c>
      <c r="E87" s="220">
        <v>0</v>
      </c>
      <c r="F87" s="220">
        <v>0</v>
      </c>
      <c r="G87" s="220">
        <v>0</v>
      </c>
      <c r="H87" s="220">
        <v>0</v>
      </c>
      <c r="I87" s="220">
        <v>0</v>
      </c>
      <c r="J87" s="220">
        <v>0</v>
      </c>
      <c r="K87" s="220">
        <v>0</v>
      </c>
      <c r="L87" s="220">
        <v>0</v>
      </c>
      <c r="M87" s="220">
        <v>0</v>
      </c>
      <c r="N87" s="207">
        <f t="shared" si="22"/>
        <v>0</v>
      </c>
      <c r="O87" s="207">
        <f t="shared" si="22"/>
        <v>0</v>
      </c>
      <c r="P87" s="220">
        <v>0</v>
      </c>
      <c r="Q87" s="220">
        <v>0</v>
      </c>
      <c r="R87" s="220">
        <v>0</v>
      </c>
      <c r="S87" s="220">
        <v>0</v>
      </c>
      <c r="T87" s="220">
        <v>0</v>
      </c>
      <c r="U87" s="220">
        <v>0</v>
      </c>
      <c r="V87" s="220">
        <v>9</v>
      </c>
      <c r="W87" s="220">
        <v>4</v>
      </c>
      <c r="X87" s="212">
        <f t="shared" si="23"/>
        <v>9</v>
      </c>
      <c r="Y87" s="213">
        <f t="shared" si="23"/>
        <v>4</v>
      </c>
    </row>
    <row r="88" spans="1:25" ht="13.5" thickBot="1" x14ac:dyDescent="0.3">
      <c r="A88" s="214" t="s">
        <v>4</v>
      </c>
      <c r="B88" s="215">
        <f>SUM(B82:B87)</f>
        <v>0</v>
      </c>
      <c r="C88" s="215">
        <f t="shared" ref="C88:W88" si="24">SUM(C82:C87)</f>
        <v>0</v>
      </c>
      <c r="D88" s="215">
        <f t="shared" si="24"/>
        <v>0</v>
      </c>
      <c r="E88" s="215">
        <f t="shared" si="24"/>
        <v>0</v>
      </c>
      <c r="F88" s="215">
        <f t="shared" si="24"/>
        <v>0</v>
      </c>
      <c r="G88" s="215">
        <f t="shared" si="24"/>
        <v>0</v>
      </c>
      <c r="H88" s="215">
        <f t="shared" si="24"/>
        <v>0</v>
      </c>
      <c r="I88" s="215">
        <f t="shared" si="24"/>
        <v>0</v>
      </c>
      <c r="J88" s="215">
        <f t="shared" si="24"/>
        <v>0</v>
      </c>
      <c r="K88" s="215">
        <f t="shared" si="24"/>
        <v>0</v>
      </c>
      <c r="L88" s="215">
        <f t="shared" si="24"/>
        <v>0</v>
      </c>
      <c r="M88" s="215">
        <f t="shared" si="24"/>
        <v>0</v>
      </c>
      <c r="N88" s="215">
        <f t="shared" si="24"/>
        <v>0</v>
      </c>
      <c r="O88" s="215">
        <f t="shared" si="24"/>
        <v>0</v>
      </c>
      <c r="P88" s="215">
        <f t="shared" si="24"/>
        <v>0</v>
      </c>
      <c r="Q88" s="215">
        <f t="shared" si="24"/>
        <v>0</v>
      </c>
      <c r="R88" s="215">
        <f t="shared" si="24"/>
        <v>0</v>
      </c>
      <c r="S88" s="215">
        <f t="shared" si="24"/>
        <v>0</v>
      </c>
      <c r="T88" s="215">
        <f t="shared" si="24"/>
        <v>0</v>
      </c>
      <c r="U88" s="215">
        <f t="shared" si="24"/>
        <v>0</v>
      </c>
      <c r="V88" s="215">
        <f t="shared" si="24"/>
        <v>265</v>
      </c>
      <c r="W88" s="215">
        <f t="shared" si="24"/>
        <v>175</v>
      </c>
      <c r="X88" s="215">
        <f t="shared" si="23"/>
        <v>265</v>
      </c>
      <c r="Y88" s="216">
        <f t="shared" si="23"/>
        <v>175</v>
      </c>
    </row>
    <row r="89" spans="1:25" s="219" customFormat="1" ht="13.5" thickBot="1" x14ac:dyDescent="0.3">
      <c r="A89" s="217"/>
      <c r="B89" s="218"/>
      <c r="C89" s="218"/>
      <c r="D89" s="218"/>
      <c r="E89" s="218"/>
      <c r="F89" s="218"/>
      <c r="G89" s="218"/>
      <c r="H89" s="218"/>
      <c r="I89" s="218"/>
      <c r="J89" s="218"/>
      <c r="K89" s="218"/>
      <c r="L89" s="218"/>
      <c r="M89" s="218"/>
      <c r="N89" s="218"/>
      <c r="O89" s="218"/>
      <c r="P89" s="218"/>
      <c r="Q89" s="218"/>
      <c r="R89" s="218"/>
      <c r="S89" s="218"/>
      <c r="T89" s="218"/>
      <c r="U89" s="218"/>
      <c r="V89" s="218"/>
      <c r="W89" s="218"/>
      <c r="X89" s="218"/>
      <c r="Y89" s="218"/>
    </row>
    <row r="90" spans="1:25" s="156" customFormat="1" ht="17.25" customHeight="1" x14ac:dyDescent="0.25">
      <c r="A90" s="685" t="s">
        <v>709</v>
      </c>
      <c r="B90" s="728" t="s">
        <v>19</v>
      </c>
      <c r="C90" s="729"/>
      <c r="D90" s="729"/>
      <c r="E90" s="729"/>
      <c r="F90" s="729"/>
      <c r="G90" s="729"/>
      <c r="H90" s="729"/>
      <c r="I90" s="729"/>
      <c r="J90" s="729"/>
      <c r="K90" s="729"/>
      <c r="L90" s="729"/>
      <c r="M90" s="729"/>
      <c r="N90" s="729"/>
      <c r="O90" s="730"/>
      <c r="P90" s="728" t="s">
        <v>561</v>
      </c>
      <c r="Q90" s="729"/>
      <c r="R90" s="729"/>
      <c r="S90" s="729"/>
      <c r="T90" s="729"/>
      <c r="U90" s="729"/>
      <c r="V90" s="741" t="s">
        <v>494</v>
      </c>
      <c r="W90" s="742"/>
      <c r="X90" s="745" t="s">
        <v>4</v>
      </c>
      <c r="Y90" s="748" t="s">
        <v>126</v>
      </c>
    </row>
    <row r="91" spans="1:25" s="156" customFormat="1" ht="52.5" customHeight="1" x14ac:dyDescent="0.25">
      <c r="A91" s="740"/>
      <c r="B91" s="751" t="s">
        <v>20</v>
      </c>
      <c r="C91" s="751"/>
      <c r="D91" s="751" t="s">
        <v>21</v>
      </c>
      <c r="E91" s="751"/>
      <c r="F91" s="751" t="s">
        <v>22</v>
      </c>
      <c r="G91" s="751"/>
      <c r="H91" s="751" t="s">
        <v>23</v>
      </c>
      <c r="I91" s="751"/>
      <c r="J91" s="751" t="s">
        <v>24</v>
      </c>
      <c r="K91" s="751"/>
      <c r="L91" s="751" t="s">
        <v>57</v>
      </c>
      <c r="M91" s="751"/>
      <c r="N91" s="623" t="s">
        <v>546</v>
      </c>
      <c r="O91" s="625"/>
      <c r="P91" s="623" t="s">
        <v>495</v>
      </c>
      <c r="Q91" s="625"/>
      <c r="R91" s="623" t="s">
        <v>572</v>
      </c>
      <c r="S91" s="625"/>
      <c r="T91" s="623" t="s">
        <v>496</v>
      </c>
      <c r="U91" s="625"/>
      <c r="V91" s="743"/>
      <c r="W91" s="744"/>
      <c r="X91" s="746"/>
      <c r="Y91" s="749"/>
    </row>
    <row r="92" spans="1:25" s="156" customFormat="1" ht="13.5" customHeight="1" thickBot="1" x14ac:dyDescent="0.3">
      <c r="A92" s="679"/>
      <c r="B92" s="205" t="s">
        <v>4</v>
      </c>
      <c r="C92" s="205" t="s">
        <v>25</v>
      </c>
      <c r="D92" s="205" t="s">
        <v>4</v>
      </c>
      <c r="E92" s="205" t="s">
        <v>25</v>
      </c>
      <c r="F92" s="205" t="s">
        <v>4</v>
      </c>
      <c r="G92" s="205" t="s">
        <v>25</v>
      </c>
      <c r="H92" s="205" t="s">
        <v>4</v>
      </c>
      <c r="I92" s="205" t="s">
        <v>25</v>
      </c>
      <c r="J92" s="205" t="s">
        <v>4</v>
      </c>
      <c r="K92" s="205" t="s">
        <v>25</v>
      </c>
      <c r="L92" s="205" t="s">
        <v>4</v>
      </c>
      <c r="M92" s="205" t="s">
        <v>25</v>
      </c>
      <c r="N92" s="205" t="s">
        <v>4</v>
      </c>
      <c r="O92" s="205" t="s">
        <v>25</v>
      </c>
      <c r="P92" s="205" t="s">
        <v>4</v>
      </c>
      <c r="Q92" s="205" t="s">
        <v>25</v>
      </c>
      <c r="R92" s="205" t="s">
        <v>4</v>
      </c>
      <c r="S92" s="205" t="s">
        <v>25</v>
      </c>
      <c r="T92" s="205" t="s">
        <v>4</v>
      </c>
      <c r="U92" s="205" t="s">
        <v>25</v>
      </c>
      <c r="V92" s="205" t="s">
        <v>4</v>
      </c>
      <c r="W92" s="205" t="s">
        <v>25</v>
      </c>
      <c r="X92" s="747"/>
      <c r="Y92" s="750"/>
    </row>
    <row r="93" spans="1:25" s="210" customFormat="1" ht="12.75" customHeight="1" x14ac:dyDescent="0.25">
      <c r="A93" s="206" t="s">
        <v>26</v>
      </c>
      <c r="B93" s="207">
        <v>0</v>
      </c>
      <c r="C93" s="207">
        <v>0</v>
      </c>
      <c r="D93" s="207">
        <v>0</v>
      </c>
      <c r="E93" s="207">
        <v>0</v>
      </c>
      <c r="F93" s="207">
        <v>0</v>
      </c>
      <c r="G93" s="207">
        <v>0</v>
      </c>
      <c r="H93" s="207">
        <v>0</v>
      </c>
      <c r="I93" s="207">
        <v>0</v>
      </c>
      <c r="J93" s="207">
        <v>0</v>
      </c>
      <c r="K93" s="207">
        <v>0</v>
      </c>
      <c r="L93" s="207">
        <v>0</v>
      </c>
      <c r="M93" s="207">
        <v>0</v>
      </c>
      <c r="N93" s="207">
        <f t="shared" ref="N93:O98" si="25">N104+N115+N126+N137+N148+N159+N170+N181</f>
        <v>0</v>
      </c>
      <c r="O93" s="207">
        <f t="shared" si="25"/>
        <v>0</v>
      </c>
      <c r="P93" s="207">
        <v>0</v>
      </c>
      <c r="Q93" s="207">
        <v>0</v>
      </c>
      <c r="R93" s="207">
        <v>0</v>
      </c>
      <c r="S93" s="207">
        <v>0</v>
      </c>
      <c r="T93" s="207">
        <v>0</v>
      </c>
      <c r="U93" s="207">
        <v>0</v>
      </c>
      <c r="V93" s="207">
        <f>9+13+9</f>
        <v>31</v>
      </c>
      <c r="W93" s="207">
        <f>3+4</f>
        <v>7</v>
      </c>
      <c r="X93" s="208">
        <f>SUM(B93,D93,F93,H93,J93,L93,N93,P93,R93,T93,V93)</f>
        <v>31</v>
      </c>
      <c r="Y93" s="209">
        <f>SUM(C93,E93,G93,I93,K93,M93,O93,Q93,S93,U93,W93)</f>
        <v>7</v>
      </c>
    </row>
    <row r="94" spans="1:25" s="210" customFormat="1" ht="12.75" customHeight="1" x14ac:dyDescent="0.25">
      <c r="A94" s="211" t="s">
        <v>27</v>
      </c>
      <c r="B94" s="220">
        <v>0</v>
      </c>
      <c r="C94" s="220">
        <v>0</v>
      </c>
      <c r="D94" s="220">
        <v>0</v>
      </c>
      <c r="E94" s="220">
        <v>0</v>
      </c>
      <c r="F94" s="220">
        <v>0</v>
      </c>
      <c r="G94" s="220">
        <v>0</v>
      </c>
      <c r="H94" s="220">
        <v>0</v>
      </c>
      <c r="I94" s="220">
        <v>0</v>
      </c>
      <c r="J94" s="220">
        <v>0</v>
      </c>
      <c r="K94" s="220">
        <v>0</v>
      </c>
      <c r="L94" s="220">
        <v>0</v>
      </c>
      <c r="M94" s="220">
        <v>0</v>
      </c>
      <c r="N94" s="207">
        <f t="shared" si="25"/>
        <v>0</v>
      </c>
      <c r="O94" s="207">
        <f t="shared" si="25"/>
        <v>0</v>
      </c>
      <c r="P94" s="220">
        <v>0</v>
      </c>
      <c r="Q94" s="220">
        <v>0</v>
      </c>
      <c r="R94" s="220">
        <v>0</v>
      </c>
      <c r="S94" s="220">
        <v>0</v>
      </c>
      <c r="T94" s="220">
        <v>0</v>
      </c>
      <c r="U94" s="220">
        <v>0</v>
      </c>
      <c r="V94" s="220">
        <f>10+31+11</f>
        <v>52</v>
      </c>
      <c r="W94" s="220">
        <f>6+14+6</f>
        <v>26</v>
      </c>
      <c r="X94" s="212">
        <f t="shared" ref="X94:Y99" si="26">SUM(B94,D94,F94,H94,J94,L94,N94,P94,R94,T94,V94)</f>
        <v>52</v>
      </c>
      <c r="Y94" s="213">
        <f t="shared" si="26"/>
        <v>26</v>
      </c>
    </row>
    <row r="95" spans="1:25" s="210" customFormat="1" ht="12.75" customHeight="1" x14ac:dyDescent="0.25">
      <c r="A95" s="211" t="s">
        <v>28</v>
      </c>
      <c r="B95" s="220">
        <v>0</v>
      </c>
      <c r="C95" s="220">
        <v>0</v>
      </c>
      <c r="D95" s="220">
        <v>0</v>
      </c>
      <c r="E95" s="220">
        <v>0</v>
      </c>
      <c r="F95" s="220">
        <v>0</v>
      </c>
      <c r="G95" s="220">
        <v>0</v>
      </c>
      <c r="H95" s="220">
        <v>0</v>
      </c>
      <c r="I95" s="220">
        <v>0</v>
      </c>
      <c r="J95" s="220">
        <v>0</v>
      </c>
      <c r="K95" s="220">
        <v>0</v>
      </c>
      <c r="L95" s="220">
        <v>0</v>
      </c>
      <c r="M95" s="220">
        <v>0</v>
      </c>
      <c r="N95" s="207">
        <f t="shared" si="25"/>
        <v>0</v>
      </c>
      <c r="O95" s="207">
        <f t="shared" si="25"/>
        <v>0</v>
      </c>
      <c r="P95" s="220">
        <v>0</v>
      </c>
      <c r="Q95" s="220">
        <v>0</v>
      </c>
      <c r="R95" s="220">
        <v>0</v>
      </c>
      <c r="S95" s="220">
        <v>0</v>
      </c>
      <c r="T95" s="220">
        <v>0</v>
      </c>
      <c r="U95" s="220">
        <v>0</v>
      </c>
      <c r="V95" s="220">
        <f>26+53+13</f>
        <v>92</v>
      </c>
      <c r="W95" s="220">
        <f>18+21+6</f>
        <v>45</v>
      </c>
      <c r="X95" s="212">
        <f t="shared" si="26"/>
        <v>92</v>
      </c>
      <c r="Y95" s="213">
        <f t="shared" si="26"/>
        <v>45</v>
      </c>
    </row>
    <row r="96" spans="1:25" s="210" customFormat="1" ht="12.75" customHeight="1" x14ac:dyDescent="0.25">
      <c r="A96" s="211" t="s">
        <v>29</v>
      </c>
      <c r="B96" s="220">
        <v>0</v>
      </c>
      <c r="C96" s="220">
        <v>0</v>
      </c>
      <c r="D96" s="220">
        <v>0</v>
      </c>
      <c r="E96" s="220">
        <v>0</v>
      </c>
      <c r="F96" s="220">
        <v>0</v>
      </c>
      <c r="G96" s="220">
        <v>0</v>
      </c>
      <c r="H96" s="220">
        <v>0</v>
      </c>
      <c r="I96" s="220">
        <v>0</v>
      </c>
      <c r="J96" s="220">
        <v>0</v>
      </c>
      <c r="K96" s="220">
        <v>0</v>
      </c>
      <c r="L96" s="220">
        <v>0</v>
      </c>
      <c r="M96" s="220">
        <v>0</v>
      </c>
      <c r="N96" s="207">
        <f t="shared" si="25"/>
        <v>0</v>
      </c>
      <c r="O96" s="207">
        <f t="shared" si="25"/>
        <v>0</v>
      </c>
      <c r="P96" s="220">
        <v>0</v>
      </c>
      <c r="Q96" s="220">
        <v>0</v>
      </c>
      <c r="R96" s="220">
        <v>0</v>
      </c>
      <c r="S96" s="220">
        <v>0</v>
      </c>
      <c r="T96" s="220">
        <v>0</v>
      </c>
      <c r="U96" s="220">
        <v>0</v>
      </c>
      <c r="V96" s="220">
        <f>45+60+24</f>
        <v>129</v>
      </c>
      <c r="W96" s="220">
        <f>40+23+7</f>
        <v>70</v>
      </c>
      <c r="X96" s="212">
        <f t="shared" si="26"/>
        <v>129</v>
      </c>
      <c r="Y96" s="213">
        <f t="shared" si="26"/>
        <v>70</v>
      </c>
    </row>
    <row r="97" spans="1:25" s="210" customFormat="1" x14ac:dyDescent="0.25">
      <c r="A97" s="211" t="s">
        <v>30</v>
      </c>
      <c r="B97" s="220">
        <v>0</v>
      </c>
      <c r="C97" s="220">
        <v>0</v>
      </c>
      <c r="D97" s="220">
        <v>0</v>
      </c>
      <c r="E97" s="220">
        <v>0</v>
      </c>
      <c r="F97" s="220">
        <v>0</v>
      </c>
      <c r="G97" s="220">
        <v>0</v>
      </c>
      <c r="H97" s="220">
        <v>0</v>
      </c>
      <c r="I97" s="220">
        <v>0</v>
      </c>
      <c r="J97" s="220">
        <v>0</v>
      </c>
      <c r="K97" s="220">
        <v>0</v>
      </c>
      <c r="L97" s="220">
        <v>0</v>
      </c>
      <c r="M97" s="220">
        <v>0</v>
      </c>
      <c r="N97" s="207">
        <f t="shared" si="25"/>
        <v>0</v>
      </c>
      <c r="O97" s="207">
        <f t="shared" si="25"/>
        <v>0</v>
      </c>
      <c r="P97" s="220">
        <v>0</v>
      </c>
      <c r="Q97" s="220">
        <v>0</v>
      </c>
      <c r="R97" s="220">
        <v>0</v>
      </c>
      <c r="S97" s="220">
        <v>0</v>
      </c>
      <c r="T97" s="220">
        <v>0</v>
      </c>
      <c r="U97" s="220">
        <v>0</v>
      </c>
      <c r="V97" s="220">
        <f>27+25+24</f>
        <v>76</v>
      </c>
      <c r="W97" s="220">
        <f>18+9+8</f>
        <v>35</v>
      </c>
      <c r="X97" s="212">
        <f t="shared" si="26"/>
        <v>76</v>
      </c>
      <c r="Y97" s="213">
        <f t="shared" si="26"/>
        <v>35</v>
      </c>
    </row>
    <row r="98" spans="1:25" s="210" customFormat="1" x14ac:dyDescent="0.25">
      <c r="A98" s="211" t="s">
        <v>31</v>
      </c>
      <c r="B98" s="220">
        <v>0</v>
      </c>
      <c r="C98" s="220">
        <v>0</v>
      </c>
      <c r="D98" s="220">
        <v>0</v>
      </c>
      <c r="E98" s="220">
        <v>0</v>
      </c>
      <c r="F98" s="220">
        <v>0</v>
      </c>
      <c r="G98" s="220">
        <v>0</v>
      </c>
      <c r="H98" s="220">
        <v>0</v>
      </c>
      <c r="I98" s="220">
        <v>0</v>
      </c>
      <c r="J98" s="220">
        <v>0</v>
      </c>
      <c r="K98" s="220">
        <v>0</v>
      </c>
      <c r="L98" s="220">
        <v>0</v>
      </c>
      <c r="M98" s="220">
        <v>0</v>
      </c>
      <c r="N98" s="207">
        <f t="shared" si="25"/>
        <v>0</v>
      </c>
      <c r="O98" s="207">
        <f t="shared" si="25"/>
        <v>0</v>
      </c>
      <c r="P98" s="220">
        <v>0</v>
      </c>
      <c r="Q98" s="220">
        <v>0</v>
      </c>
      <c r="R98" s="220">
        <v>0</v>
      </c>
      <c r="S98" s="220">
        <v>0</v>
      </c>
      <c r="T98" s="220">
        <v>0</v>
      </c>
      <c r="U98" s="220">
        <v>0</v>
      </c>
      <c r="V98" s="220">
        <f>4+1+4</f>
        <v>9</v>
      </c>
      <c r="W98" s="220">
        <f>1+2</f>
        <v>3</v>
      </c>
      <c r="X98" s="212">
        <f t="shared" si="26"/>
        <v>9</v>
      </c>
      <c r="Y98" s="213">
        <f t="shared" si="26"/>
        <v>3</v>
      </c>
    </row>
    <row r="99" spans="1:25" ht="13.5" thickBot="1" x14ac:dyDescent="0.3">
      <c r="A99" s="214" t="s">
        <v>4</v>
      </c>
      <c r="B99" s="215">
        <f>SUM(B93:B98)</f>
        <v>0</v>
      </c>
      <c r="C99" s="215">
        <f t="shared" ref="C99:W99" si="27">SUM(C93:C98)</f>
        <v>0</v>
      </c>
      <c r="D99" s="215">
        <f t="shared" si="27"/>
        <v>0</v>
      </c>
      <c r="E99" s="215">
        <f t="shared" si="27"/>
        <v>0</v>
      </c>
      <c r="F99" s="215">
        <f t="shared" si="27"/>
        <v>0</v>
      </c>
      <c r="G99" s="215">
        <f t="shared" si="27"/>
        <v>0</v>
      </c>
      <c r="H99" s="215">
        <f t="shared" si="27"/>
        <v>0</v>
      </c>
      <c r="I99" s="215">
        <f t="shared" si="27"/>
        <v>0</v>
      </c>
      <c r="J99" s="215">
        <f t="shared" si="27"/>
        <v>0</v>
      </c>
      <c r="K99" s="215">
        <f t="shared" si="27"/>
        <v>0</v>
      </c>
      <c r="L99" s="215">
        <f t="shared" si="27"/>
        <v>0</v>
      </c>
      <c r="M99" s="215">
        <f t="shared" si="27"/>
        <v>0</v>
      </c>
      <c r="N99" s="215">
        <f t="shared" si="27"/>
        <v>0</v>
      </c>
      <c r="O99" s="215">
        <f t="shared" si="27"/>
        <v>0</v>
      </c>
      <c r="P99" s="215">
        <f t="shared" si="27"/>
        <v>0</v>
      </c>
      <c r="Q99" s="215">
        <f t="shared" si="27"/>
        <v>0</v>
      </c>
      <c r="R99" s="215">
        <f t="shared" si="27"/>
        <v>0</v>
      </c>
      <c r="S99" s="215">
        <f t="shared" si="27"/>
        <v>0</v>
      </c>
      <c r="T99" s="215">
        <f t="shared" si="27"/>
        <v>0</v>
      </c>
      <c r="U99" s="215">
        <f t="shared" si="27"/>
        <v>0</v>
      </c>
      <c r="V99" s="215">
        <f t="shared" si="27"/>
        <v>389</v>
      </c>
      <c r="W99" s="215">
        <f t="shared" si="27"/>
        <v>186</v>
      </c>
      <c r="X99" s="215">
        <f t="shared" si="26"/>
        <v>389</v>
      </c>
      <c r="Y99" s="216">
        <f t="shared" si="26"/>
        <v>186</v>
      </c>
    </row>
    <row r="100" spans="1:25" s="219" customFormat="1" x14ac:dyDescent="0.25">
      <c r="A100" s="217"/>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row>
    <row r="101" spans="1:25" ht="15" customHeight="1" x14ac:dyDescent="0.25">
      <c r="A101" s="677" t="s">
        <v>505</v>
      </c>
      <c r="B101" s="677"/>
      <c r="C101" s="677"/>
      <c r="D101" s="677"/>
      <c r="E101" s="677"/>
      <c r="F101" s="677"/>
      <c r="G101" s="677"/>
      <c r="H101" s="677"/>
      <c r="I101" s="677"/>
      <c r="J101" s="677"/>
      <c r="K101" s="677"/>
      <c r="L101" s="677"/>
      <c r="M101" s="677"/>
      <c r="N101" s="677"/>
      <c r="O101" s="677"/>
      <c r="P101" s="677"/>
      <c r="Q101" s="677"/>
      <c r="R101" s="677"/>
      <c r="S101" s="677"/>
      <c r="T101" s="677"/>
      <c r="U101" s="677"/>
      <c r="V101" s="677"/>
      <c r="W101" s="677"/>
      <c r="X101" s="677"/>
      <c r="Y101" s="677"/>
    </row>
    <row r="102" spans="1:25" ht="15" customHeight="1" x14ac:dyDescent="0.25">
      <c r="A102" s="663" t="s">
        <v>498</v>
      </c>
      <c r="B102" s="663"/>
      <c r="C102" s="663"/>
      <c r="D102" s="663"/>
      <c r="E102" s="663"/>
      <c r="F102" s="663"/>
      <c r="G102" s="663"/>
      <c r="H102" s="663"/>
      <c r="I102" s="663"/>
      <c r="J102" s="663"/>
      <c r="K102" s="663"/>
      <c r="L102" s="663"/>
      <c r="M102" s="663"/>
      <c r="N102" s="663"/>
      <c r="O102" s="663"/>
      <c r="P102" s="663"/>
      <c r="Q102" s="663"/>
      <c r="R102" s="663"/>
      <c r="S102" s="663"/>
      <c r="T102" s="663"/>
      <c r="U102" s="663"/>
      <c r="V102" s="663"/>
      <c r="W102" s="663"/>
      <c r="X102" s="663"/>
      <c r="Y102" s="663"/>
    </row>
    <row r="103" spans="1:25" ht="45" customHeight="1" x14ac:dyDescent="0.25">
      <c r="A103" s="638" t="s">
        <v>499</v>
      </c>
      <c r="B103" s="638"/>
      <c r="C103" s="638"/>
      <c r="D103" s="638"/>
      <c r="E103" s="638"/>
      <c r="F103" s="638"/>
      <c r="G103" s="638"/>
      <c r="H103" s="638"/>
      <c r="I103" s="638"/>
      <c r="J103" s="638"/>
      <c r="K103" s="638"/>
      <c r="L103" s="638"/>
      <c r="M103" s="638"/>
      <c r="N103" s="638"/>
      <c r="O103" s="638"/>
      <c r="P103" s="638"/>
      <c r="Q103" s="638"/>
      <c r="R103" s="638"/>
      <c r="S103" s="638"/>
      <c r="T103" s="638"/>
      <c r="U103" s="638"/>
      <c r="V103" s="638"/>
      <c r="W103" s="638"/>
      <c r="X103" s="638"/>
      <c r="Y103" s="638"/>
    </row>
    <row r="104" spans="1:25" ht="15" customHeight="1" x14ac:dyDescent="0.25">
      <c r="A104" s="638" t="s">
        <v>500</v>
      </c>
      <c r="B104" s="638"/>
      <c r="C104" s="638"/>
      <c r="D104" s="638"/>
      <c r="E104" s="638"/>
      <c r="F104" s="638"/>
      <c r="G104" s="638"/>
      <c r="H104" s="638"/>
      <c r="I104" s="638"/>
      <c r="J104" s="638"/>
      <c r="K104" s="638"/>
      <c r="L104" s="638"/>
      <c r="M104" s="638"/>
      <c r="N104" s="638"/>
      <c r="O104" s="638"/>
      <c r="P104" s="638"/>
      <c r="Q104" s="638"/>
      <c r="R104" s="638"/>
      <c r="S104" s="638"/>
      <c r="T104" s="638"/>
      <c r="U104" s="638"/>
      <c r="V104" s="638"/>
      <c r="W104" s="638"/>
      <c r="X104" s="638"/>
      <c r="Y104" s="638"/>
    </row>
    <row r="105" spans="1:25" ht="15" customHeight="1" x14ac:dyDescent="0.25">
      <c r="A105" s="638" t="s">
        <v>501</v>
      </c>
      <c r="B105" s="638"/>
      <c r="C105" s="638"/>
      <c r="D105" s="638"/>
      <c r="E105" s="638"/>
      <c r="F105" s="638"/>
      <c r="G105" s="638"/>
      <c r="H105" s="638"/>
      <c r="I105" s="638"/>
      <c r="J105" s="638"/>
      <c r="K105" s="638"/>
      <c r="L105" s="638"/>
      <c r="M105" s="638"/>
      <c r="N105" s="638"/>
      <c r="O105" s="638"/>
      <c r="P105" s="638"/>
      <c r="Q105" s="638"/>
      <c r="R105" s="638"/>
      <c r="S105" s="638"/>
      <c r="T105" s="638"/>
      <c r="U105" s="638"/>
      <c r="V105" s="638"/>
      <c r="W105" s="638"/>
      <c r="X105" s="638"/>
      <c r="Y105" s="638"/>
    </row>
    <row r="106" spans="1:25" x14ac:dyDescent="0.25">
      <c r="A106" s="735"/>
      <c r="B106" s="735"/>
      <c r="C106" s="735"/>
      <c r="D106" s="735"/>
      <c r="E106" s="735"/>
      <c r="F106" s="735"/>
      <c r="G106" s="735"/>
      <c r="H106" s="735"/>
      <c r="I106" s="735"/>
      <c r="J106" s="735"/>
      <c r="K106" s="735"/>
      <c r="L106" s="735"/>
      <c r="M106" s="735"/>
      <c r="N106" s="298"/>
      <c r="O106" s="298"/>
    </row>
    <row r="108" spans="1:25" ht="15" x14ac:dyDescent="0.25">
      <c r="A108" s="226"/>
    </row>
    <row r="109" spans="1:25" ht="15" x14ac:dyDescent="0.25">
      <c r="A109" s="226"/>
    </row>
    <row r="110" spans="1:25" ht="15" x14ac:dyDescent="0.25">
      <c r="A110" s="226"/>
    </row>
  </sheetData>
  <mergeCells count="151">
    <mergeCell ref="A79:A81"/>
    <mergeCell ref="B79:O79"/>
    <mergeCell ref="P79:U79"/>
    <mergeCell ref="V79:W80"/>
    <mergeCell ref="X79:X81"/>
    <mergeCell ref="Y79:Y81"/>
    <mergeCell ref="B80:C80"/>
    <mergeCell ref="D80:E80"/>
    <mergeCell ref="F80:G80"/>
    <mergeCell ref="H80:I80"/>
    <mergeCell ref="J80:K80"/>
    <mergeCell ref="L80:M80"/>
    <mergeCell ref="N80:O80"/>
    <mergeCell ref="P80:Q80"/>
    <mergeCell ref="R80:S80"/>
    <mergeCell ref="T80:U80"/>
    <mergeCell ref="A106:M106"/>
    <mergeCell ref="J91:K91"/>
    <mergeCell ref="L91:M91"/>
    <mergeCell ref="N91:O91"/>
    <mergeCell ref="P91:Q91"/>
    <mergeCell ref="R91:S91"/>
    <mergeCell ref="T91:U91"/>
    <mergeCell ref="A90:A92"/>
    <mergeCell ref="B90:O90"/>
    <mergeCell ref="P90:U90"/>
    <mergeCell ref="B91:C91"/>
    <mergeCell ref="D91:E91"/>
    <mergeCell ref="F91:G91"/>
    <mergeCell ref="H91:I91"/>
    <mergeCell ref="A101:Y101"/>
    <mergeCell ref="A102:Y102"/>
    <mergeCell ref="A103:Y103"/>
    <mergeCell ref="A104:Y104"/>
    <mergeCell ref="A105:Y105"/>
    <mergeCell ref="V90:W91"/>
    <mergeCell ref="X90:X92"/>
    <mergeCell ref="Y90:Y92"/>
    <mergeCell ref="V57:W58"/>
    <mergeCell ref="X57:X59"/>
    <mergeCell ref="Y57:Y59"/>
    <mergeCell ref="B58:C58"/>
    <mergeCell ref="D58:E58"/>
    <mergeCell ref="F58:G58"/>
    <mergeCell ref="H58:I58"/>
    <mergeCell ref="J69:K69"/>
    <mergeCell ref="L69:M69"/>
    <mergeCell ref="N69:O69"/>
    <mergeCell ref="P69:Q69"/>
    <mergeCell ref="R69:S69"/>
    <mergeCell ref="T69:U69"/>
    <mergeCell ref="J58:K58"/>
    <mergeCell ref="L58:M58"/>
    <mergeCell ref="N58:O58"/>
    <mergeCell ref="P58:Q58"/>
    <mergeCell ref="R58:S58"/>
    <mergeCell ref="T58:U58"/>
    <mergeCell ref="A68:A70"/>
    <mergeCell ref="B68:O68"/>
    <mergeCell ref="P68:U68"/>
    <mergeCell ref="V68:W69"/>
    <mergeCell ref="X68:X70"/>
    <mergeCell ref="Y68:Y70"/>
    <mergeCell ref="B69:C69"/>
    <mergeCell ref="D69:E69"/>
    <mergeCell ref="F69:G69"/>
    <mergeCell ref="H69:I69"/>
    <mergeCell ref="A57:A59"/>
    <mergeCell ref="B57:O57"/>
    <mergeCell ref="P57:U57"/>
    <mergeCell ref="V35:W36"/>
    <mergeCell ref="X35:X37"/>
    <mergeCell ref="Y35:Y37"/>
    <mergeCell ref="B36:C36"/>
    <mergeCell ref="D36:E36"/>
    <mergeCell ref="F36:G36"/>
    <mergeCell ref="H36:I36"/>
    <mergeCell ref="J47:K47"/>
    <mergeCell ref="L47:M47"/>
    <mergeCell ref="N47:O47"/>
    <mergeCell ref="P47:Q47"/>
    <mergeCell ref="R47:S47"/>
    <mergeCell ref="T47:U47"/>
    <mergeCell ref="A46:A48"/>
    <mergeCell ref="B46:O46"/>
    <mergeCell ref="P46:U46"/>
    <mergeCell ref="V46:W47"/>
    <mergeCell ref="X46:X48"/>
    <mergeCell ref="Y46:Y48"/>
    <mergeCell ref="B47:C47"/>
    <mergeCell ref="D47:E47"/>
    <mergeCell ref="F47:G47"/>
    <mergeCell ref="H47:I47"/>
    <mergeCell ref="J36:K36"/>
    <mergeCell ref="L36:M36"/>
    <mergeCell ref="N36:O36"/>
    <mergeCell ref="P36:Q36"/>
    <mergeCell ref="R36:S36"/>
    <mergeCell ref="T36:U36"/>
    <mergeCell ref="A35:A37"/>
    <mergeCell ref="B35:O35"/>
    <mergeCell ref="P35:U35"/>
    <mergeCell ref="A24:A26"/>
    <mergeCell ref="B24:O24"/>
    <mergeCell ref="P24:U24"/>
    <mergeCell ref="V24:W25"/>
    <mergeCell ref="X24:X26"/>
    <mergeCell ref="Y24:Y26"/>
    <mergeCell ref="B25:C25"/>
    <mergeCell ref="D25:E25"/>
    <mergeCell ref="F25:G25"/>
    <mergeCell ref="H25:I25"/>
    <mergeCell ref="J25:K25"/>
    <mergeCell ref="L25:M25"/>
    <mergeCell ref="N25:O25"/>
    <mergeCell ref="P25:Q25"/>
    <mergeCell ref="R25:S25"/>
    <mergeCell ref="T25:U25"/>
    <mergeCell ref="Y13:Y15"/>
    <mergeCell ref="B14:C14"/>
    <mergeCell ref="D14:E14"/>
    <mergeCell ref="F14:G14"/>
    <mergeCell ref="H14:I14"/>
    <mergeCell ref="J14:K14"/>
    <mergeCell ref="L14:M14"/>
    <mergeCell ref="N14:O14"/>
    <mergeCell ref="P14:Q14"/>
    <mergeCell ref="R14:S14"/>
    <mergeCell ref="A13:A15"/>
    <mergeCell ref="B13:O13"/>
    <mergeCell ref="P13:U13"/>
    <mergeCell ref="V13:W14"/>
    <mergeCell ref="X13:X15"/>
    <mergeCell ref="T14:U14"/>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 ref="T3:U3"/>
  </mergeCells>
  <pageMargins left="0.25" right="0.25" top="0.75" bottom="0.75" header="0.3" footer="0.3"/>
  <pageSetup paperSize="9" scale="4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R72"/>
  <sheetViews>
    <sheetView zoomScale="120" zoomScaleNormal="120" workbookViewId="0">
      <selection activeCell="A6" sqref="A6"/>
    </sheetView>
  </sheetViews>
  <sheetFormatPr defaultColWidth="9.140625" defaultRowHeight="12.75" x14ac:dyDescent="0.25"/>
  <cols>
    <col min="1" max="1" width="24.28515625" style="203" customWidth="1"/>
    <col min="2" max="11" width="11.7109375" style="174" customWidth="1"/>
    <col min="12" max="13" width="11.85546875" style="174" customWidth="1"/>
    <col min="14" max="16384" width="9.140625" style="174"/>
  </cols>
  <sheetData>
    <row r="1" spans="1:18" ht="42.75" customHeight="1" x14ac:dyDescent="0.25">
      <c r="A1" s="670" t="s">
        <v>447</v>
      </c>
      <c r="B1" s="752"/>
      <c r="C1" s="752"/>
      <c r="D1" s="752"/>
      <c r="E1" s="752"/>
      <c r="F1" s="752"/>
      <c r="G1" s="752"/>
      <c r="H1" s="752"/>
      <c r="I1" s="752"/>
      <c r="J1" s="752"/>
      <c r="K1" s="752"/>
      <c r="L1" s="752"/>
      <c r="M1" s="753"/>
      <c r="O1" s="227"/>
    </row>
    <row r="2" spans="1:18" s="156" customFormat="1" ht="30" customHeight="1" x14ac:dyDescent="0.25">
      <c r="A2" s="144" t="s">
        <v>656</v>
      </c>
      <c r="B2" s="627" t="s">
        <v>19</v>
      </c>
      <c r="C2" s="754"/>
      <c r="D2" s="754"/>
      <c r="E2" s="754"/>
      <c r="F2" s="754"/>
      <c r="G2" s="754"/>
      <c r="H2" s="754"/>
      <c r="I2" s="628"/>
      <c r="J2" s="626" t="s">
        <v>573</v>
      </c>
      <c r="K2" s="626"/>
      <c r="L2" s="299" t="s">
        <v>4</v>
      </c>
      <c r="M2" s="301" t="s">
        <v>126</v>
      </c>
      <c r="N2" s="228"/>
      <c r="O2" s="228"/>
      <c r="Q2" s="228"/>
      <c r="R2" s="228"/>
    </row>
    <row r="3" spans="1:18" s="156" customFormat="1" ht="18" customHeight="1" x14ac:dyDescent="0.25">
      <c r="A3" s="229" t="s">
        <v>657</v>
      </c>
      <c r="B3" s="755"/>
      <c r="C3" s="755"/>
      <c r="D3" s="755"/>
      <c r="E3" s="755"/>
      <c r="F3" s="755"/>
      <c r="G3" s="755"/>
      <c r="H3" s="755"/>
      <c r="I3" s="755"/>
      <c r="J3" s="755"/>
      <c r="K3" s="755"/>
      <c r="L3" s="755"/>
      <c r="M3" s="230"/>
    </row>
    <row r="4" spans="1:18" s="156" customFormat="1" ht="18" customHeight="1" x14ac:dyDescent="0.25">
      <c r="A4" s="231"/>
      <c r="B4" s="626" t="s">
        <v>34</v>
      </c>
      <c r="C4" s="626"/>
      <c r="D4" s="626" t="s">
        <v>35</v>
      </c>
      <c r="E4" s="626"/>
      <c r="F4" s="626" t="s">
        <v>37</v>
      </c>
      <c r="G4" s="626"/>
      <c r="H4" s="626" t="s">
        <v>36</v>
      </c>
      <c r="I4" s="626"/>
      <c r="J4" s="626" t="s">
        <v>4</v>
      </c>
      <c r="K4" s="626" t="s">
        <v>25</v>
      </c>
      <c r="L4" s="626"/>
      <c r="M4" s="756"/>
    </row>
    <row r="5" spans="1:18" s="156" customFormat="1" ht="15" customHeight="1" x14ac:dyDescent="0.25">
      <c r="A5" s="144" t="s">
        <v>32</v>
      </c>
      <c r="B5" s="296" t="s">
        <v>4</v>
      </c>
      <c r="C5" s="296" t="s">
        <v>25</v>
      </c>
      <c r="D5" s="296" t="s">
        <v>4</v>
      </c>
      <c r="E5" s="296" t="s">
        <v>25</v>
      </c>
      <c r="F5" s="296" t="s">
        <v>4</v>
      </c>
      <c r="G5" s="296" t="s">
        <v>25</v>
      </c>
      <c r="H5" s="296" t="s">
        <v>4</v>
      </c>
      <c r="I5" s="296" t="s">
        <v>25</v>
      </c>
      <c r="J5" s="626"/>
      <c r="K5" s="626"/>
      <c r="L5" s="626"/>
      <c r="M5" s="757"/>
    </row>
    <row r="6" spans="1:18" s="210" customFormat="1" ht="12.75" customHeight="1" x14ac:dyDescent="0.25">
      <c r="A6" s="144" t="s">
        <v>33</v>
      </c>
      <c r="B6" s="234">
        <v>1</v>
      </c>
      <c r="C6" s="234">
        <v>1</v>
      </c>
      <c r="D6" s="234">
        <v>3</v>
      </c>
      <c r="E6" s="234">
        <v>0</v>
      </c>
      <c r="F6" s="234">
        <v>20</v>
      </c>
      <c r="G6" s="234">
        <v>13</v>
      </c>
      <c r="H6" s="234">
        <v>0</v>
      </c>
      <c r="I6" s="234">
        <v>0</v>
      </c>
      <c r="J6" s="234">
        <v>58</v>
      </c>
      <c r="K6" s="234">
        <v>31</v>
      </c>
      <c r="L6" s="212">
        <f t="shared" ref="L6:M10" si="0">SUM(B6,D6,F6,H6,J6)</f>
        <v>82</v>
      </c>
      <c r="M6" s="213">
        <f t="shared" si="0"/>
        <v>45</v>
      </c>
    </row>
    <row r="7" spans="1:18" s="210" customFormat="1" ht="12.75" customHeight="1" x14ac:dyDescent="0.25">
      <c r="A7" s="144" t="s">
        <v>92</v>
      </c>
      <c r="B7" s="220">
        <v>2</v>
      </c>
      <c r="C7" s="220">
        <v>0</v>
      </c>
      <c r="D7" s="220">
        <v>2</v>
      </c>
      <c r="E7" s="220">
        <v>0</v>
      </c>
      <c r="F7" s="220">
        <v>14</v>
      </c>
      <c r="G7" s="220">
        <v>9</v>
      </c>
      <c r="H7" s="220">
        <v>2</v>
      </c>
      <c r="I7" s="220">
        <v>0</v>
      </c>
      <c r="J7" s="220">
        <v>19</v>
      </c>
      <c r="K7" s="220">
        <v>7</v>
      </c>
      <c r="L7" s="212">
        <f t="shared" si="0"/>
        <v>39</v>
      </c>
      <c r="M7" s="213">
        <f t="shared" si="0"/>
        <v>16</v>
      </c>
    </row>
    <row r="8" spans="1:18" s="210" customFormat="1" ht="12.75" customHeight="1" x14ac:dyDescent="0.25">
      <c r="A8" s="144" t="s">
        <v>93</v>
      </c>
      <c r="B8" s="220">
        <v>3</v>
      </c>
      <c r="C8" s="220">
        <v>0</v>
      </c>
      <c r="D8" s="220">
        <v>3</v>
      </c>
      <c r="E8" s="220">
        <v>0</v>
      </c>
      <c r="F8" s="220">
        <v>8</v>
      </c>
      <c r="G8" s="220">
        <v>3</v>
      </c>
      <c r="H8" s="220">
        <v>0</v>
      </c>
      <c r="I8" s="220">
        <v>0</v>
      </c>
      <c r="J8" s="220">
        <v>13</v>
      </c>
      <c r="K8" s="220">
        <v>6</v>
      </c>
      <c r="L8" s="212">
        <f t="shared" si="0"/>
        <v>27</v>
      </c>
      <c r="M8" s="213">
        <f t="shared" si="0"/>
        <v>9</v>
      </c>
    </row>
    <row r="9" spans="1:18" s="210" customFormat="1" ht="12.75" customHeight="1" x14ac:dyDescent="0.25">
      <c r="A9" s="144" t="s">
        <v>446</v>
      </c>
      <c r="B9" s="220">
        <v>22</v>
      </c>
      <c r="C9" s="220">
        <v>3</v>
      </c>
      <c r="D9" s="220">
        <v>51</v>
      </c>
      <c r="E9" s="220">
        <v>15</v>
      </c>
      <c r="F9" s="220">
        <v>62</v>
      </c>
      <c r="G9" s="220">
        <v>25</v>
      </c>
      <c r="H9" s="220">
        <v>6</v>
      </c>
      <c r="I9" s="220">
        <v>5</v>
      </c>
      <c r="J9" s="220">
        <v>40</v>
      </c>
      <c r="K9" s="220">
        <v>21</v>
      </c>
      <c r="L9" s="212">
        <f t="shared" si="0"/>
        <v>181</v>
      </c>
      <c r="M9" s="213">
        <f t="shared" si="0"/>
        <v>69</v>
      </c>
    </row>
    <row r="10" spans="1:18" s="210" customFormat="1" x14ac:dyDescent="0.25">
      <c r="A10" s="232" t="s">
        <v>4</v>
      </c>
      <c r="B10" s="212">
        <f t="shared" ref="B10:K10" si="1">SUM(B6:B9)</f>
        <v>28</v>
      </c>
      <c r="C10" s="212">
        <f t="shared" si="1"/>
        <v>4</v>
      </c>
      <c r="D10" s="212">
        <f t="shared" si="1"/>
        <v>59</v>
      </c>
      <c r="E10" s="212">
        <f t="shared" si="1"/>
        <v>15</v>
      </c>
      <c r="F10" s="212">
        <f t="shared" si="1"/>
        <v>104</v>
      </c>
      <c r="G10" s="212">
        <f t="shared" si="1"/>
        <v>50</v>
      </c>
      <c r="H10" s="212">
        <f t="shared" si="1"/>
        <v>8</v>
      </c>
      <c r="I10" s="212">
        <f t="shared" si="1"/>
        <v>5</v>
      </c>
      <c r="J10" s="212">
        <f t="shared" si="1"/>
        <v>130</v>
      </c>
      <c r="K10" s="212">
        <f t="shared" si="1"/>
        <v>65</v>
      </c>
      <c r="L10" s="212">
        <f t="shared" si="0"/>
        <v>329</v>
      </c>
      <c r="M10" s="213">
        <f t="shared" si="0"/>
        <v>139</v>
      </c>
    </row>
    <row r="11" spans="1:18" s="156" customFormat="1" ht="18" customHeight="1" x14ac:dyDescent="0.25">
      <c r="A11" s="229" t="s">
        <v>659</v>
      </c>
      <c r="B11" s="755"/>
      <c r="C11" s="755"/>
      <c r="D11" s="755"/>
      <c r="E11" s="755"/>
      <c r="F11" s="755"/>
      <c r="G11" s="755"/>
      <c r="H11" s="755"/>
      <c r="I11" s="755"/>
      <c r="J11" s="755"/>
      <c r="K11" s="755"/>
      <c r="L11" s="755"/>
      <c r="M11" s="230"/>
    </row>
    <row r="12" spans="1:18" s="156" customFormat="1" ht="18" customHeight="1" x14ac:dyDescent="0.25">
      <c r="A12" s="231" t="s">
        <v>677</v>
      </c>
      <c r="B12" s="626" t="s">
        <v>34</v>
      </c>
      <c r="C12" s="626"/>
      <c r="D12" s="626" t="s">
        <v>35</v>
      </c>
      <c r="E12" s="626"/>
      <c r="F12" s="626" t="s">
        <v>37</v>
      </c>
      <c r="G12" s="626"/>
      <c r="H12" s="626" t="s">
        <v>36</v>
      </c>
      <c r="I12" s="626"/>
      <c r="J12" s="626" t="s">
        <v>4</v>
      </c>
      <c r="K12" s="626" t="s">
        <v>25</v>
      </c>
      <c r="L12" s="626"/>
      <c r="M12" s="756"/>
    </row>
    <row r="13" spans="1:18" s="156" customFormat="1" ht="15" customHeight="1" x14ac:dyDescent="0.25">
      <c r="A13" s="144" t="s">
        <v>32</v>
      </c>
      <c r="B13" s="296" t="s">
        <v>4</v>
      </c>
      <c r="C13" s="296" t="s">
        <v>25</v>
      </c>
      <c r="D13" s="296" t="s">
        <v>4</v>
      </c>
      <c r="E13" s="296" t="s">
        <v>25</v>
      </c>
      <c r="F13" s="296" t="s">
        <v>4</v>
      </c>
      <c r="G13" s="296" t="s">
        <v>25</v>
      </c>
      <c r="H13" s="296" t="s">
        <v>4</v>
      </c>
      <c r="I13" s="296" t="s">
        <v>25</v>
      </c>
      <c r="J13" s="626"/>
      <c r="K13" s="626"/>
      <c r="L13" s="626"/>
      <c r="M13" s="757"/>
    </row>
    <row r="14" spans="1:18" s="210" customFormat="1" ht="12.75" customHeight="1" x14ac:dyDescent="0.25">
      <c r="A14" s="144" t="s">
        <v>33</v>
      </c>
      <c r="B14" s="234">
        <v>2</v>
      </c>
      <c r="C14" s="234">
        <v>0</v>
      </c>
      <c r="D14" s="234">
        <v>7</v>
      </c>
      <c r="E14" s="234">
        <v>0</v>
      </c>
      <c r="F14" s="234">
        <v>43</v>
      </c>
      <c r="G14" s="234">
        <v>16</v>
      </c>
      <c r="H14" s="234">
        <v>17</v>
      </c>
      <c r="I14" s="234">
        <v>8</v>
      </c>
      <c r="J14" s="234">
        <v>44</v>
      </c>
      <c r="K14" s="234">
        <v>18</v>
      </c>
      <c r="L14" s="212">
        <f t="shared" ref="L14:M18" si="2">SUM(B14,D14,F14,H14,J14)</f>
        <v>113</v>
      </c>
      <c r="M14" s="213">
        <f t="shared" si="2"/>
        <v>42</v>
      </c>
    </row>
    <row r="15" spans="1:18" s="210" customFormat="1" ht="12.75" customHeight="1" x14ac:dyDescent="0.25">
      <c r="A15" s="144" t="s">
        <v>92</v>
      </c>
      <c r="B15" s="220">
        <v>2</v>
      </c>
      <c r="C15" s="220">
        <v>0</v>
      </c>
      <c r="D15" s="220">
        <v>8</v>
      </c>
      <c r="E15" s="220">
        <v>3</v>
      </c>
      <c r="F15" s="220">
        <v>22</v>
      </c>
      <c r="G15" s="220">
        <v>6</v>
      </c>
      <c r="H15" s="220">
        <v>2</v>
      </c>
      <c r="I15" s="220">
        <v>2</v>
      </c>
      <c r="J15" s="220">
        <v>19</v>
      </c>
      <c r="K15" s="220">
        <v>9</v>
      </c>
      <c r="L15" s="212">
        <f t="shared" si="2"/>
        <v>53</v>
      </c>
      <c r="M15" s="213">
        <f t="shared" si="2"/>
        <v>20</v>
      </c>
    </row>
    <row r="16" spans="1:18" s="210" customFormat="1" ht="12.75" customHeight="1" x14ac:dyDescent="0.25">
      <c r="A16" s="144" t="s">
        <v>93</v>
      </c>
      <c r="B16" s="220">
        <v>4</v>
      </c>
      <c r="C16" s="220">
        <v>0</v>
      </c>
      <c r="D16" s="220">
        <v>4</v>
      </c>
      <c r="E16" s="220">
        <v>1</v>
      </c>
      <c r="F16" s="220">
        <v>9</v>
      </c>
      <c r="G16" s="220">
        <v>3</v>
      </c>
      <c r="H16" s="220">
        <v>6</v>
      </c>
      <c r="I16" s="220">
        <v>2</v>
      </c>
      <c r="J16" s="220">
        <v>11</v>
      </c>
      <c r="K16" s="220">
        <v>3</v>
      </c>
      <c r="L16" s="212">
        <f t="shared" si="2"/>
        <v>34</v>
      </c>
      <c r="M16" s="213">
        <f t="shared" si="2"/>
        <v>9</v>
      </c>
    </row>
    <row r="17" spans="1:13" s="210" customFormat="1" ht="12.75" customHeight="1" x14ac:dyDescent="0.25">
      <c r="A17" s="144" t="s">
        <v>446</v>
      </c>
      <c r="B17" s="220">
        <v>3</v>
      </c>
      <c r="C17" s="220">
        <v>0</v>
      </c>
      <c r="D17" s="220">
        <v>18</v>
      </c>
      <c r="E17" s="220">
        <v>1</v>
      </c>
      <c r="F17" s="220">
        <v>56</v>
      </c>
      <c r="G17" s="220">
        <v>13</v>
      </c>
      <c r="H17" s="220">
        <v>10</v>
      </c>
      <c r="I17" s="220">
        <v>6</v>
      </c>
      <c r="J17" s="220">
        <v>25</v>
      </c>
      <c r="K17" s="220">
        <v>7</v>
      </c>
      <c r="L17" s="212">
        <f t="shared" si="2"/>
        <v>112</v>
      </c>
      <c r="M17" s="213">
        <f t="shared" si="2"/>
        <v>27</v>
      </c>
    </row>
    <row r="18" spans="1:13" s="210" customFormat="1" x14ac:dyDescent="0.25">
      <c r="A18" s="232" t="s">
        <v>4</v>
      </c>
      <c r="B18" s="212">
        <f t="shared" ref="B18:K18" si="3">SUM(B14:B17)</f>
        <v>11</v>
      </c>
      <c r="C18" s="212">
        <f t="shared" si="3"/>
        <v>0</v>
      </c>
      <c r="D18" s="212">
        <f t="shared" si="3"/>
        <v>37</v>
      </c>
      <c r="E18" s="212">
        <f t="shared" si="3"/>
        <v>5</v>
      </c>
      <c r="F18" s="212">
        <f t="shared" si="3"/>
        <v>130</v>
      </c>
      <c r="G18" s="212">
        <f t="shared" si="3"/>
        <v>38</v>
      </c>
      <c r="H18" s="212">
        <f t="shared" si="3"/>
        <v>35</v>
      </c>
      <c r="I18" s="212">
        <f t="shared" si="3"/>
        <v>18</v>
      </c>
      <c r="J18" s="212">
        <f t="shared" si="3"/>
        <v>99</v>
      </c>
      <c r="K18" s="212">
        <f t="shared" si="3"/>
        <v>37</v>
      </c>
      <c r="L18" s="212">
        <f t="shared" si="2"/>
        <v>312</v>
      </c>
      <c r="M18" s="213">
        <f t="shared" si="2"/>
        <v>98</v>
      </c>
    </row>
    <row r="19" spans="1:13" s="210" customFormat="1" ht="25.5" x14ac:dyDescent="0.25">
      <c r="A19" s="229" t="s">
        <v>661</v>
      </c>
      <c r="B19" s="755"/>
      <c r="C19" s="755"/>
      <c r="D19" s="755"/>
      <c r="E19" s="755"/>
      <c r="F19" s="755"/>
      <c r="G19" s="755"/>
      <c r="H19" s="755"/>
      <c r="I19" s="755"/>
      <c r="J19" s="755"/>
      <c r="K19" s="755"/>
      <c r="L19" s="755"/>
      <c r="M19" s="230"/>
    </row>
    <row r="20" spans="1:13" s="210" customFormat="1" x14ac:dyDescent="0.25">
      <c r="A20" s="233"/>
      <c r="B20" s="626" t="s">
        <v>34</v>
      </c>
      <c r="C20" s="626"/>
      <c r="D20" s="626" t="s">
        <v>35</v>
      </c>
      <c r="E20" s="626"/>
      <c r="F20" s="626" t="s">
        <v>37</v>
      </c>
      <c r="G20" s="626"/>
      <c r="H20" s="626" t="s">
        <v>36</v>
      </c>
      <c r="I20" s="626"/>
      <c r="J20" s="626" t="s">
        <v>4</v>
      </c>
      <c r="K20" s="626" t="s">
        <v>25</v>
      </c>
      <c r="L20" s="626"/>
      <c r="M20" s="756"/>
    </row>
    <row r="21" spans="1:13" s="210" customFormat="1" ht="15" customHeight="1" x14ac:dyDescent="0.25">
      <c r="A21" s="144" t="s">
        <v>32</v>
      </c>
      <c r="B21" s="296" t="s">
        <v>4</v>
      </c>
      <c r="C21" s="296" t="s">
        <v>25</v>
      </c>
      <c r="D21" s="296" t="s">
        <v>4</v>
      </c>
      <c r="E21" s="296" t="s">
        <v>25</v>
      </c>
      <c r="F21" s="296" t="s">
        <v>4</v>
      </c>
      <c r="G21" s="296" t="s">
        <v>25</v>
      </c>
      <c r="H21" s="296" t="s">
        <v>4</v>
      </c>
      <c r="I21" s="296" t="s">
        <v>25</v>
      </c>
      <c r="J21" s="626"/>
      <c r="K21" s="626"/>
      <c r="L21" s="626"/>
      <c r="M21" s="757"/>
    </row>
    <row r="22" spans="1:13" s="210" customFormat="1" x14ac:dyDescent="0.25">
      <c r="A22" s="144" t="s">
        <v>33</v>
      </c>
      <c r="B22" s="234">
        <v>2</v>
      </c>
      <c r="C22" s="234">
        <v>0</v>
      </c>
      <c r="D22" s="234">
        <v>6</v>
      </c>
      <c r="E22" s="234">
        <v>4</v>
      </c>
      <c r="F22" s="234">
        <v>23</v>
      </c>
      <c r="G22" s="234">
        <v>11</v>
      </c>
      <c r="H22" s="234">
        <v>14</v>
      </c>
      <c r="I22" s="234">
        <v>6</v>
      </c>
      <c r="J22" s="234">
        <v>4</v>
      </c>
      <c r="K22" s="234">
        <v>3</v>
      </c>
      <c r="L22" s="212">
        <f t="shared" ref="L22:M26" si="4">SUM(B22,D22,F22,H22,J22)</f>
        <v>49</v>
      </c>
      <c r="M22" s="213">
        <f t="shared" si="4"/>
        <v>24</v>
      </c>
    </row>
    <row r="23" spans="1:13" s="210" customFormat="1" x14ac:dyDescent="0.25">
      <c r="A23" s="144" t="s">
        <v>92</v>
      </c>
      <c r="B23" s="234">
        <v>1</v>
      </c>
      <c r="C23" s="234">
        <v>1</v>
      </c>
      <c r="D23" s="234">
        <v>0</v>
      </c>
      <c r="E23" s="234">
        <v>0</v>
      </c>
      <c r="F23" s="234">
        <v>14</v>
      </c>
      <c r="G23" s="234">
        <v>6</v>
      </c>
      <c r="H23" s="234">
        <v>3</v>
      </c>
      <c r="I23" s="234">
        <v>3</v>
      </c>
      <c r="J23" s="234">
        <v>0</v>
      </c>
      <c r="K23" s="234">
        <v>0</v>
      </c>
      <c r="L23" s="212">
        <f t="shared" si="4"/>
        <v>18</v>
      </c>
      <c r="M23" s="213">
        <f t="shared" si="4"/>
        <v>10</v>
      </c>
    </row>
    <row r="24" spans="1:13" s="210" customFormat="1" x14ac:dyDescent="0.25">
      <c r="A24" s="144" t="s">
        <v>93</v>
      </c>
      <c r="B24" s="234">
        <v>2</v>
      </c>
      <c r="C24" s="234">
        <v>0</v>
      </c>
      <c r="D24" s="234">
        <v>1</v>
      </c>
      <c r="E24" s="234">
        <v>0</v>
      </c>
      <c r="F24" s="234">
        <v>6</v>
      </c>
      <c r="G24" s="234">
        <v>3</v>
      </c>
      <c r="H24" s="234">
        <v>3</v>
      </c>
      <c r="I24" s="234">
        <v>2</v>
      </c>
      <c r="J24" s="234">
        <v>1</v>
      </c>
      <c r="K24" s="234">
        <v>0</v>
      </c>
      <c r="L24" s="212">
        <f t="shared" si="4"/>
        <v>13</v>
      </c>
      <c r="M24" s="213">
        <f t="shared" si="4"/>
        <v>5</v>
      </c>
    </row>
    <row r="25" spans="1:13" s="210" customFormat="1" x14ac:dyDescent="0.25">
      <c r="A25" s="144" t="s">
        <v>446</v>
      </c>
      <c r="B25" s="234">
        <v>5</v>
      </c>
      <c r="C25" s="234">
        <v>0</v>
      </c>
      <c r="D25" s="234">
        <v>22</v>
      </c>
      <c r="E25" s="234">
        <v>9</v>
      </c>
      <c r="F25" s="234">
        <v>43</v>
      </c>
      <c r="G25" s="234">
        <v>17</v>
      </c>
      <c r="H25" s="234">
        <v>3</v>
      </c>
      <c r="I25" s="234">
        <v>2</v>
      </c>
      <c r="J25" s="234">
        <v>0</v>
      </c>
      <c r="K25" s="234">
        <v>0</v>
      </c>
      <c r="L25" s="212">
        <f t="shared" si="4"/>
        <v>73</v>
      </c>
      <c r="M25" s="213">
        <f t="shared" si="4"/>
        <v>28</v>
      </c>
    </row>
    <row r="26" spans="1:13" x14ac:dyDescent="0.25">
      <c r="A26" s="232" t="s">
        <v>4</v>
      </c>
      <c r="B26" s="212">
        <f t="shared" ref="B26:K26" si="5">SUM(B22:B25)</f>
        <v>10</v>
      </c>
      <c r="C26" s="212">
        <f t="shared" si="5"/>
        <v>1</v>
      </c>
      <c r="D26" s="212">
        <f t="shared" si="5"/>
        <v>29</v>
      </c>
      <c r="E26" s="212">
        <f t="shared" si="5"/>
        <v>13</v>
      </c>
      <c r="F26" s="212">
        <f t="shared" si="5"/>
        <v>86</v>
      </c>
      <c r="G26" s="212">
        <f t="shared" si="5"/>
        <v>37</v>
      </c>
      <c r="H26" s="212">
        <f t="shared" si="5"/>
        <v>23</v>
      </c>
      <c r="I26" s="212">
        <f t="shared" si="5"/>
        <v>13</v>
      </c>
      <c r="J26" s="212">
        <f t="shared" si="5"/>
        <v>5</v>
      </c>
      <c r="K26" s="212">
        <f t="shared" si="5"/>
        <v>3</v>
      </c>
      <c r="L26" s="212">
        <f t="shared" si="4"/>
        <v>153</v>
      </c>
      <c r="M26" s="213">
        <f t="shared" si="4"/>
        <v>67</v>
      </c>
    </row>
    <row r="27" spans="1:13" s="156" customFormat="1" ht="18" customHeight="1" x14ac:dyDescent="0.25">
      <c r="A27" s="229" t="s">
        <v>663</v>
      </c>
      <c r="B27" s="755"/>
      <c r="C27" s="755"/>
      <c r="D27" s="755"/>
      <c r="E27" s="755"/>
      <c r="F27" s="755"/>
      <c r="G27" s="755"/>
      <c r="H27" s="755"/>
      <c r="I27" s="755"/>
      <c r="J27" s="755"/>
      <c r="K27" s="755"/>
      <c r="L27" s="755"/>
      <c r="M27" s="230"/>
    </row>
    <row r="28" spans="1:13" s="156" customFormat="1" ht="18" customHeight="1" x14ac:dyDescent="0.25">
      <c r="A28" s="231"/>
      <c r="B28" s="626" t="s">
        <v>34</v>
      </c>
      <c r="C28" s="626"/>
      <c r="D28" s="626" t="s">
        <v>35</v>
      </c>
      <c r="E28" s="626"/>
      <c r="F28" s="626" t="s">
        <v>37</v>
      </c>
      <c r="G28" s="626"/>
      <c r="H28" s="626" t="s">
        <v>36</v>
      </c>
      <c r="I28" s="626"/>
      <c r="J28" s="626" t="s">
        <v>4</v>
      </c>
      <c r="K28" s="626" t="s">
        <v>25</v>
      </c>
      <c r="L28" s="626"/>
      <c r="M28" s="756"/>
    </row>
    <row r="29" spans="1:13" s="156" customFormat="1" ht="15" customHeight="1" x14ac:dyDescent="0.25">
      <c r="A29" s="144" t="s">
        <v>32</v>
      </c>
      <c r="B29" s="296" t="s">
        <v>4</v>
      </c>
      <c r="C29" s="296" t="s">
        <v>25</v>
      </c>
      <c r="D29" s="296" t="s">
        <v>4</v>
      </c>
      <c r="E29" s="296" t="s">
        <v>25</v>
      </c>
      <c r="F29" s="296" t="s">
        <v>4</v>
      </c>
      <c r="G29" s="296" t="s">
        <v>25</v>
      </c>
      <c r="H29" s="296" t="s">
        <v>4</v>
      </c>
      <c r="I29" s="296" t="s">
        <v>25</v>
      </c>
      <c r="J29" s="626"/>
      <c r="K29" s="626"/>
      <c r="L29" s="626"/>
      <c r="M29" s="757"/>
    </row>
    <row r="30" spans="1:13" s="210" customFormat="1" ht="12.75" customHeight="1" x14ac:dyDescent="0.25">
      <c r="A30" s="144" t="s">
        <v>33</v>
      </c>
      <c r="B30" s="234">
        <v>2</v>
      </c>
      <c r="C30" s="234">
        <v>0</v>
      </c>
      <c r="D30" s="234">
        <v>2</v>
      </c>
      <c r="E30" s="234">
        <v>0</v>
      </c>
      <c r="F30" s="234">
        <v>9</v>
      </c>
      <c r="G30" s="234">
        <v>6</v>
      </c>
      <c r="H30" s="234">
        <v>1</v>
      </c>
      <c r="I30" s="234">
        <v>1</v>
      </c>
      <c r="J30" s="234">
        <v>13</v>
      </c>
      <c r="K30" s="234">
        <v>7</v>
      </c>
      <c r="L30" s="212">
        <f t="shared" ref="L30:M34" si="6">SUM(B30,D30,F30,H30,J30)</f>
        <v>27</v>
      </c>
      <c r="M30" s="213">
        <f t="shared" si="6"/>
        <v>14</v>
      </c>
    </row>
    <row r="31" spans="1:13" s="210" customFormat="1" ht="12.75" customHeight="1" x14ac:dyDescent="0.25">
      <c r="A31" s="144" t="s">
        <v>92</v>
      </c>
      <c r="B31" s="234">
        <v>3</v>
      </c>
      <c r="C31" s="234">
        <v>0</v>
      </c>
      <c r="D31" s="234">
        <v>4</v>
      </c>
      <c r="E31" s="234">
        <v>1</v>
      </c>
      <c r="F31" s="234">
        <v>13</v>
      </c>
      <c r="G31" s="234">
        <v>4</v>
      </c>
      <c r="H31" s="234">
        <v>6</v>
      </c>
      <c r="I31" s="234">
        <v>3</v>
      </c>
      <c r="J31" s="234">
        <v>5</v>
      </c>
      <c r="K31" s="234">
        <v>4</v>
      </c>
      <c r="L31" s="212">
        <f t="shared" si="6"/>
        <v>31</v>
      </c>
      <c r="M31" s="213">
        <f t="shared" si="6"/>
        <v>12</v>
      </c>
    </row>
    <row r="32" spans="1:13" s="210" customFormat="1" ht="12.75" customHeight="1" x14ac:dyDescent="0.25">
      <c r="A32" s="144" t="s">
        <v>93</v>
      </c>
      <c r="B32" s="234">
        <v>0</v>
      </c>
      <c r="C32" s="234">
        <v>0</v>
      </c>
      <c r="D32" s="234">
        <v>3</v>
      </c>
      <c r="E32" s="234">
        <v>0</v>
      </c>
      <c r="F32" s="234">
        <v>3</v>
      </c>
      <c r="G32" s="234">
        <v>0</v>
      </c>
      <c r="H32" s="234">
        <v>1</v>
      </c>
      <c r="I32" s="234">
        <v>1</v>
      </c>
      <c r="J32" s="234">
        <v>2</v>
      </c>
      <c r="K32" s="234">
        <v>2</v>
      </c>
      <c r="L32" s="212">
        <f t="shared" si="6"/>
        <v>9</v>
      </c>
      <c r="M32" s="213">
        <f t="shared" si="6"/>
        <v>3</v>
      </c>
    </row>
    <row r="33" spans="1:13" s="210" customFormat="1" ht="12.75" customHeight="1" x14ac:dyDescent="0.25">
      <c r="A33" s="144" t="s">
        <v>446</v>
      </c>
      <c r="B33" s="220">
        <v>4</v>
      </c>
      <c r="C33" s="220">
        <v>0</v>
      </c>
      <c r="D33" s="220">
        <v>7</v>
      </c>
      <c r="E33" s="220">
        <v>3</v>
      </c>
      <c r="F33" s="220">
        <v>13</v>
      </c>
      <c r="G33" s="220">
        <v>3</v>
      </c>
      <c r="H33" s="220">
        <v>1</v>
      </c>
      <c r="I33" s="220">
        <v>0</v>
      </c>
      <c r="J33" s="220">
        <v>3</v>
      </c>
      <c r="K33" s="220">
        <v>0</v>
      </c>
      <c r="L33" s="212">
        <f t="shared" si="6"/>
        <v>28</v>
      </c>
      <c r="M33" s="213">
        <f t="shared" si="6"/>
        <v>6</v>
      </c>
    </row>
    <row r="34" spans="1:13" s="210" customFormat="1" x14ac:dyDescent="0.25">
      <c r="A34" s="232" t="s">
        <v>4</v>
      </c>
      <c r="B34" s="212">
        <f t="shared" ref="B34:K34" si="7">SUM(B30:B33)</f>
        <v>9</v>
      </c>
      <c r="C34" s="212">
        <f t="shared" si="7"/>
        <v>0</v>
      </c>
      <c r="D34" s="212">
        <f t="shared" si="7"/>
        <v>16</v>
      </c>
      <c r="E34" s="212">
        <f t="shared" si="7"/>
        <v>4</v>
      </c>
      <c r="F34" s="212">
        <f t="shared" si="7"/>
        <v>38</v>
      </c>
      <c r="G34" s="212">
        <f t="shared" si="7"/>
        <v>13</v>
      </c>
      <c r="H34" s="212">
        <f t="shared" si="7"/>
        <v>9</v>
      </c>
      <c r="I34" s="212">
        <f t="shared" si="7"/>
        <v>5</v>
      </c>
      <c r="J34" s="212">
        <f t="shared" si="7"/>
        <v>23</v>
      </c>
      <c r="K34" s="212">
        <f t="shared" si="7"/>
        <v>13</v>
      </c>
      <c r="L34" s="212">
        <f t="shared" si="6"/>
        <v>95</v>
      </c>
      <c r="M34" s="213">
        <f t="shared" si="6"/>
        <v>35</v>
      </c>
    </row>
    <row r="35" spans="1:13" s="156" customFormat="1" ht="25.9" customHeight="1" x14ac:dyDescent="0.25">
      <c r="A35" s="229" t="s">
        <v>699</v>
      </c>
      <c r="B35" s="755"/>
      <c r="C35" s="755"/>
      <c r="D35" s="755"/>
      <c r="E35" s="755"/>
      <c r="F35" s="755"/>
      <c r="G35" s="755"/>
      <c r="H35" s="755"/>
      <c r="I35" s="755"/>
      <c r="J35" s="755"/>
      <c r="K35" s="755"/>
      <c r="L35" s="755"/>
      <c r="M35" s="230"/>
    </row>
    <row r="36" spans="1:13" s="156" customFormat="1" ht="23.25" customHeight="1" x14ac:dyDescent="0.25">
      <c r="A36" s="231"/>
      <c r="B36" s="626" t="s">
        <v>34</v>
      </c>
      <c r="C36" s="626"/>
      <c r="D36" s="626" t="s">
        <v>35</v>
      </c>
      <c r="E36" s="626"/>
      <c r="F36" s="626" t="s">
        <v>37</v>
      </c>
      <c r="G36" s="626"/>
      <c r="H36" s="626" t="s">
        <v>36</v>
      </c>
      <c r="I36" s="626"/>
      <c r="J36" s="626" t="s">
        <v>4</v>
      </c>
      <c r="K36" s="626" t="s">
        <v>25</v>
      </c>
      <c r="L36" s="626"/>
      <c r="M36" s="756"/>
    </row>
    <row r="37" spans="1:13" s="156" customFormat="1" ht="15" customHeight="1" x14ac:dyDescent="0.25">
      <c r="A37" s="144" t="s">
        <v>32</v>
      </c>
      <c r="B37" s="296" t="s">
        <v>4</v>
      </c>
      <c r="C37" s="296" t="s">
        <v>25</v>
      </c>
      <c r="D37" s="296" t="s">
        <v>4</v>
      </c>
      <c r="E37" s="296" t="s">
        <v>25</v>
      </c>
      <c r="F37" s="296" t="s">
        <v>4</v>
      </c>
      <c r="G37" s="296" t="s">
        <v>25</v>
      </c>
      <c r="H37" s="296" t="s">
        <v>4</v>
      </c>
      <c r="I37" s="296" t="s">
        <v>25</v>
      </c>
      <c r="J37" s="626"/>
      <c r="K37" s="626"/>
      <c r="L37" s="626"/>
      <c r="M37" s="757"/>
    </row>
    <row r="38" spans="1:13" s="210" customFormat="1" ht="12.75" customHeight="1" x14ac:dyDescent="0.25">
      <c r="A38" s="144" t="s">
        <v>33</v>
      </c>
      <c r="B38" s="234">
        <v>1</v>
      </c>
      <c r="C38" s="234">
        <v>0</v>
      </c>
      <c r="D38" s="234">
        <v>1</v>
      </c>
      <c r="E38" s="234">
        <v>1</v>
      </c>
      <c r="F38" s="234">
        <v>13</v>
      </c>
      <c r="G38" s="234">
        <v>4</v>
      </c>
      <c r="H38" s="234">
        <v>5</v>
      </c>
      <c r="I38" s="234">
        <v>2</v>
      </c>
      <c r="J38" s="234">
        <v>4</v>
      </c>
      <c r="K38" s="234">
        <v>1</v>
      </c>
      <c r="L38" s="212">
        <f t="shared" ref="L38:M42" si="8">SUM(B38,D38,F38,H38,J38)</f>
        <v>24</v>
      </c>
      <c r="M38" s="213">
        <f t="shared" si="8"/>
        <v>8</v>
      </c>
    </row>
    <row r="39" spans="1:13" s="210" customFormat="1" ht="12.75" customHeight="1" x14ac:dyDescent="0.25">
      <c r="A39" s="144" t="s">
        <v>92</v>
      </c>
      <c r="B39" s="234">
        <v>0</v>
      </c>
      <c r="C39" s="234">
        <v>0</v>
      </c>
      <c r="D39" s="234">
        <v>2</v>
      </c>
      <c r="E39" s="234">
        <v>0</v>
      </c>
      <c r="F39" s="234">
        <v>8</v>
      </c>
      <c r="G39" s="234">
        <v>4</v>
      </c>
      <c r="H39" s="234">
        <v>2</v>
      </c>
      <c r="I39" s="234">
        <v>1</v>
      </c>
      <c r="J39" s="234">
        <v>0</v>
      </c>
      <c r="K39" s="234">
        <v>0</v>
      </c>
      <c r="L39" s="212">
        <f t="shared" si="8"/>
        <v>12</v>
      </c>
      <c r="M39" s="213">
        <f t="shared" si="8"/>
        <v>5</v>
      </c>
    </row>
    <row r="40" spans="1:13" s="210" customFormat="1" ht="12.75" customHeight="1" x14ac:dyDescent="0.25">
      <c r="A40" s="144" t="s">
        <v>93</v>
      </c>
      <c r="B40" s="234">
        <v>2</v>
      </c>
      <c r="C40" s="234">
        <v>0</v>
      </c>
      <c r="D40" s="234">
        <v>1</v>
      </c>
      <c r="E40" s="234">
        <v>1</v>
      </c>
      <c r="F40" s="234">
        <v>7</v>
      </c>
      <c r="G40" s="234">
        <v>5</v>
      </c>
      <c r="H40" s="234">
        <v>0</v>
      </c>
      <c r="I40" s="234">
        <v>0</v>
      </c>
      <c r="J40" s="234">
        <v>0</v>
      </c>
      <c r="K40" s="234">
        <v>0</v>
      </c>
      <c r="L40" s="212">
        <f t="shared" si="8"/>
        <v>10</v>
      </c>
      <c r="M40" s="213">
        <f t="shared" si="8"/>
        <v>6</v>
      </c>
    </row>
    <row r="41" spans="1:13" s="210" customFormat="1" ht="12.75" customHeight="1" x14ac:dyDescent="0.25">
      <c r="A41" s="144" t="s">
        <v>446</v>
      </c>
      <c r="B41" s="234">
        <v>4</v>
      </c>
      <c r="C41" s="234">
        <v>0</v>
      </c>
      <c r="D41" s="234">
        <v>3</v>
      </c>
      <c r="E41" s="234">
        <v>2</v>
      </c>
      <c r="F41" s="234">
        <v>10</v>
      </c>
      <c r="G41" s="234">
        <v>2</v>
      </c>
      <c r="H41" s="234">
        <v>6</v>
      </c>
      <c r="I41" s="234">
        <v>5</v>
      </c>
      <c r="J41" s="234">
        <v>0</v>
      </c>
      <c r="K41" s="234">
        <v>0</v>
      </c>
      <c r="L41" s="212">
        <f t="shared" si="8"/>
        <v>23</v>
      </c>
      <c r="M41" s="213">
        <f t="shared" si="8"/>
        <v>9</v>
      </c>
    </row>
    <row r="42" spans="1:13" s="210" customFormat="1" x14ac:dyDescent="0.25">
      <c r="A42" s="232" t="s">
        <v>4</v>
      </c>
      <c r="B42" s="212">
        <f t="shared" ref="B42:K42" si="9">SUM(B38:B41)</f>
        <v>7</v>
      </c>
      <c r="C42" s="212">
        <f t="shared" si="9"/>
        <v>0</v>
      </c>
      <c r="D42" s="212">
        <f t="shared" si="9"/>
        <v>7</v>
      </c>
      <c r="E42" s="212">
        <f t="shared" si="9"/>
        <v>4</v>
      </c>
      <c r="F42" s="212">
        <f t="shared" si="9"/>
        <v>38</v>
      </c>
      <c r="G42" s="212">
        <f t="shared" si="9"/>
        <v>15</v>
      </c>
      <c r="H42" s="212">
        <f t="shared" si="9"/>
        <v>13</v>
      </c>
      <c r="I42" s="212">
        <f t="shared" si="9"/>
        <v>8</v>
      </c>
      <c r="J42" s="212">
        <f t="shared" si="9"/>
        <v>4</v>
      </c>
      <c r="K42" s="212">
        <f t="shared" si="9"/>
        <v>1</v>
      </c>
      <c r="L42" s="212">
        <f t="shared" si="8"/>
        <v>69</v>
      </c>
      <c r="M42" s="213">
        <f t="shared" si="8"/>
        <v>28</v>
      </c>
    </row>
    <row r="43" spans="1:13" s="210" customFormat="1" ht="25.5" x14ac:dyDescent="0.25">
      <c r="A43" s="229" t="s">
        <v>667</v>
      </c>
      <c r="B43" s="755"/>
      <c r="C43" s="755"/>
      <c r="D43" s="755"/>
      <c r="E43" s="755"/>
      <c r="F43" s="755"/>
      <c r="G43" s="755"/>
      <c r="H43" s="755"/>
      <c r="I43" s="755"/>
      <c r="J43" s="755"/>
      <c r="K43" s="755"/>
      <c r="L43" s="755"/>
      <c r="M43" s="230"/>
    </row>
    <row r="44" spans="1:13" s="210" customFormat="1" x14ac:dyDescent="0.25">
      <c r="A44" s="233"/>
      <c r="B44" s="626" t="s">
        <v>34</v>
      </c>
      <c r="C44" s="626"/>
      <c r="D44" s="626" t="s">
        <v>35</v>
      </c>
      <c r="E44" s="626"/>
      <c r="F44" s="626" t="s">
        <v>37</v>
      </c>
      <c r="G44" s="626"/>
      <c r="H44" s="626" t="s">
        <v>36</v>
      </c>
      <c r="I44" s="626"/>
      <c r="J44" s="626" t="s">
        <v>4</v>
      </c>
      <c r="K44" s="626" t="s">
        <v>25</v>
      </c>
      <c r="L44" s="626"/>
      <c r="M44" s="756"/>
    </row>
    <row r="45" spans="1:13" s="210" customFormat="1" ht="15" customHeight="1" x14ac:dyDescent="0.25">
      <c r="A45" s="144" t="s">
        <v>32</v>
      </c>
      <c r="B45" s="296" t="s">
        <v>4</v>
      </c>
      <c r="C45" s="296" t="s">
        <v>25</v>
      </c>
      <c r="D45" s="296" t="s">
        <v>4</v>
      </c>
      <c r="E45" s="296" t="s">
        <v>25</v>
      </c>
      <c r="F45" s="296" t="s">
        <v>4</v>
      </c>
      <c r="G45" s="296" t="s">
        <v>25</v>
      </c>
      <c r="H45" s="296" t="s">
        <v>4</v>
      </c>
      <c r="I45" s="296" t="s">
        <v>25</v>
      </c>
      <c r="J45" s="626"/>
      <c r="K45" s="626"/>
      <c r="L45" s="626"/>
      <c r="M45" s="757"/>
    </row>
    <row r="46" spans="1:13" s="210" customFormat="1" x14ac:dyDescent="0.25">
      <c r="A46" s="144" t="s">
        <v>33</v>
      </c>
      <c r="B46" s="234">
        <v>0</v>
      </c>
      <c r="C46" s="234">
        <v>0</v>
      </c>
      <c r="D46" s="234">
        <v>0</v>
      </c>
      <c r="E46" s="234">
        <v>0</v>
      </c>
      <c r="F46" s="234">
        <v>2</v>
      </c>
      <c r="G46" s="234">
        <v>0</v>
      </c>
      <c r="H46" s="234">
        <v>0</v>
      </c>
      <c r="I46" s="234">
        <v>0</v>
      </c>
      <c r="J46" s="234">
        <v>0</v>
      </c>
      <c r="K46" s="234">
        <v>0</v>
      </c>
      <c r="L46" s="212">
        <f t="shared" ref="L46:M50" si="10">SUM(B46,D46,F46,H46,J46)</f>
        <v>2</v>
      </c>
      <c r="M46" s="213">
        <f t="shared" si="10"/>
        <v>0</v>
      </c>
    </row>
    <row r="47" spans="1:13" s="210" customFormat="1" x14ac:dyDescent="0.25">
      <c r="A47" s="144" t="s">
        <v>92</v>
      </c>
      <c r="B47" s="234">
        <v>0</v>
      </c>
      <c r="C47" s="234">
        <v>0</v>
      </c>
      <c r="D47" s="234">
        <v>1</v>
      </c>
      <c r="E47" s="234">
        <v>1</v>
      </c>
      <c r="F47" s="234">
        <v>2</v>
      </c>
      <c r="G47" s="234">
        <v>0</v>
      </c>
      <c r="H47" s="234">
        <v>0</v>
      </c>
      <c r="I47" s="234">
        <v>0</v>
      </c>
      <c r="J47" s="234">
        <v>0</v>
      </c>
      <c r="K47" s="234">
        <v>0</v>
      </c>
      <c r="L47" s="212">
        <f t="shared" si="10"/>
        <v>3</v>
      </c>
      <c r="M47" s="212">
        <f t="shared" si="10"/>
        <v>1</v>
      </c>
    </row>
    <row r="48" spans="1:13" s="210" customFormat="1" x14ac:dyDescent="0.25">
      <c r="A48" s="144" t="s">
        <v>93</v>
      </c>
      <c r="B48" s="234">
        <v>0</v>
      </c>
      <c r="C48" s="234">
        <v>0</v>
      </c>
      <c r="D48" s="234">
        <v>0</v>
      </c>
      <c r="E48" s="234">
        <v>0</v>
      </c>
      <c r="F48" s="234">
        <v>3</v>
      </c>
      <c r="G48" s="234">
        <v>1</v>
      </c>
      <c r="H48" s="234">
        <v>0</v>
      </c>
      <c r="I48" s="234">
        <v>0</v>
      </c>
      <c r="J48" s="234">
        <v>0</v>
      </c>
      <c r="K48" s="234">
        <v>0</v>
      </c>
      <c r="L48" s="212">
        <f t="shared" si="10"/>
        <v>3</v>
      </c>
      <c r="M48" s="213">
        <f t="shared" si="10"/>
        <v>1</v>
      </c>
    </row>
    <row r="49" spans="1:13" s="210" customFormat="1" x14ac:dyDescent="0.25">
      <c r="A49" s="144" t="s">
        <v>446</v>
      </c>
      <c r="B49" s="234">
        <v>0</v>
      </c>
      <c r="C49" s="234">
        <v>0</v>
      </c>
      <c r="D49" s="234">
        <v>0</v>
      </c>
      <c r="E49" s="234">
        <v>0</v>
      </c>
      <c r="F49" s="234">
        <v>2</v>
      </c>
      <c r="G49" s="234">
        <v>1</v>
      </c>
      <c r="H49" s="234">
        <v>1</v>
      </c>
      <c r="I49" s="234">
        <v>1</v>
      </c>
      <c r="J49" s="234">
        <v>0</v>
      </c>
      <c r="K49" s="234">
        <v>0</v>
      </c>
      <c r="L49" s="212">
        <f t="shared" si="10"/>
        <v>3</v>
      </c>
      <c r="M49" s="213">
        <f t="shared" si="10"/>
        <v>2</v>
      </c>
    </row>
    <row r="50" spans="1:13" x14ac:dyDescent="0.25">
      <c r="A50" s="232" t="s">
        <v>4</v>
      </c>
      <c r="B50" s="212">
        <f t="shared" ref="B50:K50" si="11">SUM(B46:B49)</f>
        <v>0</v>
      </c>
      <c r="C50" s="212">
        <f t="shared" si="11"/>
        <v>0</v>
      </c>
      <c r="D50" s="212">
        <f t="shared" si="11"/>
        <v>1</v>
      </c>
      <c r="E50" s="212">
        <f t="shared" si="11"/>
        <v>1</v>
      </c>
      <c r="F50" s="212">
        <f t="shared" si="11"/>
        <v>9</v>
      </c>
      <c r="G50" s="212">
        <f t="shared" si="11"/>
        <v>2</v>
      </c>
      <c r="H50" s="212">
        <f t="shared" si="11"/>
        <v>1</v>
      </c>
      <c r="I50" s="212">
        <f t="shared" si="11"/>
        <v>1</v>
      </c>
      <c r="J50" s="212">
        <f t="shared" si="11"/>
        <v>0</v>
      </c>
      <c r="K50" s="212">
        <f t="shared" si="11"/>
        <v>0</v>
      </c>
      <c r="L50" s="212">
        <f t="shared" si="10"/>
        <v>11</v>
      </c>
      <c r="M50" s="213">
        <f t="shared" si="10"/>
        <v>4</v>
      </c>
    </row>
    <row r="51" spans="1:13" ht="15" customHeight="1" x14ac:dyDescent="0.25">
      <c r="A51" s="235" t="s">
        <v>88</v>
      </c>
      <c r="B51" s="758"/>
      <c r="C51" s="759"/>
      <c r="D51" s="759"/>
      <c r="E51" s="759"/>
      <c r="F51" s="759"/>
      <c r="G51" s="759"/>
      <c r="H51" s="759"/>
      <c r="I51" s="759"/>
      <c r="J51" s="759"/>
      <c r="K51" s="759"/>
      <c r="L51" s="759"/>
      <c r="M51" s="760"/>
    </row>
    <row r="52" spans="1:13" x14ac:dyDescent="0.25">
      <c r="A52" s="233"/>
      <c r="B52" s="626" t="s">
        <v>34</v>
      </c>
      <c r="C52" s="626"/>
      <c r="D52" s="626" t="s">
        <v>35</v>
      </c>
      <c r="E52" s="626"/>
      <c r="F52" s="626" t="s">
        <v>37</v>
      </c>
      <c r="G52" s="626"/>
      <c r="H52" s="626" t="s">
        <v>36</v>
      </c>
      <c r="I52" s="626"/>
      <c r="J52" s="626" t="s">
        <v>4</v>
      </c>
      <c r="K52" s="626" t="s">
        <v>25</v>
      </c>
      <c r="L52" s="626"/>
      <c r="M52" s="756"/>
    </row>
    <row r="53" spans="1:13" ht="15" customHeight="1" x14ac:dyDescent="0.25">
      <c r="A53" s="144" t="s">
        <v>32</v>
      </c>
      <c r="B53" s="296" t="s">
        <v>4</v>
      </c>
      <c r="C53" s="296" t="s">
        <v>25</v>
      </c>
      <c r="D53" s="296" t="s">
        <v>4</v>
      </c>
      <c r="E53" s="296" t="s">
        <v>25</v>
      </c>
      <c r="F53" s="296" t="s">
        <v>4</v>
      </c>
      <c r="G53" s="296" t="s">
        <v>25</v>
      </c>
      <c r="H53" s="296" t="s">
        <v>4</v>
      </c>
      <c r="I53" s="296" t="s">
        <v>25</v>
      </c>
      <c r="J53" s="626"/>
      <c r="K53" s="626"/>
      <c r="L53" s="626"/>
      <c r="M53" s="757"/>
    </row>
    <row r="54" spans="1:13" x14ac:dyDescent="0.25">
      <c r="A54" s="144" t="s">
        <v>33</v>
      </c>
      <c r="B54" s="234">
        <v>0</v>
      </c>
      <c r="C54" s="234">
        <v>0</v>
      </c>
      <c r="D54" s="234">
        <v>0</v>
      </c>
      <c r="E54" s="234">
        <v>0</v>
      </c>
      <c r="F54" s="234">
        <v>0</v>
      </c>
      <c r="G54" s="234">
        <v>0</v>
      </c>
      <c r="H54" s="234">
        <v>0</v>
      </c>
      <c r="I54" s="234">
        <v>0</v>
      </c>
      <c r="J54" s="234">
        <v>0</v>
      </c>
      <c r="K54" s="234">
        <v>0</v>
      </c>
      <c r="L54" s="212">
        <f t="shared" ref="L54:M58" si="12">SUM(B54,D54,F54,H54,J54)</f>
        <v>0</v>
      </c>
      <c r="M54" s="213">
        <f t="shared" si="12"/>
        <v>0</v>
      </c>
    </row>
    <row r="55" spans="1:13" x14ac:dyDescent="0.25">
      <c r="A55" s="144" t="s">
        <v>92</v>
      </c>
      <c r="B55" s="234">
        <v>0</v>
      </c>
      <c r="C55" s="234">
        <v>0</v>
      </c>
      <c r="D55" s="234">
        <v>0</v>
      </c>
      <c r="E55" s="234">
        <v>0</v>
      </c>
      <c r="F55" s="234">
        <v>0</v>
      </c>
      <c r="G55" s="234">
        <v>0</v>
      </c>
      <c r="H55" s="234">
        <v>0</v>
      </c>
      <c r="I55" s="234">
        <v>0</v>
      </c>
      <c r="J55" s="234">
        <v>0</v>
      </c>
      <c r="K55" s="234">
        <v>0</v>
      </c>
      <c r="L55" s="212">
        <f t="shared" si="12"/>
        <v>0</v>
      </c>
      <c r="M55" s="213">
        <f t="shared" si="12"/>
        <v>0</v>
      </c>
    </row>
    <row r="56" spans="1:13" x14ac:dyDescent="0.25">
      <c r="A56" s="144" t="s">
        <v>93</v>
      </c>
      <c r="B56" s="234">
        <v>0</v>
      </c>
      <c r="C56" s="234">
        <v>0</v>
      </c>
      <c r="D56" s="234">
        <v>0</v>
      </c>
      <c r="E56" s="234">
        <v>0</v>
      </c>
      <c r="F56" s="234">
        <v>0</v>
      </c>
      <c r="G56" s="234">
        <v>0</v>
      </c>
      <c r="H56" s="234">
        <v>0</v>
      </c>
      <c r="I56" s="234">
        <v>0</v>
      </c>
      <c r="J56" s="234">
        <v>0</v>
      </c>
      <c r="K56" s="234">
        <v>0</v>
      </c>
      <c r="L56" s="212">
        <f t="shared" si="12"/>
        <v>0</v>
      </c>
      <c r="M56" s="213">
        <f t="shared" si="12"/>
        <v>0</v>
      </c>
    </row>
    <row r="57" spans="1:13" x14ac:dyDescent="0.25">
      <c r="A57" s="144" t="s">
        <v>446</v>
      </c>
      <c r="B57" s="234">
        <v>0</v>
      </c>
      <c r="C57" s="234">
        <v>0</v>
      </c>
      <c r="D57" s="234">
        <v>0</v>
      </c>
      <c r="E57" s="234">
        <v>0</v>
      </c>
      <c r="F57" s="234">
        <v>0</v>
      </c>
      <c r="G57" s="234">
        <v>0</v>
      </c>
      <c r="H57" s="234">
        <v>0</v>
      </c>
      <c r="I57" s="234">
        <v>0</v>
      </c>
      <c r="J57" s="234">
        <v>0</v>
      </c>
      <c r="K57" s="234">
        <v>0</v>
      </c>
      <c r="L57" s="212">
        <f t="shared" si="12"/>
        <v>0</v>
      </c>
      <c r="M57" s="213">
        <f t="shared" si="12"/>
        <v>0</v>
      </c>
    </row>
    <row r="58" spans="1:13" x14ac:dyDescent="0.25">
      <c r="A58" s="236" t="s">
        <v>4</v>
      </c>
      <c r="B58" s="212">
        <f t="shared" ref="B58:K58" si="13">SUM(B54:B57)</f>
        <v>0</v>
      </c>
      <c r="C58" s="212">
        <f t="shared" si="13"/>
        <v>0</v>
      </c>
      <c r="D58" s="212">
        <f t="shared" si="13"/>
        <v>0</v>
      </c>
      <c r="E58" s="212">
        <f t="shared" si="13"/>
        <v>0</v>
      </c>
      <c r="F58" s="212">
        <f t="shared" si="13"/>
        <v>0</v>
      </c>
      <c r="G58" s="212">
        <f t="shared" si="13"/>
        <v>0</v>
      </c>
      <c r="H58" s="212">
        <f t="shared" si="13"/>
        <v>0</v>
      </c>
      <c r="I58" s="212">
        <f t="shared" si="13"/>
        <v>0</v>
      </c>
      <c r="J58" s="212">
        <f t="shared" si="13"/>
        <v>0</v>
      </c>
      <c r="K58" s="212">
        <f t="shared" si="13"/>
        <v>0</v>
      </c>
      <c r="L58" s="212">
        <f t="shared" si="12"/>
        <v>0</v>
      </c>
      <c r="M58" s="213">
        <f t="shared" si="12"/>
        <v>0</v>
      </c>
    </row>
    <row r="59" spans="1:13" x14ac:dyDescent="0.25">
      <c r="A59" s="235" t="s">
        <v>656</v>
      </c>
      <c r="B59" s="758"/>
      <c r="C59" s="759"/>
      <c r="D59" s="759"/>
      <c r="E59" s="759"/>
      <c r="F59" s="759"/>
      <c r="G59" s="759"/>
      <c r="H59" s="759"/>
      <c r="I59" s="759"/>
      <c r="J59" s="759"/>
      <c r="K59" s="759"/>
      <c r="L59" s="759"/>
      <c r="M59" s="760"/>
    </row>
    <row r="60" spans="1:13" x14ac:dyDescent="0.25">
      <c r="A60" s="233"/>
      <c r="B60" s="627" t="s">
        <v>34</v>
      </c>
      <c r="C60" s="628"/>
      <c r="D60" s="627" t="s">
        <v>35</v>
      </c>
      <c r="E60" s="628"/>
      <c r="F60" s="627" t="s">
        <v>37</v>
      </c>
      <c r="G60" s="628"/>
      <c r="H60" s="627" t="s">
        <v>36</v>
      </c>
      <c r="I60" s="628"/>
      <c r="J60" s="649" t="s">
        <v>4</v>
      </c>
      <c r="K60" s="649" t="s">
        <v>25</v>
      </c>
      <c r="L60" s="649"/>
      <c r="M60" s="756"/>
    </row>
    <row r="61" spans="1:13" ht="12.75" customHeight="1" x14ac:dyDescent="0.25">
      <c r="A61" s="144" t="s">
        <v>32</v>
      </c>
      <c r="B61" s="296" t="s">
        <v>4</v>
      </c>
      <c r="C61" s="296" t="s">
        <v>25</v>
      </c>
      <c r="D61" s="296" t="s">
        <v>4</v>
      </c>
      <c r="E61" s="296" t="s">
        <v>25</v>
      </c>
      <c r="F61" s="296" t="s">
        <v>4</v>
      </c>
      <c r="G61" s="296" t="s">
        <v>25</v>
      </c>
      <c r="H61" s="296" t="s">
        <v>4</v>
      </c>
      <c r="I61" s="296" t="s">
        <v>25</v>
      </c>
      <c r="J61" s="650"/>
      <c r="K61" s="650"/>
      <c r="L61" s="650"/>
      <c r="M61" s="757"/>
    </row>
    <row r="62" spans="1:13" x14ac:dyDescent="0.25">
      <c r="A62" s="144" t="s">
        <v>33</v>
      </c>
      <c r="B62" s="234">
        <f>SUM(B6+B14+B22+B30+B38+B46+B54)</f>
        <v>8</v>
      </c>
      <c r="C62" s="234">
        <f>SUM(C6+C14+C22+C30+C38+C46+C54)</f>
        <v>1</v>
      </c>
      <c r="D62" s="234">
        <f t="shared" ref="C62:K65" si="14">SUM(D6+D14+D22+D30+D38+D46+D54)</f>
        <v>19</v>
      </c>
      <c r="E62" s="234">
        <f t="shared" si="14"/>
        <v>5</v>
      </c>
      <c r="F62" s="234">
        <f t="shared" si="14"/>
        <v>110</v>
      </c>
      <c r="G62" s="234">
        <f t="shared" si="14"/>
        <v>50</v>
      </c>
      <c r="H62" s="234">
        <f t="shared" si="14"/>
        <v>37</v>
      </c>
      <c r="I62" s="234">
        <f t="shared" si="14"/>
        <v>17</v>
      </c>
      <c r="J62" s="234">
        <f t="shared" si="14"/>
        <v>123</v>
      </c>
      <c r="K62" s="234">
        <f t="shared" si="14"/>
        <v>60</v>
      </c>
      <c r="L62" s="212">
        <f>SUM(B62,D62,F62,H62,J62)</f>
        <v>297</v>
      </c>
      <c r="M62" s="213">
        <f t="shared" ref="L62:M66" si="15">SUM(C62,E62,G62,I62,K62)</f>
        <v>133</v>
      </c>
    </row>
    <row r="63" spans="1:13" x14ac:dyDescent="0.25">
      <c r="A63" s="144" t="s">
        <v>92</v>
      </c>
      <c r="B63" s="234">
        <f>SUM(B7+B15+B23+B31+B39+B47+B55)</f>
        <v>8</v>
      </c>
      <c r="C63" s="234">
        <f t="shared" si="14"/>
        <v>1</v>
      </c>
      <c r="D63" s="234">
        <f t="shared" si="14"/>
        <v>17</v>
      </c>
      <c r="E63" s="234">
        <f t="shared" si="14"/>
        <v>5</v>
      </c>
      <c r="F63" s="234">
        <f t="shared" si="14"/>
        <v>73</v>
      </c>
      <c r="G63" s="234">
        <f t="shared" si="14"/>
        <v>29</v>
      </c>
      <c r="H63" s="234">
        <f t="shared" si="14"/>
        <v>15</v>
      </c>
      <c r="I63" s="234">
        <f t="shared" si="14"/>
        <v>9</v>
      </c>
      <c r="J63" s="234">
        <f t="shared" si="14"/>
        <v>43</v>
      </c>
      <c r="K63" s="234">
        <f t="shared" si="14"/>
        <v>20</v>
      </c>
      <c r="L63" s="212">
        <f t="shared" si="15"/>
        <v>156</v>
      </c>
      <c r="M63" s="213">
        <f t="shared" si="15"/>
        <v>64</v>
      </c>
    </row>
    <row r="64" spans="1:13" x14ac:dyDescent="0.25">
      <c r="A64" s="144" t="s">
        <v>93</v>
      </c>
      <c r="B64" s="234">
        <f t="shared" ref="B64:B65" si="16">SUM(B8+B16+B24+B32+B40+B48+B56)</f>
        <v>11</v>
      </c>
      <c r="C64" s="234">
        <f t="shared" si="14"/>
        <v>0</v>
      </c>
      <c r="D64" s="234">
        <f t="shared" si="14"/>
        <v>12</v>
      </c>
      <c r="E64" s="234">
        <f t="shared" si="14"/>
        <v>2</v>
      </c>
      <c r="F64" s="234">
        <f t="shared" si="14"/>
        <v>36</v>
      </c>
      <c r="G64" s="234">
        <f t="shared" si="14"/>
        <v>15</v>
      </c>
      <c r="H64" s="234">
        <f t="shared" si="14"/>
        <v>10</v>
      </c>
      <c r="I64" s="234">
        <f t="shared" si="14"/>
        <v>5</v>
      </c>
      <c r="J64" s="234">
        <f t="shared" si="14"/>
        <v>27</v>
      </c>
      <c r="K64" s="234">
        <f t="shared" si="14"/>
        <v>11</v>
      </c>
      <c r="L64" s="212">
        <f t="shared" si="15"/>
        <v>96</v>
      </c>
      <c r="M64" s="213">
        <f t="shared" si="15"/>
        <v>33</v>
      </c>
    </row>
    <row r="65" spans="1:13" x14ac:dyDescent="0.25">
      <c r="A65" s="144" t="s">
        <v>446</v>
      </c>
      <c r="B65" s="234">
        <f t="shared" si="16"/>
        <v>38</v>
      </c>
      <c r="C65" s="234">
        <f>SUM(C9+C17+C25+C33+C41+C49+C57)</f>
        <v>3</v>
      </c>
      <c r="D65" s="234">
        <f t="shared" si="14"/>
        <v>101</v>
      </c>
      <c r="E65" s="234">
        <f t="shared" si="14"/>
        <v>30</v>
      </c>
      <c r="F65" s="234">
        <f t="shared" si="14"/>
        <v>186</v>
      </c>
      <c r="G65" s="234">
        <f t="shared" si="14"/>
        <v>61</v>
      </c>
      <c r="H65" s="234">
        <f t="shared" si="14"/>
        <v>27</v>
      </c>
      <c r="I65" s="234">
        <f t="shared" si="14"/>
        <v>19</v>
      </c>
      <c r="J65" s="234">
        <f t="shared" si="14"/>
        <v>68</v>
      </c>
      <c r="K65" s="234">
        <f t="shared" si="14"/>
        <v>28</v>
      </c>
      <c r="L65" s="212">
        <f>SUM(B65,D65,F65,H65,J65)</f>
        <v>420</v>
      </c>
      <c r="M65" s="213">
        <f t="shared" si="15"/>
        <v>141</v>
      </c>
    </row>
    <row r="66" spans="1:13" ht="13.5" thickBot="1" x14ac:dyDescent="0.3">
      <c r="A66" s="236" t="s">
        <v>4</v>
      </c>
      <c r="B66" s="212">
        <f t="shared" ref="B66:K66" si="17">SUM(B62:B65)</f>
        <v>65</v>
      </c>
      <c r="C66" s="212">
        <f>SUM(C62:C65)</f>
        <v>5</v>
      </c>
      <c r="D66" s="212">
        <f t="shared" si="17"/>
        <v>149</v>
      </c>
      <c r="E66" s="212">
        <f t="shared" si="17"/>
        <v>42</v>
      </c>
      <c r="F66" s="212">
        <f t="shared" si="17"/>
        <v>405</v>
      </c>
      <c r="G66" s="212">
        <f t="shared" si="17"/>
        <v>155</v>
      </c>
      <c r="H66" s="212">
        <f t="shared" si="17"/>
        <v>89</v>
      </c>
      <c r="I66" s="212">
        <f t="shared" si="17"/>
        <v>50</v>
      </c>
      <c r="J66" s="212">
        <f t="shared" si="17"/>
        <v>261</v>
      </c>
      <c r="K66" s="212">
        <f t="shared" si="17"/>
        <v>119</v>
      </c>
      <c r="L66" s="212">
        <f t="shared" si="15"/>
        <v>969</v>
      </c>
      <c r="M66" s="213">
        <f t="shared" si="15"/>
        <v>371</v>
      </c>
    </row>
    <row r="67" spans="1:13" ht="13.5" thickBot="1" x14ac:dyDescent="0.3">
      <c r="A67" s="238" t="s">
        <v>95</v>
      </c>
      <c r="B67" s="237">
        <f t="shared" ref="B67:M67" si="18">SUM(B10,B26+B18+B34+B42+B50+B58)</f>
        <v>65</v>
      </c>
      <c r="C67" s="237">
        <f t="shared" si="18"/>
        <v>5</v>
      </c>
      <c r="D67" s="237">
        <f t="shared" si="18"/>
        <v>149</v>
      </c>
      <c r="E67" s="237">
        <f t="shared" si="18"/>
        <v>42</v>
      </c>
      <c r="F67" s="237">
        <f t="shared" si="18"/>
        <v>405</v>
      </c>
      <c r="G67" s="237">
        <f t="shared" si="18"/>
        <v>155</v>
      </c>
      <c r="H67" s="237">
        <f t="shared" si="18"/>
        <v>89</v>
      </c>
      <c r="I67" s="237">
        <f t="shared" si="18"/>
        <v>50</v>
      </c>
      <c r="J67" s="237">
        <f t="shared" si="18"/>
        <v>261</v>
      </c>
      <c r="K67" s="237">
        <f t="shared" si="18"/>
        <v>119</v>
      </c>
      <c r="L67" s="237">
        <f t="shared" si="18"/>
        <v>969</v>
      </c>
      <c r="M67" s="237">
        <f t="shared" si="18"/>
        <v>371</v>
      </c>
    </row>
    <row r="70" spans="1:13" x14ac:dyDescent="0.25">
      <c r="A70" s="174" t="s">
        <v>38</v>
      </c>
    </row>
    <row r="71" spans="1:13" ht="15" customHeight="1" x14ac:dyDescent="0.25">
      <c r="A71" s="638" t="s">
        <v>146</v>
      </c>
      <c r="B71" s="638"/>
      <c r="C71" s="638"/>
      <c r="D71" s="638"/>
      <c r="E71" s="638"/>
      <c r="F71" s="638"/>
      <c r="G71" s="638"/>
      <c r="H71" s="638"/>
      <c r="I71" s="638"/>
      <c r="J71" s="638"/>
      <c r="K71" s="638"/>
      <c r="L71" s="638"/>
      <c r="M71" s="638"/>
    </row>
    <row r="72" spans="1:13" ht="15" customHeight="1" x14ac:dyDescent="0.25">
      <c r="A72" s="663" t="s">
        <v>511</v>
      </c>
      <c r="B72" s="663"/>
      <c r="C72" s="663"/>
      <c r="D72" s="663"/>
      <c r="E72" s="663"/>
      <c r="F72" s="663"/>
      <c r="G72" s="663"/>
      <c r="H72" s="663"/>
      <c r="I72" s="663"/>
      <c r="J72" s="663"/>
      <c r="K72" s="663"/>
      <c r="L72" s="663"/>
      <c r="M72" s="663"/>
    </row>
  </sheetData>
  <mergeCells count="77">
    <mergeCell ref="A71:M71"/>
    <mergeCell ref="A72:M72"/>
    <mergeCell ref="B59:M59"/>
    <mergeCell ref="B60:C60"/>
    <mergeCell ref="D60:E60"/>
    <mergeCell ref="F60:G60"/>
    <mergeCell ref="H60:I60"/>
    <mergeCell ref="J60:J61"/>
    <mergeCell ref="K60:K61"/>
    <mergeCell ref="L60:L61"/>
    <mergeCell ref="M60:M61"/>
    <mergeCell ref="M44:M45"/>
    <mergeCell ref="B51:M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7:L2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K20:K21"/>
    <mergeCell ref="L20:L21"/>
    <mergeCell ref="M20:M21"/>
    <mergeCell ref="B11:L11"/>
    <mergeCell ref="B12:C12"/>
    <mergeCell ref="D12:E12"/>
    <mergeCell ref="F12:G12"/>
    <mergeCell ref="H12:I12"/>
    <mergeCell ref="J12:J13"/>
    <mergeCell ref="K12:K13"/>
    <mergeCell ref="L12:L13"/>
    <mergeCell ref="A1:M1"/>
    <mergeCell ref="B2:I2"/>
    <mergeCell ref="J2:K2"/>
    <mergeCell ref="B3:L3"/>
    <mergeCell ref="B4:C4"/>
    <mergeCell ref="D4:E4"/>
    <mergeCell ref="F4:G4"/>
    <mergeCell ref="H4:I4"/>
    <mergeCell ref="J4:J5"/>
    <mergeCell ref="K4:K5"/>
    <mergeCell ref="L4:L5"/>
    <mergeCell ref="M4:M5"/>
  </mergeCells>
  <pageMargins left="0.7" right="0.7" top="0.75" bottom="0.75" header="0.3" footer="0.3"/>
  <pageSetup paperSize="9" scale="5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5"/>
  <sheetViews>
    <sheetView topLeftCell="A2" zoomScale="120" zoomScaleNormal="120" workbookViewId="0">
      <selection activeCell="Q26" sqref="Q26"/>
    </sheetView>
  </sheetViews>
  <sheetFormatPr defaultColWidth="9.140625" defaultRowHeight="15" x14ac:dyDescent="0.25"/>
  <cols>
    <col min="1" max="1" width="35.5703125" style="203" customWidth="1"/>
    <col min="2" max="2" width="7.5703125" style="174" customWidth="1"/>
    <col min="3" max="3" width="10" style="174" customWidth="1"/>
    <col min="4" max="4" width="10.5703125" style="174" customWidth="1"/>
    <col min="5" max="5" width="16.28515625" style="174" customWidth="1"/>
    <col min="6" max="6" width="9.7109375" style="174" customWidth="1"/>
    <col min="7" max="7" width="13.28515625" style="174" customWidth="1"/>
    <col min="8" max="8" width="25.85546875" style="174" customWidth="1"/>
    <col min="9" max="9" width="21.28515625" style="174" customWidth="1"/>
    <col min="10" max="10" width="11.85546875" style="174" customWidth="1"/>
    <col min="11" max="14" width="9.140625" style="173"/>
    <col min="15" max="16384" width="9.140625" style="174"/>
  </cols>
  <sheetData>
    <row r="1" spans="1:14" s="243" customFormat="1" ht="42.75" customHeight="1" thickBot="1" x14ac:dyDescent="0.3">
      <c r="A1" s="766" t="s">
        <v>710</v>
      </c>
      <c r="B1" s="767"/>
      <c r="C1" s="767"/>
      <c r="D1" s="767"/>
      <c r="E1" s="767"/>
      <c r="F1" s="767"/>
      <c r="G1" s="767"/>
      <c r="H1" s="767"/>
      <c r="I1" s="767"/>
      <c r="J1" s="768"/>
      <c r="K1" s="324"/>
      <c r="L1" s="324"/>
      <c r="M1" s="324"/>
      <c r="N1" s="324"/>
    </row>
    <row r="2" spans="1:14" s="156" customFormat="1" ht="21.75" customHeight="1" x14ac:dyDescent="0.25">
      <c r="A2" s="769" t="s">
        <v>656</v>
      </c>
      <c r="B2" s="771" t="s">
        <v>434</v>
      </c>
      <c r="C2" s="771" t="s">
        <v>435</v>
      </c>
      <c r="D2" s="771" t="s">
        <v>436</v>
      </c>
      <c r="E2" s="771" t="s">
        <v>437</v>
      </c>
      <c r="F2" s="771" t="s">
        <v>547</v>
      </c>
      <c r="G2" s="773" t="s">
        <v>438</v>
      </c>
      <c r="H2" s="771" t="s">
        <v>591</v>
      </c>
      <c r="I2" s="771" t="s">
        <v>563</v>
      </c>
      <c r="J2" s="762" t="s">
        <v>548</v>
      </c>
      <c r="K2" s="325"/>
      <c r="L2" s="325"/>
      <c r="M2" s="325"/>
      <c r="N2" s="325"/>
    </row>
    <row r="3" spans="1:14" s="156" customFormat="1" ht="26.25" customHeight="1" thickBot="1" x14ac:dyDescent="0.3">
      <c r="A3" s="770"/>
      <c r="B3" s="772"/>
      <c r="C3" s="772"/>
      <c r="D3" s="772"/>
      <c r="E3" s="772"/>
      <c r="F3" s="772"/>
      <c r="G3" s="774"/>
      <c r="H3" s="772"/>
      <c r="I3" s="772"/>
      <c r="J3" s="763"/>
      <c r="K3" s="325"/>
      <c r="L3" s="325"/>
      <c r="M3" s="325"/>
      <c r="N3" s="325"/>
    </row>
    <row r="4" spans="1:14" ht="26.25" customHeight="1" x14ac:dyDescent="0.25">
      <c r="A4" s="326" t="s">
        <v>711</v>
      </c>
      <c r="B4" s="327">
        <v>1</v>
      </c>
      <c r="C4" s="327">
        <v>6</v>
      </c>
      <c r="D4" s="327">
        <v>32</v>
      </c>
      <c r="E4" s="327">
        <v>53</v>
      </c>
      <c r="F4" s="327">
        <v>1</v>
      </c>
      <c r="G4" s="327">
        <v>10</v>
      </c>
      <c r="H4" s="328" t="s">
        <v>712</v>
      </c>
      <c r="I4" s="329" t="s">
        <v>712</v>
      </c>
      <c r="J4" s="330">
        <v>103</v>
      </c>
      <c r="K4" s="331"/>
      <c r="L4" s="331"/>
      <c r="M4" s="331"/>
      <c r="N4" s="331"/>
    </row>
    <row r="5" spans="1:14" ht="15" customHeight="1" thickBot="1" x14ac:dyDescent="0.3">
      <c r="A5" s="332" t="s">
        <v>98</v>
      </c>
      <c r="B5" s="333"/>
      <c r="C5" s="333">
        <v>2</v>
      </c>
      <c r="D5" s="333">
        <v>9</v>
      </c>
      <c r="E5" s="333">
        <v>9</v>
      </c>
      <c r="F5" s="333"/>
      <c r="G5" s="333">
        <v>1</v>
      </c>
      <c r="H5" s="334" t="s">
        <v>712</v>
      </c>
      <c r="I5" s="335" t="s">
        <v>712</v>
      </c>
      <c r="J5" s="336">
        <v>21</v>
      </c>
      <c r="K5" s="331"/>
      <c r="L5" s="331" t="s">
        <v>677</v>
      </c>
      <c r="M5" s="331"/>
      <c r="N5" s="331"/>
    </row>
    <row r="6" spans="1:14" ht="15" customHeight="1" x14ac:dyDescent="0.25">
      <c r="A6" s="326" t="s">
        <v>657</v>
      </c>
      <c r="B6" s="327">
        <v>1</v>
      </c>
      <c r="C6" s="327">
        <v>6</v>
      </c>
      <c r="D6" s="327">
        <v>21</v>
      </c>
      <c r="E6" s="327">
        <v>39</v>
      </c>
      <c r="F6" s="327">
        <v>1</v>
      </c>
      <c r="G6" s="328" t="s">
        <v>712</v>
      </c>
      <c r="H6" s="329" t="s">
        <v>712</v>
      </c>
      <c r="I6" s="327">
        <v>15</v>
      </c>
      <c r="J6" s="330">
        <v>83</v>
      </c>
      <c r="K6" s="331"/>
      <c r="L6" s="331"/>
      <c r="M6" s="331"/>
      <c r="N6" s="331"/>
    </row>
    <row r="7" spans="1:14" ht="15" customHeight="1" thickBot="1" x14ac:dyDescent="0.3">
      <c r="A7" s="337" t="s">
        <v>98</v>
      </c>
      <c r="B7" s="338"/>
      <c r="C7" s="338">
        <v>2</v>
      </c>
      <c r="D7" s="338">
        <v>7</v>
      </c>
      <c r="E7" s="338">
        <v>6</v>
      </c>
      <c r="F7" s="338">
        <v>1</v>
      </c>
      <c r="G7" s="339" t="s">
        <v>712</v>
      </c>
      <c r="H7" s="335" t="s">
        <v>712</v>
      </c>
      <c r="I7" s="338">
        <v>1</v>
      </c>
      <c r="J7" s="340">
        <v>17</v>
      </c>
      <c r="K7" s="331"/>
      <c r="L7" s="331"/>
      <c r="M7" s="331"/>
      <c r="N7" s="331"/>
    </row>
    <row r="8" spans="1:14" ht="15" customHeight="1" x14ac:dyDescent="0.25">
      <c r="A8" s="341" t="s">
        <v>659</v>
      </c>
      <c r="B8" s="342">
        <v>1</v>
      </c>
      <c r="C8" s="342">
        <v>6</v>
      </c>
      <c r="D8" s="342">
        <v>17</v>
      </c>
      <c r="E8" s="342">
        <v>28</v>
      </c>
      <c r="F8" s="342">
        <v>1</v>
      </c>
      <c r="G8" s="343" t="s">
        <v>712</v>
      </c>
      <c r="H8" s="329" t="s">
        <v>712</v>
      </c>
      <c r="I8" s="342">
        <v>12</v>
      </c>
      <c r="J8" s="344">
        <v>65</v>
      </c>
      <c r="K8" s="331"/>
      <c r="L8" s="331"/>
      <c r="M8" s="331"/>
      <c r="N8" s="331"/>
    </row>
    <row r="9" spans="1:14" ht="15" customHeight="1" thickBot="1" x14ac:dyDescent="0.3">
      <c r="A9" s="337" t="s">
        <v>98</v>
      </c>
      <c r="B9" s="333"/>
      <c r="C9" s="333">
        <v>3</v>
      </c>
      <c r="D9" s="333">
        <v>4</v>
      </c>
      <c r="E9" s="333">
        <v>3</v>
      </c>
      <c r="F9" s="333"/>
      <c r="G9" s="334" t="s">
        <v>712</v>
      </c>
      <c r="H9" s="335" t="s">
        <v>712</v>
      </c>
      <c r="I9" s="333">
        <v>1</v>
      </c>
      <c r="J9" s="336">
        <v>11</v>
      </c>
      <c r="K9" s="331"/>
      <c r="L9" s="331"/>
      <c r="M9" s="331"/>
      <c r="N9" s="331"/>
    </row>
    <row r="10" spans="1:14" ht="30" customHeight="1" x14ac:dyDescent="0.25">
      <c r="A10" s="341" t="s">
        <v>661</v>
      </c>
      <c r="B10" s="327">
        <v>1</v>
      </c>
      <c r="C10" s="327">
        <v>5</v>
      </c>
      <c r="D10" s="327">
        <v>15</v>
      </c>
      <c r="E10" s="327">
        <v>31</v>
      </c>
      <c r="F10" s="327">
        <v>1</v>
      </c>
      <c r="G10" s="328" t="s">
        <v>712</v>
      </c>
      <c r="H10" s="329" t="s">
        <v>712</v>
      </c>
      <c r="I10" s="327">
        <v>9</v>
      </c>
      <c r="J10" s="330">
        <v>62</v>
      </c>
      <c r="K10" s="331"/>
      <c r="L10" s="331"/>
      <c r="M10" s="331"/>
      <c r="N10" s="331"/>
    </row>
    <row r="11" spans="1:14" ht="15" customHeight="1" thickBot="1" x14ac:dyDescent="0.3">
      <c r="A11" s="337" t="s">
        <v>98</v>
      </c>
      <c r="B11" s="338"/>
      <c r="C11" s="338">
        <v>2</v>
      </c>
      <c r="D11" s="338">
        <v>4</v>
      </c>
      <c r="E11" s="338">
        <v>8</v>
      </c>
      <c r="F11" s="338"/>
      <c r="G11" s="339" t="s">
        <v>712</v>
      </c>
      <c r="H11" s="335" t="s">
        <v>712</v>
      </c>
      <c r="I11" s="338">
        <v>5</v>
      </c>
      <c r="J11" s="340">
        <v>19</v>
      </c>
      <c r="K11" s="331"/>
      <c r="L11" s="331" t="s">
        <v>677</v>
      </c>
      <c r="M11" s="331"/>
      <c r="N11" s="331"/>
    </row>
    <row r="12" spans="1:14" ht="15" customHeight="1" x14ac:dyDescent="0.25">
      <c r="A12" s="341" t="s">
        <v>663</v>
      </c>
      <c r="B12" s="342">
        <v>1</v>
      </c>
      <c r="C12" s="342">
        <v>5</v>
      </c>
      <c r="D12" s="342">
        <v>15</v>
      </c>
      <c r="E12" s="342">
        <v>33</v>
      </c>
      <c r="F12" s="342">
        <v>1</v>
      </c>
      <c r="G12" s="343" t="s">
        <v>712</v>
      </c>
      <c r="H12" s="329" t="s">
        <v>712</v>
      </c>
      <c r="I12" s="342">
        <v>10</v>
      </c>
      <c r="J12" s="344">
        <v>65</v>
      </c>
      <c r="K12" s="345"/>
      <c r="L12" s="345"/>
      <c r="M12" s="345"/>
      <c r="N12" s="345"/>
    </row>
    <row r="13" spans="1:14" ht="15" customHeight="1" thickBot="1" x14ac:dyDescent="0.3">
      <c r="A13" s="337" t="s">
        <v>98</v>
      </c>
      <c r="B13" s="333"/>
      <c r="C13" s="333">
        <v>1</v>
      </c>
      <c r="D13" s="333">
        <v>6</v>
      </c>
      <c r="E13" s="333">
        <v>6</v>
      </c>
      <c r="F13" s="333">
        <v>1</v>
      </c>
      <c r="G13" s="334" t="s">
        <v>712</v>
      </c>
      <c r="H13" s="346" t="s">
        <v>712</v>
      </c>
      <c r="I13" s="333">
        <v>2</v>
      </c>
      <c r="J13" s="336">
        <v>16</v>
      </c>
      <c r="K13" s="345"/>
      <c r="L13" s="345"/>
      <c r="M13" s="345"/>
      <c r="N13" s="345"/>
    </row>
    <row r="14" spans="1:14" ht="30" customHeight="1" x14ac:dyDescent="0.25">
      <c r="A14" s="341" t="s">
        <v>665</v>
      </c>
      <c r="B14" s="327">
        <v>1</v>
      </c>
      <c r="C14" s="327">
        <v>5</v>
      </c>
      <c r="D14" s="327">
        <v>9</v>
      </c>
      <c r="E14" s="327">
        <v>32</v>
      </c>
      <c r="F14" s="327">
        <v>1</v>
      </c>
      <c r="G14" s="328" t="s">
        <v>712</v>
      </c>
      <c r="H14" s="347" t="s">
        <v>712</v>
      </c>
      <c r="I14" s="327">
        <v>6</v>
      </c>
      <c r="J14" s="330">
        <v>54</v>
      </c>
      <c r="K14" s="345"/>
      <c r="L14" s="345"/>
      <c r="M14" s="345"/>
      <c r="N14" s="345"/>
    </row>
    <row r="15" spans="1:14" ht="15" customHeight="1" thickBot="1" x14ac:dyDescent="0.3">
      <c r="A15" s="337" t="s">
        <v>98</v>
      </c>
      <c r="B15" s="333"/>
      <c r="C15" s="333">
        <v>3</v>
      </c>
      <c r="D15" s="333">
        <v>4</v>
      </c>
      <c r="E15" s="333">
        <v>12</v>
      </c>
      <c r="F15" s="333"/>
      <c r="G15" s="334" t="s">
        <v>712</v>
      </c>
      <c r="H15" s="346" t="s">
        <v>712</v>
      </c>
      <c r="I15" s="333">
        <v>2</v>
      </c>
      <c r="J15" s="340">
        <v>21</v>
      </c>
      <c r="K15" s="345"/>
      <c r="L15" s="345" t="s">
        <v>677</v>
      </c>
      <c r="M15" s="345"/>
      <c r="N15" s="345"/>
    </row>
    <row r="16" spans="1:14" ht="15" customHeight="1" x14ac:dyDescent="0.25">
      <c r="A16" s="341" t="s">
        <v>667</v>
      </c>
      <c r="B16" s="329" t="s">
        <v>712</v>
      </c>
      <c r="C16" s="329" t="s">
        <v>712</v>
      </c>
      <c r="D16" s="329" t="s">
        <v>712</v>
      </c>
      <c r="E16" s="327">
        <v>14</v>
      </c>
      <c r="F16" s="327">
        <v>1</v>
      </c>
      <c r="G16" s="328" t="s">
        <v>712</v>
      </c>
      <c r="H16" s="348">
        <v>1</v>
      </c>
      <c r="I16" s="327">
        <v>5</v>
      </c>
      <c r="J16" s="344">
        <v>21</v>
      </c>
      <c r="K16" s="345"/>
      <c r="L16" s="345"/>
      <c r="M16" s="345"/>
      <c r="N16" s="345"/>
    </row>
    <row r="17" spans="1:14" ht="15" customHeight="1" thickBot="1" x14ac:dyDescent="0.3">
      <c r="A17" s="332" t="s">
        <v>98</v>
      </c>
      <c r="B17" s="335" t="s">
        <v>712</v>
      </c>
      <c r="C17" s="335" t="s">
        <v>712</v>
      </c>
      <c r="D17" s="335" t="s">
        <v>712</v>
      </c>
      <c r="E17" s="333">
        <v>4</v>
      </c>
      <c r="F17" s="333"/>
      <c r="G17" s="339" t="s">
        <v>712</v>
      </c>
      <c r="H17" s="333"/>
      <c r="I17" s="333">
        <v>3</v>
      </c>
      <c r="J17" s="336">
        <v>7</v>
      </c>
      <c r="K17" s="345"/>
      <c r="L17" s="345" t="s">
        <v>677</v>
      </c>
      <c r="M17" s="345"/>
      <c r="N17" s="345"/>
    </row>
    <row r="18" spans="1:14" ht="15" customHeight="1" x14ac:dyDescent="0.25">
      <c r="A18" s="326" t="s">
        <v>713</v>
      </c>
      <c r="B18" s="329" t="s">
        <v>712</v>
      </c>
      <c r="C18" s="329" t="s">
        <v>712</v>
      </c>
      <c r="D18" s="329" t="s">
        <v>712</v>
      </c>
      <c r="E18" s="329" t="s">
        <v>712</v>
      </c>
      <c r="F18" s="329" t="s">
        <v>712</v>
      </c>
      <c r="G18" s="343" t="s">
        <v>712</v>
      </c>
      <c r="H18" s="327">
        <v>2</v>
      </c>
      <c r="I18" s="327">
        <v>9</v>
      </c>
      <c r="J18" s="330">
        <v>11</v>
      </c>
      <c r="K18" s="345"/>
      <c r="L18" s="345"/>
      <c r="M18" s="345"/>
      <c r="N18" s="345"/>
    </row>
    <row r="19" spans="1:14" ht="27.75" customHeight="1" thickBot="1" x14ac:dyDescent="0.3">
      <c r="A19" s="332" t="s">
        <v>98</v>
      </c>
      <c r="B19" s="335" t="s">
        <v>712</v>
      </c>
      <c r="C19" s="335" t="s">
        <v>712</v>
      </c>
      <c r="D19" s="335" t="s">
        <v>712</v>
      </c>
      <c r="E19" s="335" t="s">
        <v>712</v>
      </c>
      <c r="F19" s="335" t="s">
        <v>712</v>
      </c>
      <c r="G19" s="339" t="s">
        <v>712</v>
      </c>
      <c r="H19" s="333">
        <v>1</v>
      </c>
      <c r="I19" s="333">
        <v>5</v>
      </c>
      <c r="J19" s="349">
        <v>6</v>
      </c>
      <c r="K19" s="345"/>
      <c r="L19" s="345"/>
      <c r="M19" s="345"/>
      <c r="N19" s="345"/>
    </row>
    <row r="20" spans="1:14" ht="15" customHeight="1" x14ac:dyDescent="0.25">
      <c r="A20" s="326" t="s">
        <v>714</v>
      </c>
      <c r="B20" s="329" t="s">
        <v>712</v>
      </c>
      <c r="C20" s="329" t="s">
        <v>712</v>
      </c>
      <c r="D20" s="329" t="s">
        <v>712</v>
      </c>
      <c r="E20" s="329" t="s">
        <v>712</v>
      </c>
      <c r="F20" s="329" t="s">
        <v>712</v>
      </c>
      <c r="G20" s="343" t="s">
        <v>712</v>
      </c>
      <c r="H20" s="327">
        <v>1</v>
      </c>
      <c r="I20" s="327">
        <v>4</v>
      </c>
      <c r="J20" s="330">
        <v>5</v>
      </c>
      <c r="K20" s="345"/>
      <c r="L20" s="345"/>
      <c r="M20" s="345"/>
      <c r="N20" s="345"/>
    </row>
    <row r="21" spans="1:14" ht="15" customHeight="1" thickBot="1" x14ac:dyDescent="0.3">
      <c r="A21" s="332" t="s">
        <v>98</v>
      </c>
      <c r="B21" s="335" t="s">
        <v>712</v>
      </c>
      <c r="C21" s="335" t="s">
        <v>712</v>
      </c>
      <c r="D21" s="335" t="s">
        <v>712</v>
      </c>
      <c r="E21" s="335" t="s">
        <v>712</v>
      </c>
      <c r="F21" s="335" t="s">
        <v>712</v>
      </c>
      <c r="G21" s="339" t="s">
        <v>712</v>
      </c>
      <c r="H21" s="333">
        <v>0</v>
      </c>
      <c r="I21" s="333">
        <v>1</v>
      </c>
      <c r="J21" s="349">
        <v>1</v>
      </c>
      <c r="K21" s="345"/>
      <c r="L21" s="345" t="s">
        <v>677</v>
      </c>
      <c r="M21" s="345"/>
      <c r="N21" s="345"/>
    </row>
    <row r="22" spans="1:14" s="201" customFormat="1" ht="27.75" customHeight="1" x14ac:dyDescent="0.25">
      <c r="A22" s="326" t="s">
        <v>715</v>
      </c>
      <c r="B22" s="329" t="s">
        <v>712</v>
      </c>
      <c r="C22" s="329" t="s">
        <v>712</v>
      </c>
      <c r="D22" s="329" t="s">
        <v>712</v>
      </c>
      <c r="E22" s="329" t="s">
        <v>712</v>
      </c>
      <c r="F22" s="329" t="s">
        <v>712</v>
      </c>
      <c r="G22" s="343" t="s">
        <v>712</v>
      </c>
      <c r="H22" s="327">
        <v>1</v>
      </c>
      <c r="I22" s="327">
        <v>12</v>
      </c>
      <c r="J22" s="330">
        <v>13</v>
      </c>
      <c r="K22" s="345"/>
      <c r="L22" s="345"/>
      <c r="M22" s="345"/>
      <c r="N22" s="345"/>
    </row>
    <row r="23" spans="1:14" s="201" customFormat="1" ht="27.75" customHeight="1" thickBot="1" x14ac:dyDescent="0.3">
      <c r="A23" s="332" t="s">
        <v>98</v>
      </c>
      <c r="B23" s="335" t="s">
        <v>712</v>
      </c>
      <c r="C23" s="335" t="s">
        <v>712</v>
      </c>
      <c r="D23" s="335" t="s">
        <v>712</v>
      </c>
      <c r="E23" s="335" t="s">
        <v>712</v>
      </c>
      <c r="F23" s="335" t="s">
        <v>712</v>
      </c>
      <c r="G23" s="339" t="s">
        <v>712</v>
      </c>
      <c r="H23" s="333">
        <v>0</v>
      </c>
      <c r="I23" s="333">
        <v>8</v>
      </c>
      <c r="J23" s="349">
        <v>8</v>
      </c>
      <c r="K23" s="345"/>
      <c r="L23" s="345" t="s">
        <v>677</v>
      </c>
      <c r="M23" s="345"/>
      <c r="N23" s="345"/>
    </row>
    <row r="24" spans="1:14" ht="15" customHeight="1" x14ac:dyDescent="0.25">
      <c r="A24" s="350" t="s">
        <v>520</v>
      </c>
      <c r="B24" s="351" t="s">
        <v>712</v>
      </c>
      <c r="C24" s="351" t="s">
        <v>712</v>
      </c>
      <c r="D24" s="351" t="s">
        <v>712</v>
      </c>
      <c r="E24" s="351" t="s">
        <v>712</v>
      </c>
      <c r="F24" s="351" t="s">
        <v>712</v>
      </c>
      <c r="G24" s="352" t="s">
        <v>712</v>
      </c>
      <c r="H24" s="353">
        <v>4</v>
      </c>
      <c r="I24" s="353">
        <v>25</v>
      </c>
      <c r="J24" s="354">
        <v>29</v>
      </c>
      <c r="K24" s="345"/>
      <c r="L24" s="345" t="s">
        <v>677</v>
      </c>
      <c r="M24" s="345"/>
      <c r="N24" s="345"/>
    </row>
    <row r="25" spans="1:14" ht="15" customHeight="1" thickBot="1" x14ac:dyDescent="0.3">
      <c r="A25" s="332" t="s">
        <v>98</v>
      </c>
      <c r="B25" s="335" t="s">
        <v>712</v>
      </c>
      <c r="C25" s="335" t="s">
        <v>712</v>
      </c>
      <c r="D25" s="335" t="s">
        <v>712</v>
      </c>
      <c r="E25" s="335" t="s">
        <v>712</v>
      </c>
      <c r="F25" s="335" t="s">
        <v>712</v>
      </c>
      <c r="G25" s="334" t="s">
        <v>712</v>
      </c>
      <c r="H25" s="333">
        <v>1</v>
      </c>
      <c r="I25" s="333">
        <v>14</v>
      </c>
      <c r="J25" s="349">
        <v>15</v>
      </c>
      <c r="K25" s="345"/>
      <c r="L25" s="345"/>
      <c r="M25" s="345"/>
      <c r="N25" s="345"/>
    </row>
    <row r="26" spans="1:14" ht="25.5" x14ac:dyDescent="0.25">
      <c r="A26" s="355" t="s">
        <v>716</v>
      </c>
      <c r="B26" s="356">
        <v>5</v>
      </c>
      <c r="C26" s="356">
        <v>27</v>
      </c>
      <c r="D26" s="356">
        <v>77</v>
      </c>
      <c r="E26" s="356">
        <v>177</v>
      </c>
      <c r="F26" s="356">
        <v>6</v>
      </c>
      <c r="G26" s="357" t="s">
        <v>712</v>
      </c>
      <c r="H26" s="356">
        <v>4</v>
      </c>
      <c r="I26" s="356">
        <v>82</v>
      </c>
      <c r="J26" s="358">
        <v>378</v>
      </c>
      <c r="K26" s="359"/>
      <c r="L26" s="345"/>
      <c r="M26" s="345"/>
      <c r="N26" s="345"/>
    </row>
    <row r="27" spans="1:14" ht="15.75" thickBot="1" x14ac:dyDescent="0.3">
      <c r="A27" s="360" t="s">
        <v>98</v>
      </c>
      <c r="B27" s="361"/>
      <c r="C27" s="361">
        <v>11</v>
      </c>
      <c r="D27" s="361">
        <v>25</v>
      </c>
      <c r="E27" s="361">
        <v>39</v>
      </c>
      <c r="F27" s="361">
        <v>2</v>
      </c>
      <c r="G27" s="335" t="s">
        <v>712</v>
      </c>
      <c r="H27" s="361">
        <v>1</v>
      </c>
      <c r="I27" s="361">
        <v>28</v>
      </c>
      <c r="J27" s="362">
        <v>106</v>
      </c>
      <c r="K27" s="345"/>
      <c r="L27" s="345"/>
      <c r="M27" s="345"/>
      <c r="N27" s="345"/>
    </row>
    <row r="28" spans="1:14" x14ac:dyDescent="0.25">
      <c r="A28" s="363" t="s">
        <v>549</v>
      </c>
      <c r="B28" s="353">
        <v>6</v>
      </c>
      <c r="C28" s="353">
        <v>33</v>
      </c>
      <c r="D28" s="353">
        <v>109</v>
      </c>
      <c r="E28" s="353">
        <v>230</v>
      </c>
      <c r="F28" s="353">
        <v>7</v>
      </c>
      <c r="G28" s="353">
        <v>10</v>
      </c>
      <c r="H28" s="353">
        <v>4</v>
      </c>
      <c r="I28" s="353">
        <v>82</v>
      </c>
      <c r="J28" s="354">
        <v>481</v>
      </c>
      <c r="K28" s="345"/>
      <c r="L28" s="345"/>
      <c r="M28" s="345"/>
      <c r="N28" s="345"/>
    </row>
    <row r="29" spans="1:14" ht="15.75" thickBot="1" x14ac:dyDescent="0.3">
      <c r="A29" s="332" t="s">
        <v>98</v>
      </c>
      <c r="B29" s="364"/>
      <c r="C29" s="364">
        <v>13</v>
      </c>
      <c r="D29" s="364">
        <v>34</v>
      </c>
      <c r="E29" s="364">
        <v>48</v>
      </c>
      <c r="F29" s="364">
        <v>2</v>
      </c>
      <c r="G29" s="364">
        <v>1</v>
      </c>
      <c r="H29" s="364">
        <v>1</v>
      </c>
      <c r="I29" s="364">
        <v>28</v>
      </c>
      <c r="J29" s="336">
        <v>127</v>
      </c>
      <c r="K29" s="345"/>
      <c r="L29" s="345"/>
      <c r="M29" s="345"/>
      <c r="N29" s="345"/>
    </row>
    <row r="30" spans="1:14" x14ac:dyDescent="0.25">
      <c r="A30" s="365"/>
      <c r="B30" s="366"/>
      <c r="C30" s="366"/>
      <c r="D30" s="366"/>
      <c r="E30" s="366"/>
      <c r="F30" s="366"/>
      <c r="G30" s="366"/>
      <c r="H30" s="366"/>
      <c r="I30" s="366"/>
      <c r="J30" s="366"/>
      <c r="K30" s="367"/>
      <c r="L30" s="367"/>
      <c r="M30" s="367"/>
      <c r="N30" s="367"/>
    </row>
    <row r="31" spans="1:14" ht="30.75" customHeight="1" x14ac:dyDescent="0.25">
      <c r="A31" s="764" t="s">
        <v>717</v>
      </c>
      <c r="B31" s="764"/>
      <c r="C31" s="764"/>
      <c r="D31" s="764"/>
      <c r="E31" s="764"/>
      <c r="F31" s="764"/>
      <c r="G31" s="764"/>
      <c r="H31" s="764"/>
      <c r="I31" s="764"/>
      <c r="J31" s="764"/>
      <c r="K31" s="367"/>
      <c r="L31" s="367"/>
      <c r="M31" s="367"/>
      <c r="N31" s="367"/>
    </row>
    <row r="32" spans="1:14" x14ac:dyDescent="0.25">
      <c r="A32" s="761" t="s">
        <v>521</v>
      </c>
      <c r="B32" s="761"/>
      <c r="C32" s="761"/>
      <c r="D32" s="761"/>
      <c r="E32" s="761"/>
      <c r="F32" s="761"/>
      <c r="G32" s="761"/>
      <c r="H32" s="761"/>
      <c r="I32" s="761"/>
      <c r="J32" s="761"/>
      <c r="K32" s="367"/>
      <c r="L32" s="367"/>
      <c r="M32" s="367"/>
      <c r="N32" s="367"/>
    </row>
    <row r="33" spans="1:14" x14ac:dyDescent="0.25">
      <c r="A33" s="765" t="s">
        <v>462</v>
      </c>
      <c r="B33" s="765"/>
      <c r="C33" s="765"/>
      <c r="D33" s="765"/>
      <c r="E33" s="765"/>
      <c r="F33" s="765"/>
      <c r="G33" s="765"/>
      <c r="H33" s="765"/>
      <c r="I33" s="765"/>
      <c r="J33" s="765"/>
      <c r="K33" s="367"/>
      <c r="L33" s="367"/>
      <c r="M33" s="367"/>
      <c r="N33" s="367"/>
    </row>
    <row r="34" spans="1:14" x14ac:dyDescent="0.25">
      <c r="A34" s="765" t="s">
        <v>567</v>
      </c>
      <c r="B34" s="765"/>
      <c r="C34" s="765"/>
      <c r="D34" s="765"/>
      <c r="E34" s="765"/>
      <c r="F34" s="765"/>
      <c r="G34" s="765"/>
      <c r="H34" s="765"/>
      <c r="I34" s="765"/>
      <c r="J34" s="765"/>
      <c r="K34" s="368"/>
      <c r="L34" s="368"/>
      <c r="M34" s="368"/>
      <c r="N34" s="368"/>
    </row>
    <row r="35" spans="1:14" x14ac:dyDescent="0.25">
      <c r="A35" s="765" t="s">
        <v>568</v>
      </c>
      <c r="B35" s="765"/>
      <c r="C35" s="765"/>
      <c r="D35" s="765"/>
      <c r="E35" s="765"/>
      <c r="F35" s="765"/>
      <c r="G35" s="765"/>
      <c r="H35" s="765"/>
      <c r="I35" s="765"/>
      <c r="J35" s="765"/>
      <c r="K35" s="368"/>
      <c r="L35" s="368"/>
      <c r="M35" s="368"/>
      <c r="N35" s="368"/>
    </row>
    <row r="36" spans="1:14" ht="12.75" x14ac:dyDescent="0.25">
      <c r="A36" s="761" t="s">
        <v>718</v>
      </c>
      <c r="B36" s="761"/>
      <c r="C36" s="761"/>
      <c r="D36" s="761"/>
      <c r="E36" s="761"/>
      <c r="F36" s="761"/>
      <c r="G36" s="761"/>
      <c r="H36" s="761"/>
      <c r="I36" s="761"/>
      <c r="J36" s="761"/>
      <c r="K36" s="331"/>
      <c r="L36" s="331"/>
      <c r="M36" s="331"/>
      <c r="N36" s="331"/>
    </row>
    <row r="37" spans="1:14" ht="12.75" x14ac:dyDescent="0.25">
      <c r="A37" s="331"/>
      <c r="B37" s="331"/>
      <c r="C37" s="331"/>
      <c r="D37" s="331"/>
      <c r="E37" s="331"/>
      <c r="F37" s="331"/>
      <c r="G37" s="331"/>
      <c r="H37" s="331"/>
      <c r="I37" s="331"/>
      <c r="J37" s="331"/>
      <c r="K37" s="331"/>
      <c r="L37" s="331"/>
      <c r="M37" s="331"/>
      <c r="N37" s="331"/>
    </row>
    <row r="38" spans="1:14" ht="12.75" x14ac:dyDescent="0.25">
      <c r="A38" s="369"/>
      <c r="B38" s="369"/>
      <c r="C38" s="369"/>
      <c r="D38" s="369"/>
      <c r="E38" s="369"/>
      <c r="F38" s="369"/>
      <c r="G38" s="369"/>
      <c r="H38" s="369"/>
      <c r="I38" s="369"/>
      <c r="J38" s="369"/>
      <c r="K38" s="331"/>
      <c r="L38" s="331"/>
      <c r="M38" s="331"/>
      <c r="N38" s="331"/>
    </row>
    <row r="39" spans="1:14" ht="12.75" x14ac:dyDescent="0.25">
      <c r="A39" s="331"/>
      <c r="B39" s="331"/>
      <c r="C39" s="331"/>
      <c r="D39" s="331"/>
      <c r="E39" s="331"/>
      <c r="F39" s="331"/>
      <c r="G39" s="331"/>
      <c r="H39" s="331"/>
      <c r="I39" s="331"/>
      <c r="J39" s="331"/>
      <c r="K39" s="331"/>
      <c r="L39" s="331"/>
      <c r="M39" s="331"/>
      <c r="N39" s="331"/>
    </row>
    <row r="40" spans="1:14" ht="12.75" x14ac:dyDescent="0.25">
      <c r="A40" s="331"/>
      <c r="B40" s="331"/>
      <c r="C40" s="331"/>
      <c r="D40" s="331"/>
      <c r="E40" s="331"/>
      <c r="F40" s="331"/>
      <c r="G40" s="331"/>
      <c r="H40" s="331"/>
      <c r="I40" s="331"/>
      <c r="J40" s="331"/>
      <c r="K40" s="331"/>
      <c r="L40" s="331"/>
      <c r="M40" s="331"/>
      <c r="N40" s="331"/>
    </row>
    <row r="41" spans="1:14" ht="12.75" x14ac:dyDescent="0.25">
      <c r="A41" s="331"/>
      <c r="B41" s="331"/>
      <c r="C41" s="331"/>
      <c r="D41" s="331"/>
      <c r="E41" s="331"/>
      <c r="F41" s="331"/>
      <c r="G41" s="331"/>
      <c r="H41" s="331"/>
      <c r="I41" s="331"/>
      <c r="J41" s="331"/>
      <c r="K41" s="331"/>
      <c r="L41" s="331"/>
      <c r="M41" s="331"/>
      <c r="N41" s="331"/>
    </row>
    <row r="42" spans="1:14" ht="12.75" x14ac:dyDescent="0.25">
      <c r="A42" s="331"/>
      <c r="B42" s="331"/>
      <c r="C42" s="331"/>
      <c r="D42" s="331"/>
      <c r="E42" s="331"/>
      <c r="F42" s="331"/>
      <c r="G42" s="331"/>
      <c r="H42" s="331"/>
      <c r="I42" s="331"/>
      <c r="J42" s="331"/>
      <c r="K42" s="331"/>
      <c r="L42" s="331"/>
      <c r="M42" s="331"/>
      <c r="N42" s="331"/>
    </row>
    <row r="43" spans="1:14" ht="12.75" x14ac:dyDescent="0.25">
      <c r="A43" s="331"/>
      <c r="B43" s="331"/>
      <c r="C43" s="331"/>
      <c r="D43" s="331"/>
      <c r="E43" s="331"/>
      <c r="F43" s="331"/>
      <c r="G43" s="331"/>
      <c r="H43" s="331"/>
      <c r="I43" s="331"/>
      <c r="J43" s="331"/>
      <c r="K43" s="331"/>
      <c r="L43" s="331"/>
      <c r="M43" s="331"/>
      <c r="N43" s="331"/>
    </row>
    <row r="44" spans="1:14" ht="12.75" x14ac:dyDescent="0.25">
      <c r="A44" s="331"/>
      <c r="B44" s="331"/>
      <c r="C44" s="331"/>
      <c r="D44" s="331"/>
      <c r="E44" s="331"/>
      <c r="F44" s="331"/>
      <c r="G44" s="331"/>
      <c r="H44" s="331"/>
      <c r="I44" s="331"/>
      <c r="J44" s="331"/>
      <c r="K44" s="331"/>
      <c r="L44" s="331"/>
      <c r="M44" s="331"/>
      <c r="N44" s="331"/>
    </row>
    <row r="45" spans="1:14" ht="12.75" x14ac:dyDescent="0.25">
      <c r="A45" s="331"/>
      <c r="B45" s="331"/>
      <c r="C45" s="331"/>
      <c r="D45" s="331"/>
      <c r="E45" s="331"/>
      <c r="F45" s="331"/>
      <c r="G45" s="331"/>
      <c r="H45" s="331"/>
      <c r="I45" s="331"/>
      <c r="J45" s="331"/>
      <c r="K45" s="331"/>
      <c r="L45" s="331"/>
      <c r="M45" s="331"/>
      <c r="N45" s="331"/>
    </row>
  </sheetData>
  <mergeCells count="17">
    <mergeCell ref="A1:J1"/>
    <mergeCell ref="A2:A3"/>
    <mergeCell ref="B2:B3"/>
    <mergeCell ref="C2:C3"/>
    <mergeCell ref="D2:D3"/>
    <mergeCell ref="E2:E3"/>
    <mergeCell ref="F2:F3"/>
    <mergeCell ref="G2:G3"/>
    <mergeCell ref="H2:H3"/>
    <mergeCell ref="I2:I3"/>
    <mergeCell ref="A36:J36"/>
    <mergeCell ref="J2:J3"/>
    <mergeCell ref="A31:J31"/>
    <mergeCell ref="A32:J32"/>
    <mergeCell ref="A33:J33"/>
    <mergeCell ref="A34:J34"/>
    <mergeCell ref="A35:J35"/>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92"/>
  <sheetViews>
    <sheetView zoomScale="120" zoomScaleNormal="120" workbookViewId="0">
      <pane xSplit="1" ySplit="3" topLeftCell="B4" activePane="bottomRight" state="frozen"/>
      <selection activeCell="L28" sqref="L28"/>
      <selection pane="topRight" activeCell="L28" sqref="L28"/>
      <selection pane="bottomLeft" activeCell="L28" sqref="L28"/>
      <selection pane="bottomRight" activeCell="N32" sqref="N32"/>
    </sheetView>
  </sheetViews>
  <sheetFormatPr defaultColWidth="9.140625" defaultRowHeight="12.75" x14ac:dyDescent="0.25"/>
  <cols>
    <col min="1" max="1" width="44.140625" style="203" customWidth="1"/>
    <col min="2" max="6" width="10.140625" style="174" customWidth="1"/>
    <col min="7" max="7" width="18" style="174" customWidth="1"/>
    <col min="8" max="8" width="14.28515625" style="174" customWidth="1"/>
    <col min="9" max="9" width="15.28515625" style="174" customWidth="1"/>
    <col min="10" max="10" width="14.28515625" style="174" customWidth="1"/>
    <col min="11" max="11" width="15.140625" style="174" customWidth="1"/>
    <col min="12" max="16384" width="9.140625" style="174"/>
  </cols>
  <sheetData>
    <row r="1" spans="1:11" ht="42.75" customHeight="1" x14ac:dyDescent="0.25">
      <c r="A1" s="670" t="s">
        <v>503</v>
      </c>
      <c r="B1" s="752"/>
      <c r="C1" s="752"/>
      <c r="D1" s="752"/>
      <c r="E1" s="752"/>
      <c r="F1" s="752"/>
      <c r="G1" s="752"/>
      <c r="H1" s="752"/>
      <c r="I1" s="752"/>
      <c r="J1" s="752"/>
      <c r="K1" s="753"/>
    </row>
    <row r="2" spans="1:11" s="156" customFormat="1" ht="18.75" customHeight="1" x14ac:dyDescent="0.25">
      <c r="A2" s="678" t="s">
        <v>656</v>
      </c>
      <c r="B2" s="626" t="s">
        <v>19</v>
      </c>
      <c r="C2" s="626"/>
      <c r="D2" s="626"/>
      <c r="E2" s="626"/>
      <c r="F2" s="626"/>
      <c r="G2" s="626"/>
      <c r="H2" s="623" t="s">
        <v>561</v>
      </c>
      <c r="I2" s="775"/>
      <c r="J2" s="775"/>
      <c r="K2" s="776" t="s">
        <v>494</v>
      </c>
    </row>
    <row r="3" spans="1:11" s="156" customFormat="1" ht="58.5" customHeight="1" thickBot="1" x14ac:dyDescent="0.3">
      <c r="A3" s="679"/>
      <c r="B3" s="296" t="s">
        <v>20</v>
      </c>
      <c r="C3" s="296" t="s">
        <v>21</v>
      </c>
      <c r="D3" s="296" t="s">
        <v>22</v>
      </c>
      <c r="E3" s="297" t="s">
        <v>23</v>
      </c>
      <c r="F3" s="296" t="s">
        <v>24</v>
      </c>
      <c r="G3" s="296" t="s">
        <v>57</v>
      </c>
      <c r="H3" s="296" t="s">
        <v>495</v>
      </c>
      <c r="I3" s="297" t="s">
        <v>574</v>
      </c>
      <c r="J3" s="296" t="s">
        <v>496</v>
      </c>
      <c r="K3" s="776"/>
    </row>
    <row r="4" spans="1:11" s="210" customFormat="1" x14ac:dyDescent="0.25">
      <c r="A4" s="240" t="s">
        <v>657</v>
      </c>
      <c r="B4" s="314">
        <f>SUM(B5:B10)</f>
        <v>0</v>
      </c>
      <c r="C4" s="314">
        <f t="shared" ref="C4:K4" si="0">SUM(C5:C10)</f>
        <v>0</v>
      </c>
      <c r="D4" s="314">
        <f t="shared" si="0"/>
        <v>8.4979999999999993</v>
      </c>
      <c r="E4" s="314">
        <f t="shared" si="0"/>
        <v>2.7560000000000002</v>
      </c>
      <c r="F4" s="314">
        <f t="shared" si="0"/>
        <v>0</v>
      </c>
      <c r="G4" s="314">
        <f t="shared" si="0"/>
        <v>0</v>
      </c>
      <c r="H4" s="314">
        <f t="shared" si="0"/>
        <v>1.601</v>
      </c>
      <c r="I4" s="314">
        <f t="shared" si="0"/>
        <v>6.6159999999999997</v>
      </c>
      <c r="J4" s="314">
        <f t="shared" si="0"/>
        <v>3.2460000000000004</v>
      </c>
      <c r="K4" s="314">
        <f t="shared" si="0"/>
        <v>0.75</v>
      </c>
    </row>
    <row r="5" spans="1:11" s="210" customFormat="1" x14ac:dyDescent="0.25">
      <c r="A5" s="231" t="s">
        <v>467</v>
      </c>
      <c r="B5" s="315"/>
      <c r="C5" s="322"/>
      <c r="D5" s="322"/>
      <c r="E5" s="322"/>
      <c r="F5" s="322"/>
      <c r="G5" s="322"/>
      <c r="H5" s="322"/>
      <c r="I5" s="322"/>
      <c r="J5" s="322"/>
      <c r="K5" s="323"/>
    </row>
    <row r="6" spans="1:11" s="210" customFormat="1" x14ac:dyDescent="0.25">
      <c r="A6" s="231" t="s">
        <v>468</v>
      </c>
      <c r="B6" s="315"/>
      <c r="C6" s="322"/>
      <c r="D6" s="322"/>
      <c r="E6" s="322"/>
      <c r="F6" s="322"/>
      <c r="G6" s="322"/>
      <c r="H6" s="322"/>
      <c r="I6" s="322"/>
      <c r="J6" s="322"/>
      <c r="K6" s="323"/>
    </row>
    <row r="7" spans="1:11" s="210" customFormat="1" x14ac:dyDescent="0.25">
      <c r="A7" s="231" t="s">
        <v>464</v>
      </c>
      <c r="B7" s="315"/>
      <c r="C7" s="322"/>
      <c r="D7" s="322"/>
      <c r="E7" s="322"/>
      <c r="F7" s="322"/>
      <c r="G7" s="322"/>
      <c r="H7" s="322"/>
      <c r="I7" s="322"/>
      <c r="J7" s="322"/>
      <c r="K7" s="323"/>
    </row>
    <row r="8" spans="1:11" s="210" customFormat="1" x14ac:dyDescent="0.25">
      <c r="A8" s="231" t="s">
        <v>465</v>
      </c>
      <c r="B8" s="315"/>
      <c r="C8" s="322"/>
      <c r="D8" s="322">
        <v>4.5</v>
      </c>
      <c r="E8" s="322">
        <v>1.756</v>
      </c>
      <c r="F8" s="322"/>
      <c r="G8" s="322"/>
      <c r="H8" s="322">
        <v>0.60199999999999998</v>
      </c>
      <c r="I8" s="322">
        <v>3.3</v>
      </c>
      <c r="J8" s="322">
        <v>2.4540000000000002</v>
      </c>
      <c r="K8" s="323">
        <v>0.75</v>
      </c>
    </row>
    <row r="9" spans="1:11" s="210" customFormat="1" x14ac:dyDescent="0.25">
      <c r="A9" s="231" t="s">
        <v>466</v>
      </c>
      <c r="B9" s="315"/>
      <c r="C9" s="322"/>
      <c r="D9" s="322">
        <v>0.999</v>
      </c>
      <c r="E9" s="322"/>
      <c r="F9" s="322"/>
      <c r="G9" s="322"/>
      <c r="H9" s="322">
        <v>0.999</v>
      </c>
      <c r="I9" s="322">
        <v>0.41799999999999998</v>
      </c>
      <c r="J9" s="322"/>
      <c r="K9" s="323"/>
    </row>
    <row r="10" spans="1:11" s="210" customFormat="1" x14ac:dyDescent="0.25">
      <c r="A10" s="231" t="s">
        <v>469</v>
      </c>
      <c r="B10" s="316"/>
      <c r="C10" s="322"/>
      <c r="D10" s="322">
        <v>2.9990000000000001</v>
      </c>
      <c r="E10" s="322">
        <v>1</v>
      </c>
      <c r="F10" s="322"/>
      <c r="G10" s="322"/>
      <c r="H10" s="322"/>
      <c r="I10" s="322">
        <f>0.2+0.2+0.415+0.167+0.916+1</f>
        <v>2.8980000000000001</v>
      </c>
      <c r="J10" s="322">
        <f>0.5+0.292</f>
        <v>0.79200000000000004</v>
      </c>
      <c r="K10" s="323"/>
    </row>
    <row r="11" spans="1:11" s="210" customFormat="1" ht="25.5" customHeight="1" thickBot="1" x14ac:dyDescent="0.3">
      <c r="A11" s="231" t="s">
        <v>504</v>
      </c>
      <c r="B11" s="315"/>
      <c r="C11" s="322"/>
      <c r="D11" s="322">
        <v>0.5</v>
      </c>
      <c r="E11" s="322">
        <v>1.9990000000000001</v>
      </c>
      <c r="F11" s="322"/>
      <c r="G11" s="322"/>
      <c r="H11" s="322">
        <v>0.60199999999999998</v>
      </c>
      <c r="I11" s="322">
        <v>3.415</v>
      </c>
      <c r="J11" s="322">
        <v>2.5539999999999998</v>
      </c>
      <c r="K11" s="323">
        <v>0.75</v>
      </c>
    </row>
    <row r="12" spans="1:11" s="210" customFormat="1" x14ac:dyDescent="0.25">
      <c r="A12" s="240" t="s">
        <v>659</v>
      </c>
      <c r="B12" s="314">
        <f>SUM(B13:B18)</f>
        <v>0</v>
      </c>
      <c r="C12" s="314">
        <f t="shared" ref="C12:K12" si="1">SUM(C13:C18)</f>
        <v>3.802</v>
      </c>
      <c r="D12" s="314">
        <f t="shared" si="1"/>
        <v>7.9029999999999996</v>
      </c>
      <c r="E12" s="314">
        <f t="shared" si="1"/>
        <v>2.4590000000000001</v>
      </c>
      <c r="F12" s="314">
        <f t="shared" si="1"/>
        <v>0.9</v>
      </c>
      <c r="G12" s="314">
        <f t="shared" si="1"/>
        <v>6.7980000000000009</v>
      </c>
      <c r="H12" s="314">
        <f t="shared" si="1"/>
        <v>1</v>
      </c>
      <c r="I12" s="314">
        <f t="shared" si="1"/>
        <v>5.7990000000000013</v>
      </c>
      <c r="J12" s="314">
        <f t="shared" si="1"/>
        <v>6.8650000000000002</v>
      </c>
      <c r="K12" s="314">
        <f t="shared" si="1"/>
        <v>1.9390000000000001</v>
      </c>
    </row>
    <row r="13" spans="1:11" s="210" customFormat="1" x14ac:dyDescent="0.25">
      <c r="A13" s="231" t="s">
        <v>467</v>
      </c>
      <c r="B13" s="315"/>
      <c r="C13" s="322"/>
      <c r="D13" s="322"/>
      <c r="E13" s="322"/>
      <c r="F13" s="322"/>
      <c r="G13" s="322">
        <v>2.6</v>
      </c>
      <c r="H13" s="322"/>
      <c r="I13" s="322"/>
      <c r="J13" s="322"/>
      <c r="K13" s="323"/>
    </row>
    <row r="14" spans="1:11" s="210" customFormat="1" x14ac:dyDescent="0.25">
      <c r="A14" s="231" t="s">
        <v>468</v>
      </c>
      <c r="B14" s="315"/>
      <c r="C14" s="322"/>
      <c r="D14" s="322"/>
      <c r="E14" s="322"/>
      <c r="F14" s="322"/>
      <c r="G14" s="322"/>
      <c r="H14" s="322"/>
      <c r="I14" s="322"/>
      <c r="J14" s="322">
        <v>0.78400000000000003</v>
      </c>
      <c r="K14" s="323"/>
    </row>
    <row r="15" spans="1:11" s="210" customFormat="1" x14ac:dyDescent="0.25">
      <c r="A15" s="231" t="s">
        <v>464</v>
      </c>
      <c r="B15" s="315"/>
      <c r="C15" s="322"/>
      <c r="D15" s="322">
        <v>0.1</v>
      </c>
      <c r="E15" s="322"/>
      <c r="F15" s="322"/>
      <c r="G15" s="322">
        <v>0.503</v>
      </c>
      <c r="H15" s="322"/>
      <c r="I15" s="322">
        <v>0.249</v>
      </c>
      <c r="J15" s="322"/>
      <c r="K15" s="323"/>
    </row>
    <row r="16" spans="1:11" s="210" customFormat="1" x14ac:dyDescent="0.25">
      <c r="A16" s="231" t="s">
        <v>465</v>
      </c>
      <c r="B16" s="315"/>
      <c r="C16" s="322">
        <v>2.802</v>
      </c>
      <c r="D16" s="322">
        <v>3.5019999999999998</v>
      </c>
      <c r="E16" s="322">
        <v>1.85</v>
      </c>
      <c r="F16" s="322">
        <v>0.4</v>
      </c>
      <c r="G16" s="322"/>
      <c r="H16" s="322">
        <v>1</v>
      </c>
      <c r="I16" s="322">
        <v>2.3170000000000002</v>
      </c>
      <c r="J16" s="322">
        <v>2.9119999999999999</v>
      </c>
      <c r="K16" s="323">
        <v>0.13800000000000001</v>
      </c>
    </row>
    <row r="17" spans="1:11" s="210" customFormat="1" x14ac:dyDescent="0.25">
      <c r="A17" s="231" t="s">
        <v>466</v>
      </c>
      <c r="B17" s="315"/>
      <c r="C17" s="322">
        <v>1</v>
      </c>
      <c r="D17" s="322">
        <v>2.0009999999999999</v>
      </c>
      <c r="E17" s="322"/>
      <c r="F17" s="322"/>
      <c r="G17" s="322">
        <v>3.1619999999999999</v>
      </c>
      <c r="H17" s="322"/>
      <c r="I17" s="322">
        <f>1+0.5</f>
        <v>1.5</v>
      </c>
      <c r="J17" s="322">
        <v>1</v>
      </c>
      <c r="K17" s="323"/>
    </row>
    <row r="18" spans="1:11" s="210" customFormat="1" x14ac:dyDescent="0.25">
      <c r="A18" s="231" t="s">
        <v>469</v>
      </c>
      <c r="B18" s="316"/>
      <c r="C18" s="322"/>
      <c r="D18" s="322">
        <v>2.2999999999999998</v>
      </c>
      <c r="E18" s="322">
        <v>0.60899999999999999</v>
      </c>
      <c r="F18" s="322">
        <v>0.5</v>
      </c>
      <c r="G18" s="322">
        <v>0.53300000000000003</v>
      </c>
      <c r="H18" s="322"/>
      <c r="I18" s="322">
        <f>0.733+1</f>
        <v>1.7330000000000001</v>
      </c>
      <c r="J18" s="322">
        <f>0.999+0.867+0.026+0.026+0.251</f>
        <v>2.169</v>
      </c>
      <c r="K18" s="323">
        <f>1.939-K16</f>
        <v>1.8010000000000002</v>
      </c>
    </row>
    <row r="19" spans="1:11" s="210" customFormat="1" ht="24" customHeight="1" thickBot="1" x14ac:dyDescent="0.3">
      <c r="A19" s="231" t="s">
        <v>504</v>
      </c>
      <c r="B19" s="315"/>
      <c r="C19" s="322">
        <v>1.8009999999999999</v>
      </c>
      <c r="D19" s="322">
        <v>1.5</v>
      </c>
      <c r="E19" s="322">
        <v>1.5920000000000001</v>
      </c>
      <c r="F19" s="322">
        <v>0.4</v>
      </c>
      <c r="G19" s="322">
        <v>1.0329999999999999</v>
      </c>
      <c r="H19" s="322"/>
      <c r="I19" s="322">
        <v>1.016</v>
      </c>
      <c r="J19" s="322">
        <v>2.5209999999999999</v>
      </c>
      <c r="K19" s="323">
        <v>0.83799999999999997</v>
      </c>
    </row>
    <row r="20" spans="1:11" s="210" customFormat="1" x14ac:dyDescent="0.25">
      <c r="A20" s="240" t="s">
        <v>661</v>
      </c>
      <c r="B20" s="314">
        <f>SUM(B21:B26)</f>
        <v>2.83</v>
      </c>
      <c r="C20" s="314">
        <f t="shared" ref="C20:K20" si="2">SUM(C21:C26)</f>
        <v>0.25</v>
      </c>
      <c r="D20" s="314">
        <f t="shared" si="2"/>
        <v>4.2200000000000006</v>
      </c>
      <c r="E20" s="314">
        <f t="shared" si="2"/>
        <v>0.8</v>
      </c>
      <c r="F20" s="314">
        <f t="shared" si="2"/>
        <v>0</v>
      </c>
      <c r="G20" s="314">
        <f t="shared" si="2"/>
        <v>0</v>
      </c>
      <c r="H20" s="314">
        <f t="shared" si="2"/>
        <v>0</v>
      </c>
      <c r="I20" s="314">
        <f t="shared" si="2"/>
        <v>0</v>
      </c>
      <c r="J20" s="314">
        <f t="shared" si="2"/>
        <v>5.2999999999999999E-2</v>
      </c>
      <c r="K20" s="314">
        <f t="shared" si="2"/>
        <v>2.8920000000000003</v>
      </c>
    </row>
    <row r="21" spans="1:11" s="210" customFormat="1" x14ac:dyDescent="0.25">
      <c r="A21" s="231" t="s">
        <v>467</v>
      </c>
      <c r="B21" s="315"/>
      <c r="C21" s="322"/>
      <c r="D21" s="322"/>
      <c r="E21" s="322"/>
      <c r="F21" s="322"/>
      <c r="G21" s="322"/>
      <c r="H21" s="322"/>
      <c r="I21" s="322"/>
      <c r="J21" s="322"/>
      <c r="K21" s="323"/>
    </row>
    <row r="22" spans="1:11" s="210" customFormat="1" x14ac:dyDescent="0.25">
      <c r="A22" s="231" t="s">
        <v>468</v>
      </c>
      <c r="B22" s="315"/>
      <c r="C22" s="322"/>
      <c r="D22" s="322"/>
      <c r="E22" s="322"/>
      <c r="F22" s="322"/>
      <c r="G22" s="322"/>
      <c r="H22" s="322"/>
      <c r="I22" s="322"/>
      <c r="J22" s="322"/>
      <c r="K22" s="323"/>
    </row>
    <row r="23" spans="1:11" s="210" customFormat="1" x14ac:dyDescent="0.25">
      <c r="A23" s="231" t="s">
        <v>464</v>
      </c>
      <c r="B23" s="315">
        <v>0.1</v>
      </c>
      <c r="C23" s="322">
        <v>0.25</v>
      </c>
      <c r="D23" s="322"/>
      <c r="E23" s="322"/>
      <c r="F23" s="322"/>
      <c r="G23" s="322"/>
      <c r="H23" s="322"/>
      <c r="I23" s="322"/>
      <c r="J23" s="322"/>
      <c r="K23" s="323"/>
    </row>
    <row r="24" spans="1:11" s="210" customFormat="1" x14ac:dyDescent="0.25">
      <c r="A24" s="231" t="s">
        <v>465</v>
      </c>
      <c r="B24" s="315">
        <v>2.73</v>
      </c>
      <c r="C24" s="322"/>
      <c r="D24" s="322">
        <v>1.1850000000000001</v>
      </c>
      <c r="E24" s="322">
        <v>0.8</v>
      </c>
      <c r="F24" s="322"/>
      <c r="G24" s="322"/>
      <c r="H24" s="322"/>
      <c r="I24" s="322"/>
      <c r="J24" s="322">
        <v>5.2999999999999999E-2</v>
      </c>
      <c r="K24" s="323">
        <v>2.1890000000000001</v>
      </c>
    </row>
    <row r="25" spans="1:11" s="210" customFormat="1" x14ac:dyDescent="0.25">
      <c r="A25" s="231" t="s">
        <v>466</v>
      </c>
      <c r="B25" s="315"/>
      <c r="C25" s="322"/>
      <c r="D25" s="322"/>
      <c r="E25" s="322"/>
      <c r="F25" s="322"/>
      <c r="G25" s="322"/>
      <c r="H25" s="322"/>
      <c r="I25" s="322"/>
      <c r="J25" s="322"/>
      <c r="K25" s="323"/>
    </row>
    <row r="26" spans="1:11" s="210" customFormat="1" x14ac:dyDescent="0.25">
      <c r="A26" s="231" t="s">
        <v>469</v>
      </c>
      <c r="B26" s="316"/>
      <c r="C26" s="322"/>
      <c r="D26" s="322">
        <v>3.0350000000000001</v>
      </c>
      <c r="E26" s="322"/>
      <c r="F26" s="322"/>
      <c r="G26" s="322"/>
      <c r="H26" s="322"/>
      <c r="I26" s="322"/>
      <c r="J26" s="322"/>
      <c r="K26" s="323">
        <f>0.451+0.252</f>
        <v>0.70300000000000007</v>
      </c>
    </row>
    <row r="27" spans="1:11" s="210" customFormat="1" ht="24.75" customHeight="1" thickBot="1" x14ac:dyDescent="0.3">
      <c r="A27" s="231" t="s">
        <v>504</v>
      </c>
      <c r="B27" s="315"/>
      <c r="C27" s="322">
        <v>0.25</v>
      </c>
      <c r="D27" s="322">
        <v>1.952</v>
      </c>
      <c r="E27" s="322">
        <v>0.5</v>
      </c>
      <c r="F27" s="322"/>
      <c r="G27" s="322"/>
      <c r="H27" s="322"/>
      <c r="I27" s="322"/>
      <c r="J27" s="322">
        <v>5.2999999999999999E-2</v>
      </c>
      <c r="K27" s="323">
        <v>0.8</v>
      </c>
    </row>
    <row r="28" spans="1:11" s="210" customFormat="1" x14ac:dyDescent="0.25">
      <c r="A28" s="240" t="s">
        <v>663</v>
      </c>
      <c r="B28" s="314">
        <f>SUM(B29:B34)</f>
        <v>0</v>
      </c>
      <c r="C28" s="314">
        <f t="shared" ref="C28:K28" si="3">SUM(C29:C34)</f>
        <v>0</v>
      </c>
      <c r="D28" s="314">
        <f t="shared" si="3"/>
        <v>6.1669999999999998</v>
      </c>
      <c r="E28" s="314">
        <f t="shared" si="3"/>
        <v>0.5</v>
      </c>
      <c r="F28" s="314">
        <f t="shared" si="3"/>
        <v>0.91500000000000004</v>
      </c>
      <c r="G28" s="314">
        <f t="shared" si="3"/>
        <v>0</v>
      </c>
      <c r="H28" s="314">
        <f t="shared" si="3"/>
        <v>0</v>
      </c>
      <c r="I28" s="314">
        <f t="shared" si="3"/>
        <v>0.94199999999999995</v>
      </c>
      <c r="J28" s="314">
        <f t="shared" si="3"/>
        <v>0.53299999999999992</v>
      </c>
      <c r="K28" s="314">
        <f t="shared" si="3"/>
        <v>0</v>
      </c>
    </row>
    <row r="29" spans="1:11" s="210" customFormat="1" x14ac:dyDescent="0.25">
      <c r="A29" s="231" t="s">
        <v>467</v>
      </c>
      <c r="B29" s="315"/>
      <c r="C29" s="322"/>
      <c r="D29" s="322"/>
      <c r="E29" s="322"/>
      <c r="F29" s="322"/>
      <c r="G29" s="322"/>
      <c r="H29" s="322"/>
      <c r="I29" s="322"/>
      <c r="J29" s="322"/>
      <c r="K29" s="323"/>
    </row>
    <row r="30" spans="1:11" s="210" customFormat="1" x14ac:dyDescent="0.25">
      <c r="A30" s="231" t="s">
        <v>468</v>
      </c>
      <c r="B30" s="315"/>
      <c r="C30" s="322"/>
      <c r="D30" s="322"/>
      <c r="E30" s="322"/>
      <c r="F30" s="322"/>
      <c r="G30" s="322"/>
      <c r="H30" s="322"/>
      <c r="I30" s="322">
        <v>0.7</v>
      </c>
      <c r="J30" s="322"/>
      <c r="K30" s="323"/>
    </row>
    <row r="31" spans="1:11" s="210" customFormat="1" x14ac:dyDescent="0.25">
      <c r="A31" s="231" t="s">
        <v>464</v>
      </c>
      <c r="B31" s="315"/>
      <c r="C31" s="322"/>
      <c r="D31" s="322"/>
      <c r="E31" s="322"/>
      <c r="F31" s="322"/>
      <c r="G31" s="322"/>
      <c r="H31" s="322"/>
      <c r="I31" s="322"/>
      <c r="J31" s="322"/>
      <c r="K31" s="323"/>
    </row>
    <row r="32" spans="1:11" s="210" customFormat="1" x14ac:dyDescent="0.25">
      <c r="A32" s="231" t="s">
        <v>465</v>
      </c>
      <c r="B32" s="315"/>
      <c r="C32" s="322"/>
      <c r="D32" s="322">
        <v>6.1669999999999998</v>
      </c>
      <c r="E32" s="322">
        <v>0.5</v>
      </c>
      <c r="F32" s="322">
        <v>0.91500000000000004</v>
      </c>
      <c r="G32" s="322"/>
      <c r="H32" s="322"/>
      <c r="I32" s="322">
        <v>0.2</v>
      </c>
      <c r="J32" s="322">
        <v>0.28399999999999997</v>
      </c>
      <c r="K32" s="323"/>
    </row>
    <row r="33" spans="1:11" s="210" customFormat="1" x14ac:dyDescent="0.25">
      <c r="A33" s="231" t="s">
        <v>466</v>
      </c>
      <c r="B33" s="315"/>
      <c r="C33" s="322"/>
      <c r="D33" s="322"/>
      <c r="E33" s="322"/>
      <c r="F33" s="322"/>
      <c r="G33" s="322"/>
      <c r="H33" s="322"/>
      <c r="I33" s="322">
        <v>4.2000000000000003E-2</v>
      </c>
      <c r="J33" s="322"/>
      <c r="K33" s="323"/>
    </row>
    <row r="34" spans="1:11" s="210" customFormat="1" x14ac:dyDescent="0.25">
      <c r="A34" s="231" t="s">
        <v>469</v>
      </c>
      <c r="B34" s="316"/>
      <c r="C34" s="322"/>
      <c r="D34" s="322"/>
      <c r="E34" s="322"/>
      <c r="F34" s="322"/>
      <c r="G34" s="322"/>
      <c r="H34" s="322"/>
      <c r="I34" s="322"/>
      <c r="J34" s="322">
        <v>0.249</v>
      </c>
      <c r="K34" s="323"/>
    </row>
    <row r="35" spans="1:11" s="210" customFormat="1" ht="22.5" customHeight="1" thickBot="1" x14ac:dyDescent="0.3">
      <c r="A35" s="231" t="s">
        <v>504</v>
      </c>
      <c r="B35" s="315"/>
      <c r="C35" s="322"/>
      <c r="D35" s="322">
        <v>1.1839999999999999</v>
      </c>
      <c r="E35" s="322">
        <v>0</v>
      </c>
      <c r="F35" s="322">
        <v>0</v>
      </c>
      <c r="G35" s="322"/>
      <c r="H35" s="322"/>
      <c r="I35" s="322">
        <v>0.74199999999999999</v>
      </c>
      <c r="J35" s="322">
        <v>0.249</v>
      </c>
      <c r="K35" s="323"/>
    </row>
    <row r="36" spans="1:11" s="210" customFormat="1" x14ac:dyDescent="0.25">
      <c r="A36" s="240" t="s">
        <v>700</v>
      </c>
      <c r="B36" s="314">
        <f>SUM(B37:B42)</f>
        <v>0</v>
      </c>
      <c r="C36" s="314">
        <f t="shared" ref="C36:K36" si="4">SUM(C37:C42)</f>
        <v>0</v>
      </c>
      <c r="D36" s="314">
        <f t="shared" si="4"/>
        <v>0.5</v>
      </c>
      <c r="E36" s="314">
        <f t="shared" si="4"/>
        <v>0.1</v>
      </c>
      <c r="F36" s="314">
        <f t="shared" si="4"/>
        <v>0</v>
      </c>
      <c r="G36" s="314">
        <f t="shared" si="4"/>
        <v>1</v>
      </c>
      <c r="H36" s="314">
        <f t="shared" si="4"/>
        <v>0</v>
      </c>
      <c r="I36" s="314">
        <f t="shared" si="4"/>
        <v>0.32300000000000001</v>
      </c>
      <c r="J36" s="314">
        <f t="shared" si="4"/>
        <v>0</v>
      </c>
      <c r="K36" s="314">
        <f t="shared" si="4"/>
        <v>2.2879999999999998</v>
      </c>
    </row>
    <row r="37" spans="1:11" s="210" customFormat="1" x14ac:dyDescent="0.25">
      <c r="A37" s="231" t="s">
        <v>467</v>
      </c>
      <c r="B37" s="315"/>
      <c r="C37" s="322"/>
      <c r="D37" s="322"/>
      <c r="E37" s="322"/>
      <c r="F37" s="322"/>
      <c r="G37" s="322"/>
      <c r="H37" s="322"/>
      <c r="I37" s="322"/>
      <c r="J37" s="322"/>
      <c r="K37" s="323"/>
    </row>
    <row r="38" spans="1:11" s="210" customFormat="1" x14ac:dyDescent="0.25">
      <c r="A38" s="231" t="s">
        <v>468</v>
      </c>
      <c r="B38" s="315"/>
      <c r="C38" s="322"/>
      <c r="D38" s="322"/>
      <c r="E38" s="322"/>
      <c r="F38" s="322"/>
      <c r="G38" s="322"/>
      <c r="H38" s="322"/>
      <c r="I38" s="322"/>
      <c r="J38" s="322"/>
      <c r="K38" s="323">
        <v>0.999</v>
      </c>
    </row>
    <row r="39" spans="1:11" s="210" customFormat="1" x14ac:dyDescent="0.25">
      <c r="A39" s="231" t="s">
        <v>464</v>
      </c>
      <c r="B39" s="315"/>
      <c r="C39" s="322"/>
      <c r="D39" s="322"/>
      <c r="E39" s="322"/>
      <c r="F39" s="322"/>
      <c r="G39" s="322"/>
      <c r="H39" s="322"/>
      <c r="I39" s="322"/>
      <c r="J39" s="322"/>
      <c r="K39" s="323"/>
    </row>
    <row r="40" spans="1:11" s="210" customFormat="1" x14ac:dyDescent="0.25">
      <c r="A40" s="231" t="s">
        <v>465</v>
      </c>
      <c r="B40" s="315"/>
      <c r="C40" s="322"/>
      <c r="D40" s="322">
        <v>0.5</v>
      </c>
      <c r="E40" s="322"/>
      <c r="F40" s="322"/>
      <c r="G40" s="322"/>
      <c r="H40" s="322"/>
      <c r="I40" s="322"/>
      <c r="J40" s="322"/>
      <c r="K40" s="323">
        <v>1.022</v>
      </c>
    </row>
    <row r="41" spans="1:11" s="210" customFormat="1" x14ac:dyDescent="0.25">
      <c r="A41" s="231" t="s">
        <v>466</v>
      </c>
      <c r="B41" s="315"/>
      <c r="C41" s="322"/>
      <c r="D41" s="322"/>
      <c r="E41" s="322"/>
      <c r="F41" s="322"/>
      <c r="G41" s="322"/>
      <c r="H41" s="322"/>
      <c r="I41" s="322"/>
      <c r="J41" s="322"/>
      <c r="K41" s="323"/>
    </row>
    <row r="42" spans="1:11" s="210" customFormat="1" x14ac:dyDescent="0.25">
      <c r="A42" s="231" t="s">
        <v>469</v>
      </c>
      <c r="B42" s="316"/>
      <c r="C42" s="322"/>
      <c r="D42" s="322"/>
      <c r="E42" s="322">
        <v>0.1</v>
      </c>
      <c r="F42" s="322"/>
      <c r="G42" s="322">
        <v>1</v>
      </c>
      <c r="H42" s="322"/>
      <c r="I42" s="322">
        <v>0.32300000000000001</v>
      </c>
      <c r="J42" s="322"/>
      <c r="K42" s="323">
        <v>0.26700000000000002</v>
      </c>
    </row>
    <row r="43" spans="1:11" s="210" customFormat="1" ht="21" customHeight="1" thickBot="1" x14ac:dyDescent="0.3">
      <c r="A43" s="231" t="s">
        <v>504</v>
      </c>
      <c r="B43" s="315"/>
      <c r="C43" s="322"/>
      <c r="D43" s="322"/>
      <c r="E43" s="322"/>
      <c r="F43" s="322"/>
      <c r="G43" s="322"/>
      <c r="H43" s="322"/>
      <c r="I43" s="322">
        <v>0.192</v>
      </c>
      <c r="J43" s="322"/>
      <c r="K43" s="323">
        <v>0.26700000000000002</v>
      </c>
    </row>
    <row r="44" spans="1:11" s="210" customFormat="1" x14ac:dyDescent="0.25">
      <c r="A44" s="240" t="s">
        <v>667</v>
      </c>
      <c r="B44" s="314">
        <f>SUM(B45:B50)</f>
        <v>0</v>
      </c>
      <c r="C44" s="314">
        <f t="shared" ref="C44:K44" si="5">SUM(C45:C50)</f>
        <v>0</v>
      </c>
      <c r="D44" s="314">
        <f t="shared" si="5"/>
        <v>0.46700000000000003</v>
      </c>
      <c r="E44" s="314">
        <f t="shared" si="5"/>
        <v>0</v>
      </c>
      <c r="F44" s="314">
        <f t="shared" si="5"/>
        <v>0</v>
      </c>
      <c r="G44" s="314">
        <f t="shared" si="5"/>
        <v>0</v>
      </c>
      <c r="H44" s="314">
        <f t="shared" si="5"/>
        <v>0</v>
      </c>
      <c r="I44" s="314">
        <f t="shared" si="5"/>
        <v>0</v>
      </c>
      <c r="J44" s="314">
        <f t="shared" si="5"/>
        <v>0</v>
      </c>
      <c r="K44" s="314">
        <f t="shared" si="5"/>
        <v>0</v>
      </c>
    </row>
    <row r="45" spans="1:11" s="210" customFormat="1" x14ac:dyDescent="0.25">
      <c r="A45" s="231" t="s">
        <v>467</v>
      </c>
      <c r="B45" s="315"/>
      <c r="C45" s="322"/>
      <c r="D45" s="322"/>
      <c r="E45" s="322"/>
      <c r="F45" s="322"/>
      <c r="G45" s="322"/>
      <c r="H45" s="322"/>
      <c r="I45" s="322"/>
      <c r="J45" s="322"/>
      <c r="K45" s="323"/>
    </row>
    <row r="46" spans="1:11" s="210" customFormat="1" x14ac:dyDescent="0.25">
      <c r="A46" s="231" t="s">
        <v>468</v>
      </c>
      <c r="B46" s="315"/>
      <c r="C46" s="322"/>
      <c r="D46" s="322"/>
      <c r="E46" s="322"/>
      <c r="F46" s="322"/>
      <c r="G46" s="322"/>
      <c r="H46" s="322"/>
      <c r="I46" s="322"/>
      <c r="J46" s="322"/>
      <c r="K46" s="323"/>
    </row>
    <row r="47" spans="1:11" s="210" customFormat="1" x14ac:dyDescent="0.25">
      <c r="A47" s="231" t="s">
        <v>464</v>
      </c>
      <c r="B47" s="315"/>
      <c r="C47" s="322"/>
      <c r="D47" s="322"/>
      <c r="E47" s="322"/>
      <c r="F47" s="322"/>
      <c r="G47" s="322"/>
      <c r="H47" s="322"/>
      <c r="I47" s="322"/>
      <c r="J47" s="322"/>
      <c r="K47" s="323"/>
    </row>
    <row r="48" spans="1:11" s="210" customFormat="1" x14ac:dyDescent="0.25">
      <c r="A48" s="231" t="s">
        <v>465</v>
      </c>
      <c r="B48" s="315"/>
      <c r="C48" s="322"/>
      <c r="D48" s="322">
        <v>0.46700000000000003</v>
      </c>
      <c r="E48" s="322"/>
      <c r="F48" s="322"/>
      <c r="G48" s="322"/>
      <c r="H48" s="322"/>
      <c r="I48" s="322"/>
      <c r="J48" s="322"/>
      <c r="K48" s="323"/>
    </row>
    <row r="49" spans="1:11" s="210" customFormat="1" x14ac:dyDescent="0.25">
      <c r="A49" s="231" t="s">
        <v>466</v>
      </c>
      <c r="B49" s="315"/>
      <c r="C49" s="322"/>
      <c r="D49" s="322"/>
      <c r="E49" s="322"/>
      <c r="F49" s="322"/>
      <c r="G49" s="322"/>
      <c r="H49" s="322"/>
      <c r="I49" s="322"/>
      <c r="J49" s="322"/>
      <c r="K49" s="323"/>
    </row>
    <row r="50" spans="1:11" s="210" customFormat="1" x14ac:dyDescent="0.25">
      <c r="A50" s="231" t="s">
        <v>469</v>
      </c>
      <c r="B50" s="316"/>
      <c r="C50" s="322"/>
      <c r="D50" s="322"/>
      <c r="E50" s="322"/>
      <c r="F50" s="322"/>
      <c r="G50" s="322"/>
      <c r="H50" s="322"/>
      <c r="I50" s="322"/>
      <c r="J50" s="322"/>
      <c r="K50" s="323"/>
    </row>
    <row r="51" spans="1:11" s="210" customFormat="1" ht="21" customHeight="1" thickBot="1" x14ac:dyDescent="0.3">
      <c r="A51" s="231" t="s">
        <v>504</v>
      </c>
      <c r="B51" s="315"/>
      <c r="C51" s="322"/>
      <c r="D51" s="322"/>
      <c r="E51" s="322"/>
      <c r="F51" s="322"/>
      <c r="G51" s="322"/>
      <c r="H51" s="322"/>
      <c r="I51" s="322"/>
      <c r="J51" s="322"/>
      <c r="K51" s="323"/>
    </row>
    <row r="52" spans="1:11" s="210" customFormat="1" ht="12.75" customHeight="1" x14ac:dyDescent="0.25">
      <c r="A52" s="186" t="s">
        <v>88</v>
      </c>
      <c r="B52" s="314">
        <f>SUM(B53:B58)</f>
        <v>0</v>
      </c>
      <c r="C52" s="314">
        <f>SUM(C53:C58)</f>
        <v>0</v>
      </c>
      <c r="D52" s="314">
        <f t="shared" ref="D52:K52" si="6">SUM(D53:D58)</f>
        <v>0</v>
      </c>
      <c r="E52" s="314">
        <f t="shared" si="6"/>
        <v>0</v>
      </c>
      <c r="F52" s="314">
        <f t="shared" si="6"/>
        <v>0</v>
      </c>
      <c r="G52" s="314">
        <f t="shared" si="6"/>
        <v>0</v>
      </c>
      <c r="H52" s="314">
        <f t="shared" si="6"/>
        <v>0</v>
      </c>
      <c r="I52" s="314">
        <f t="shared" si="6"/>
        <v>0</v>
      </c>
      <c r="J52" s="314">
        <f t="shared" si="6"/>
        <v>0</v>
      </c>
      <c r="K52" s="314">
        <f t="shared" si="6"/>
        <v>29.47</v>
      </c>
    </row>
    <row r="53" spans="1:11" s="210" customFormat="1" ht="15" customHeight="1" x14ac:dyDescent="0.25">
      <c r="A53" s="231" t="s">
        <v>467</v>
      </c>
      <c r="B53" s="315"/>
      <c r="C53" s="322"/>
      <c r="D53" s="322"/>
      <c r="E53" s="322"/>
      <c r="F53" s="322"/>
      <c r="G53" s="322"/>
      <c r="H53" s="322"/>
      <c r="I53" s="322"/>
      <c r="J53" s="322"/>
      <c r="K53" s="323"/>
    </row>
    <row r="54" spans="1:11" s="210" customFormat="1" ht="15" customHeight="1" x14ac:dyDescent="0.25">
      <c r="A54" s="231" t="s">
        <v>468</v>
      </c>
      <c r="B54" s="315"/>
      <c r="C54" s="322"/>
      <c r="D54" s="322"/>
      <c r="E54" s="322"/>
      <c r="F54" s="322"/>
      <c r="G54" s="322"/>
      <c r="H54" s="322"/>
      <c r="I54" s="322"/>
      <c r="J54" s="322"/>
      <c r="K54" s="323"/>
    </row>
    <row r="55" spans="1:11" s="210" customFormat="1" ht="15" customHeight="1" x14ac:dyDescent="0.25">
      <c r="A55" s="231" t="s">
        <v>464</v>
      </c>
      <c r="B55" s="315"/>
      <c r="C55" s="322"/>
      <c r="D55" s="322"/>
      <c r="E55" s="322"/>
      <c r="F55" s="322"/>
      <c r="G55" s="322"/>
      <c r="H55" s="322"/>
      <c r="I55" s="322"/>
      <c r="J55" s="322"/>
      <c r="K55" s="323"/>
    </row>
    <row r="56" spans="1:11" s="210" customFormat="1" ht="15" customHeight="1" x14ac:dyDescent="0.25">
      <c r="A56" s="231" t="s">
        <v>465</v>
      </c>
      <c r="B56" s="315"/>
      <c r="C56" s="322"/>
      <c r="D56" s="322"/>
      <c r="E56" s="322"/>
      <c r="F56" s="322"/>
      <c r="G56" s="322"/>
      <c r="H56" s="322"/>
      <c r="I56" s="322"/>
      <c r="J56" s="322"/>
      <c r="K56" s="323">
        <f>1.464+0.706+1</f>
        <v>3.17</v>
      </c>
    </row>
    <row r="57" spans="1:11" s="210" customFormat="1" ht="15" customHeight="1" x14ac:dyDescent="0.25">
      <c r="A57" s="231" t="s">
        <v>466</v>
      </c>
      <c r="B57" s="315"/>
      <c r="C57" s="322"/>
      <c r="D57" s="322"/>
      <c r="E57" s="322"/>
      <c r="F57" s="322"/>
      <c r="G57" s="322"/>
      <c r="H57" s="322"/>
      <c r="I57" s="322"/>
      <c r="J57" s="322"/>
      <c r="K57" s="323">
        <v>3</v>
      </c>
    </row>
    <row r="58" spans="1:11" s="210" customFormat="1" ht="15" customHeight="1" x14ac:dyDescent="0.25">
      <c r="A58" s="231" t="s">
        <v>469</v>
      </c>
      <c r="B58" s="316"/>
      <c r="C58" s="322"/>
      <c r="D58" s="322"/>
      <c r="E58" s="322"/>
      <c r="F58" s="322"/>
      <c r="G58" s="322"/>
      <c r="H58" s="322"/>
      <c r="I58" s="322"/>
      <c r="J58" s="322"/>
      <c r="K58" s="323">
        <f>1+10.3+12</f>
        <v>23.3</v>
      </c>
    </row>
    <row r="59" spans="1:11" s="210" customFormat="1" ht="21.75" customHeight="1" thickBot="1" x14ac:dyDescent="0.3">
      <c r="A59" s="231" t="s">
        <v>504</v>
      </c>
      <c r="B59" s="315"/>
      <c r="C59" s="322"/>
      <c r="D59" s="322"/>
      <c r="E59" s="322"/>
      <c r="F59" s="322"/>
      <c r="G59" s="322"/>
      <c r="H59" s="322"/>
      <c r="I59" s="322"/>
      <c r="J59" s="322"/>
      <c r="K59" s="323">
        <f>1.464+0.052+5.7+1+10</f>
        <v>18.216000000000001</v>
      </c>
    </row>
    <row r="60" spans="1:11" x14ac:dyDescent="0.25">
      <c r="A60" s="241" t="s">
        <v>95</v>
      </c>
      <c r="B60" s="317">
        <f>SUM(B61:B66)</f>
        <v>2.83</v>
      </c>
      <c r="C60" s="317">
        <f t="shared" ref="C60:K60" si="7">SUM(C61:C66)</f>
        <v>4.0519999999999996</v>
      </c>
      <c r="D60" s="317">
        <f t="shared" si="7"/>
        <v>27.754999999999999</v>
      </c>
      <c r="E60" s="317">
        <f t="shared" si="7"/>
        <v>6.6150000000000002</v>
      </c>
      <c r="F60" s="317">
        <f>SUM(F61:F66)</f>
        <v>1.8149999999999999</v>
      </c>
      <c r="G60" s="317">
        <f t="shared" si="7"/>
        <v>7.798</v>
      </c>
      <c r="H60" s="317">
        <f t="shared" si="7"/>
        <v>2.601</v>
      </c>
      <c r="I60" s="317">
        <f t="shared" si="7"/>
        <v>13.68</v>
      </c>
      <c r="J60" s="317">
        <f t="shared" si="7"/>
        <v>10.696999999999999</v>
      </c>
      <c r="K60" s="317">
        <f t="shared" si="7"/>
        <v>37.338999999999999</v>
      </c>
    </row>
    <row r="61" spans="1:11" x14ac:dyDescent="0.25">
      <c r="A61" s="231" t="s">
        <v>467</v>
      </c>
      <c r="B61" s="318">
        <f>B5+B13+B21+B29+B37+B45+B53</f>
        <v>0</v>
      </c>
      <c r="C61" s="318">
        <f t="shared" ref="C61:K67" si="8">C5+C13+C21+C29+C37+C45+C53</f>
        <v>0</v>
      </c>
      <c r="D61" s="318">
        <f t="shared" si="8"/>
        <v>0</v>
      </c>
      <c r="E61" s="318">
        <f t="shared" si="8"/>
        <v>0</v>
      </c>
      <c r="F61" s="318">
        <f t="shared" si="8"/>
        <v>0</v>
      </c>
      <c r="G61" s="318">
        <f t="shared" si="8"/>
        <v>2.6</v>
      </c>
      <c r="H61" s="318">
        <f t="shared" si="8"/>
        <v>0</v>
      </c>
      <c r="I61" s="318">
        <f t="shared" si="8"/>
        <v>0</v>
      </c>
      <c r="J61" s="318">
        <f t="shared" si="8"/>
        <v>0</v>
      </c>
      <c r="K61" s="319">
        <f t="shared" si="8"/>
        <v>0</v>
      </c>
    </row>
    <row r="62" spans="1:11" x14ac:dyDescent="0.25">
      <c r="A62" s="231" t="s">
        <v>468</v>
      </c>
      <c r="B62" s="318">
        <f t="shared" ref="B62:B67" si="9">B6+B14+B22+B30+B38+B46+B54</f>
        <v>0</v>
      </c>
      <c r="C62" s="318">
        <f t="shared" si="8"/>
        <v>0</v>
      </c>
      <c r="D62" s="318">
        <f t="shared" si="8"/>
        <v>0</v>
      </c>
      <c r="E62" s="318">
        <f t="shared" si="8"/>
        <v>0</v>
      </c>
      <c r="F62" s="318">
        <f t="shared" si="8"/>
        <v>0</v>
      </c>
      <c r="G62" s="318">
        <f t="shared" si="8"/>
        <v>0</v>
      </c>
      <c r="H62" s="318">
        <f t="shared" si="8"/>
        <v>0</v>
      </c>
      <c r="I62" s="318">
        <f t="shared" si="8"/>
        <v>0.7</v>
      </c>
      <c r="J62" s="318">
        <f t="shared" si="8"/>
        <v>0.78400000000000003</v>
      </c>
      <c r="K62" s="319">
        <f t="shared" si="8"/>
        <v>0.999</v>
      </c>
    </row>
    <row r="63" spans="1:11" x14ac:dyDescent="0.25">
      <c r="A63" s="231" t="s">
        <v>464</v>
      </c>
      <c r="B63" s="318">
        <f t="shared" si="9"/>
        <v>0.1</v>
      </c>
      <c r="C63" s="318">
        <f t="shared" si="8"/>
        <v>0.25</v>
      </c>
      <c r="D63" s="318">
        <f t="shared" si="8"/>
        <v>0.1</v>
      </c>
      <c r="E63" s="318">
        <f t="shared" si="8"/>
        <v>0</v>
      </c>
      <c r="F63" s="318">
        <f t="shared" si="8"/>
        <v>0</v>
      </c>
      <c r="G63" s="318">
        <f t="shared" si="8"/>
        <v>0.503</v>
      </c>
      <c r="H63" s="318">
        <f t="shared" si="8"/>
        <v>0</v>
      </c>
      <c r="I63" s="318">
        <f t="shared" si="8"/>
        <v>0.249</v>
      </c>
      <c r="J63" s="318">
        <f t="shared" si="8"/>
        <v>0</v>
      </c>
      <c r="K63" s="319">
        <f t="shared" si="8"/>
        <v>0</v>
      </c>
    </row>
    <row r="64" spans="1:11" x14ac:dyDescent="0.25">
      <c r="A64" s="231" t="s">
        <v>465</v>
      </c>
      <c r="B64" s="318">
        <f t="shared" si="9"/>
        <v>2.73</v>
      </c>
      <c r="C64" s="318">
        <f t="shared" si="8"/>
        <v>2.802</v>
      </c>
      <c r="D64" s="318">
        <f t="shared" si="8"/>
        <v>16.320999999999998</v>
      </c>
      <c r="E64" s="318">
        <f t="shared" si="8"/>
        <v>4.9059999999999997</v>
      </c>
      <c r="F64" s="318">
        <f t="shared" si="8"/>
        <v>1.3149999999999999</v>
      </c>
      <c r="G64" s="318">
        <f t="shared" si="8"/>
        <v>0</v>
      </c>
      <c r="H64" s="318">
        <f t="shared" si="8"/>
        <v>1.6019999999999999</v>
      </c>
      <c r="I64" s="318">
        <f t="shared" si="8"/>
        <v>5.8170000000000002</v>
      </c>
      <c r="J64" s="318">
        <f t="shared" si="8"/>
        <v>5.7029999999999994</v>
      </c>
      <c r="K64" s="319">
        <f t="shared" si="8"/>
        <v>7.2690000000000001</v>
      </c>
    </row>
    <row r="65" spans="1:23" x14ac:dyDescent="0.25">
      <c r="A65" s="231" t="s">
        <v>466</v>
      </c>
      <c r="B65" s="318">
        <f t="shared" si="9"/>
        <v>0</v>
      </c>
      <c r="C65" s="318">
        <f t="shared" si="8"/>
        <v>1</v>
      </c>
      <c r="D65" s="318">
        <f t="shared" si="8"/>
        <v>3</v>
      </c>
      <c r="E65" s="318">
        <f t="shared" si="8"/>
        <v>0</v>
      </c>
      <c r="F65" s="318">
        <f t="shared" si="8"/>
        <v>0</v>
      </c>
      <c r="G65" s="318">
        <f t="shared" si="8"/>
        <v>3.1619999999999999</v>
      </c>
      <c r="H65" s="318">
        <f t="shared" si="8"/>
        <v>0.999</v>
      </c>
      <c r="I65" s="318">
        <f t="shared" si="8"/>
        <v>1.96</v>
      </c>
      <c r="J65" s="318">
        <f t="shared" si="8"/>
        <v>1</v>
      </c>
      <c r="K65" s="319">
        <f t="shared" si="8"/>
        <v>3</v>
      </c>
    </row>
    <row r="66" spans="1:23" x14ac:dyDescent="0.25">
      <c r="A66" s="231" t="s">
        <v>469</v>
      </c>
      <c r="B66" s="318">
        <f t="shared" si="9"/>
        <v>0</v>
      </c>
      <c r="C66" s="318">
        <f t="shared" si="8"/>
        <v>0</v>
      </c>
      <c r="D66" s="318">
        <f t="shared" si="8"/>
        <v>8.3339999999999996</v>
      </c>
      <c r="E66" s="318">
        <f t="shared" si="8"/>
        <v>1.7090000000000001</v>
      </c>
      <c r="F66" s="318">
        <f t="shared" si="8"/>
        <v>0.5</v>
      </c>
      <c r="G66" s="318">
        <f t="shared" si="8"/>
        <v>1.5329999999999999</v>
      </c>
      <c r="H66" s="318">
        <f t="shared" si="8"/>
        <v>0</v>
      </c>
      <c r="I66" s="318">
        <f t="shared" si="8"/>
        <v>4.9540000000000006</v>
      </c>
      <c r="J66" s="318">
        <f t="shared" si="8"/>
        <v>3.2100000000000004</v>
      </c>
      <c r="K66" s="319">
        <f t="shared" si="8"/>
        <v>26.071000000000002</v>
      </c>
    </row>
    <row r="67" spans="1:23" ht="24" customHeight="1" thickBot="1" x14ac:dyDescent="0.3">
      <c r="A67" s="242" t="s">
        <v>504</v>
      </c>
      <c r="B67" s="320">
        <f t="shared" si="9"/>
        <v>0</v>
      </c>
      <c r="C67" s="320">
        <f t="shared" si="8"/>
        <v>2.0510000000000002</v>
      </c>
      <c r="D67" s="320">
        <f t="shared" si="8"/>
        <v>5.1360000000000001</v>
      </c>
      <c r="E67" s="320">
        <f t="shared" si="8"/>
        <v>4.0910000000000002</v>
      </c>
      <c r="F67" s="320">
        <f t="shared" si="8"/>
        <v>0.4</v>
      </c>
      <c r="G67" s="320">
        <f t="shared" si="8"/>
        <v>1.0329999999999999</v>
      </c>
      <c r="H67" s="320">
        <f t="shared" si="8"/>
        <v>0.60199999999999998</v>
      </c>
      <c r="I67" s="320">
        <f t="shared" si="8"/>
        <v>5.3650000000000002</v>
      </c>
      <c r="J67" s="320">
        <f t="shared" si="8"/>
        <v>5.3769999999999989</v>
      </c>
      <c r="K67" s="321">
        <f t="shared" si="8"/>
        <v>20.871000000000002</v>
      </c>
    </row>
    <row r="68" spans="1:23" x14ac:dyDescent="0.25">
      <c r="B68" s="243"/>
    </row>
    <row r="69" spans="1:23" ht="12.75" customHeight="1" x14ac:dyDescent="0.25">
      <c r="A69" s="736" t="s">
        <v>145</v>
      </c>
      <c r="B69" s="736"/>
      <c r="C69" s="736"/>
      <c r="D69" s="736"/>
      <c r="E69" s="736"/>
      <c r="F69" s="736"/>
      <c r="G69" s="736"/>
      <c r="H69" s="736"/>
      <c r="I69" s="736"/>
      <c r="J69" s="736"/>
      <c r="K69" s="736"/>
    </row>
    <row r="70" spans="1:23" ht="15" customHeight="1" x14ac:dyDescent="0.25">
      <c r="A70" s="638" t="s">
        <v>498</v>
      </c>
      <c r="B70" s="638"/>
      <c r="C70" s="638"/>
      <c r="D70" s="638"/>
      <c r="E70" s="638"/>
      <c r="F70" s="638"/>
      <c r="G70" s="638"/>
      <c r="H70" s="638"/>
      <c r="I70" s="638"/>
      <c r="J70" s="638"/>
      <c r="K70" s="638"/>
    </row>
    <row r="71" spans="1:23" ht="45" customHeight="1" x14ac:dyDescent="0.25">
      <c r="A71" s="638" t="s">
        <v>499</v>
      </c>
      <c r="B71" s="638"/>
      <c r="C71" s="638"/>
      <c r="D71" s="638"/>
      <c r="E71" s="638"/>
      <c r="F71" s="638"/>
      <c r="G71" s="638"/>
      <c r="H71" s="638"/>
      <c r="I71" s="638"/>
      <c r="J71" s="638"/>
      <c r="K71" s="638"/>
      <c r="L71" s="199"/>
      <c r="M71" s="199"/>
      <c r="N71" s="199"/>
      <c r="O71" s="199"/>
      <c r="P71" s="199"/>
      <c r="Q71" s="199"/>
      <c r="R71" s="199"/>
      <c r="S71" s="199"/>
      <c r="T71" s="199"/>
      <c r="U71" s="199"/>
      <c r="V71" s="199"/>
    </row>
    <row r="72" spans="1:23" ht="30" customHeight="1" x14ac:dyDescent="0.25">
      <c r="A72" s="638" t="s">
        <v>500</v>
      </c>
      <c r="B72" s="638"/>
      <c r="C72" s="638"/>
      <c r="D72" s="638"/>
      <c r="E72" s="638"/>
      <c r="F72" s="638"/>
      <c r="G72" s="638"/>
      <c r="H72" s="638"/>
      <c r="I72" s="638"/>
      <c r="J72" s="638"/>
      <c r="K72" s="638"/>
      <c r="L72" s="199"/>
      <c r="M72" s="199"/>
      <c r="N72" s="199"/>
      <c r="O72" s="199"/>
      <c r="P72" s="199"/>
      <c r="Q72" s="199"/>
      <c r="R72" s="199"/>
      <c r="S72" s="199"/>
      <c r="T72" s="199"/>
      <c r="U72" s="199"/>
      <c r="V72" s="199"/>
      <c r="W72" s="199"/>
    </row>
    <row r="73" spans="1:23" x14ac:dyDescent="0.25">
      <c r="A73" s="638" t="s">
        <v>501</v>
      </c>
      <c r="B73" s="638"/>
      <c r="C73" s="638"/>
      <c r="D73" s="638"/>
      <c r="E73" s="638"/>
      <c r="F73" s="638"/>
      <c r="G73" s="638"/>
      <c r="H73" s="638"/>
      <c r="I73" s="638"/>
      <c r="J73" s="638"/>
      <c r="K73" s="638"/>
      <c r="L73" s="638"/>
      <c r="M73" s="638"/>
    </row>
    <row r="74" spans="1:23" ht="26.25" customHeight="1" x14ac:dyDescent="0.25">
      <c r="A74" s="638" t="s">
        <v>508</v>
      </c>
      <c r="B74" s="638"/>
      <c r="C74" s="638"/>
      <c r="D74" s="638"/>
      <c r="E74" s="638"/>
      <c r="F74" s="638"/>
      <c r="G74" s="638"/>
      <c r="H74" s="638"/>
      <c r="I74" s="638"/>
      <c r="J74" s="638"/>
      <c r="K74" s="638"/>
    </row>
    <row r="75" spans="1:23" x14ac:dyDescent="0.25">
      <c r="A75" s="735"/>
      <c r="B75" s="735"/>
      <c r="C75" s="735"/>
      <c r="D75" s="735"/>
      <c r="E75" s="735"/>
      <c r="F75" s="735"/>
      <c r="G75" s="735"/>
      <c r="H75" s="735"/>
      <c r="I75" s="735"/>
      <c r="J75" s="735"/>
      <c r="K75" s="735"/>
      <c r="L75" s="735"/>
    </row>
    <row r="76" spans="1:23" x14ac:dyDescent="0.25">
      <c r="B76" s="243"/>
    </row>
    <row r="77" spans="1:23" x14ac:dyDescent="0.25">
      <c r="B77" s="243"/>
    </row>
    <row r="78" spans="1:23" x14ac:dyDescent="0.25">
      <c r="B78" s="243"/>
    </row>
    <row r="79" spans="1:23" x14ac:dyDescent="0.25">
      <c r="B79" s="243"/>
    </row>
    <row r="80" spans="1:23" x14ac:dyDescent="0.25">
      <c r="B80" s="243"/>
    </row>
    <row r="81" spans="2:2" x14ac:dyDescent="0.25">
      <c r="B81" s="243"/>
    </row>
    <row r="82" spans="2:2" x14ac:dyDescent="0.25">
      <c r="B82" s="243"/>
    </row>
    <row r="83" spans="2:2" x14ac:dyDescent="0.25">
      <c r="B83" s="243"/>
    </row>
    <row r="84" spans="2:2" x14ac:dyDescent="0.25">
      <c r="B84" s="243"/>
    </row>
    <row r="85" spans="2:2" x14ac:dyDescent="0.25">
      <c r="B85" s="243"/>
    </row>
    <row r="86" spans="2:2" x14ac:dyDescent="0.25">
      <c r="B86" s="243"/>
    </row>
    <row r="87" spans="2:2" x14ac:dyDescent="0.25">
      <c r="B87" s="243"/>
    </row>
    <row r="88" spans="2:2" x14ac:dyDescent="0.25">
      <c r="B88" s="243"/>
    </row>
    <row r="89" spans="2:2" x14ac:dyDescent="0.25">
      <c r="B89" s="243"/>
    </row>
    <row r="90" spans="2:2" x14ac:dyDescent="0.25">
      <c r="B90" s="243"/>
    </row>
    <row r="91" spans="2:2" x14ac:dyDescent="0.25">
      <c r="B91" s="243"/>
    </row>
    <row r="92" spans="2:2" x14ac:dyDescent="0.25">
      <c r="B92" s="243"/>
    </row>
  </sheetData>
  <mergeCells count="12">
    <mergeCell ref="A75:L75"/>
    <mergeCell ref="A1:K1"/>
    <mergeCell ref="A2:A3"/>
    <mergeCell ref="B2:G2"/>
    <mergeCell ref="H2:J2"/>
    <mergeCell ref="K2:K3"/>
    <mergeCell ref="A69:K69"/>
    <mergeCell ref="A70:K70"/>
    <mergeCell ref="A71:K71"/>
    <mergeCell ref="A72:K72"/>
    <mergeCell ref="A73:M73"/>
    <mergeCell ref="A74:K74"/>
  </mergeCells>
  <pageMargins left="0.70866141732283472" right="0.70866141732283472" top="0.74803149606299213" bottom="0.74803149606299213" header="0.31496062992125984" footer="0.31496062992125984"/>
  <pageSetup paperSize="9" scale="68" fitToHeight="0"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H40"/>
  <sheetViews>
    <sheetView zoomScale="120" zoomScaleNormal="120" workbookViewId="0">
      <selection activeCell="H28" sqref="H28"/>
    </sheetView>
  </sheetViews>
  <sheetFormatPr defaultColWidth="9.140625" defaultRowHeight="12.75" x14ac:dyDescent="0.25"/>
  <cols>
    <col min="1" max="1" width="26.7109375" style="203" customWidth="1"/>
    <col min="2" max="2" width="7.42578125" style="174" customWidth="1"/>
    <col min="3" max="3" width="10.7109375" style="174" customWidth="1"/>
    <col min="4" max="4" width="16.7109375" style="174" customWidth="1"/>
    <col min="5" max="5" width="14.42578125" style="174" customWidth="1"/>
    <col min="6" max="16384" width="9.140625" style="174"/>
  </cols>
  <sheetData>
    <row r="1" spans="1:8" ht="18" customHeight="1" x14ac:dyDescent="0.25">
      <c r="A1" s="778" t="s">
        <v>706</v>
      </c>
      <c r="B1" s="779"/>
      <c r="C1" s="779"/>
      <c r="D1" s="779"/>
      <c r="E1" s="780"/>
      <c r="F1" s="425"/>
      <c r="G1" s="425"/>
      <c r="H1" s="425"/>
    </row>
    <row r="2" spans="1:8" s="156" customFormat="1" ht="13.9" customHeight="1" x14ac:dyDescent="0.25">
      <c r="A2" s="294" t="s">
        <v>656</v>
      </c>
      <c r="B2" s="623" t="s">
        <v>39</v>
      </c>
      <c r="C2" s="775"/>
      <c r="D2" s="625"/>
      <c r="E2" s="781" t="s">
        <v>430</v>
      </c>
      <c r="F2" s="426"/>
      <c r="G2" s="426"/>
      <c r="H2" s="426"/>
    </row>
    <row r="3" spans="1:8" s="156" customFormat="1" ht="13.9" customHeight="1" x14ac:dyDescent="0.25">
      <c r="A3" s="784"/>
      <c r="B3" s="623" t="s">
        <v>108</v>
      </c>
      <c r="C3" s="625"/>
      <c r="D3" s="786" t="s">
        <v>458</v>
      </c>
      <c r="E3" s="782"/>
      <c r="F3" s="426"/>
      <c r="G3" s="426"/>
      <c r="H3" s="426"/>
    </row>
    <row r="4" spans="1:8" s="156" customFormat="1" ht="51" x14ac:dyDescent="0.25">
      <c r="A4" s="785"/>
      <c r="B4" s="377" t="s">
        <v>76</v>
      </c>
      <c r="C4" s="377" t="s">
        <v>147</v>
      </c>
      <c r="D4" s="787"/>
      <c r="E4" s="783"/>
      <c r="F4" s="426"/>
      <c r="G4" s="426"/>
      <c r="H4" s="426"/>
    </row>
    <row r="5" spans="1:8" s="210" customFormat="1" x14ac:dyDescent="0.25">
      <c r="A5" s="427" t="s">
        <v>657</v>
      </c>
      <c r="B5" s="428"/>
      <c r="C5" s="429"/>
      <c r="D5" s="429"/>
      <c r="E5" s="430"/>
      <c r="F5" s="431"/>
      <c r="G5" s="431"/>
      <c r="H5" s="431"/>
    </row>
    <row r="6" spans="1:8" s="210" customFormat="1" ht="25.5" x14ac:dyDescent="0.25">
      <c r="A6" s="432" t="s">
        <v>643</v>
      </c>
      <c r="B6" s="433">
        <v>2</v>
      </c>
      <c r="C6" s="434">
        <v>2</v>
      </c>
      <c r="D6" s="434"/>
      <c r="E6" s="435">
        <v>52</v>
      </c>
      <c r="F6" s="431"/>
      <c r="G6" s="431"/>
      <c r="H6" s="431"/>
    </row>
    <row r="7" spans="1:8" s="210" customFormat="1" x14ac:dyDescent="0.25">
      <c r="A7" s="432" t="s">
        <v>98</v>
      </c>
      <c r="B7" s="433">
        <v>1</v>
      </c>
      <c r="C7" s="434">
        <v>1</v>
      </c>
      <c r="D7" s="434"/>
      <c r="E7" s="435">
        <v>50</v>
      </c>
      <c r="F7" s="431"/>
      <c r="G7" s="431"/>
      <c r="H7" s="431"/>
    </row>
    <row r="8" spans="1:8" s="210" customFormat="1" x14ac:dyDescent="0.25">
      <c r="A8" s="432" t="s">
        <v>644</v>
      </c>
      <c r="B8" s="433">
        <v>1</v>
      </c>
      <c r="C8" s="434">
        <v>1</v>
      </c>
      <c r="D8" s="434"/>
      <c r="E8" s="435">
        <v>38</v>
      </c>
      <c r="F8" s="431"/>
      <c r="G8" s="431"/>
      <c r="H8" s="431"/>
    </row>
    <row r="9" spans="1:8" s="210" customFormat="1" x14ac:dyDescent="0.25">
      <c r="A9" s="432" t="s">
        <v>98</v>
      </c>
      <c r="B9" s="433">
        <v>1</v>
      </c>
      <c r="C9" s="434">
        <v>1</v>
      </c>
      <c r="D9" s="434"/>
      <c r="E9" s="435">
        <v>38</v>
      </c>
      <c r="F9" s="431"/>
      <c r="G9" s="431"/>
      <c r="H9" s="431"/>
    </row>
    <row r="10" spans="1:8" s="210" customFormat="1" x14ac:dyDescent="0.25">
      <c r="A10" s="427" t="s">
        <v>659</v>
      </c>
      <c r="B10" s="428"/>
      <c r="C10" s="429"/>
      <c r="D10" s="429"/>
      <c r="E10" s="430"/>
      <c r="F10" s="431"/>
      <c r="G10" s="431"/>
      <c r="H10" s="431"/>
    </row>
    <row r="11" spans="1:8" s="210" customFormat="1" ht="25.5" x14ac:dyDescent="0.25">
      <c r="A11" s="432" t="s">
        <v>643</v>
      </c>
      <c r="B11" s="436">
        <v>1</v>
      </c>
      <c r="C11" s="437">
        <v>1</v>
      </c>
      <c r="D11" s="437"/>
      <c r="E11" s="438">
        <v>68</v>
      </c>
      <c r="F11" s="431"/>
      <c r="G11" s="431"/>
      <c r="H11" s="431"/>
    </row>
    <row r="12" spans="1:8" s="210" customFormat="1" x14ac:dyDescent="0.25">
      <c r="A12" s="432" t="s">
        <v>98</v>
      </c>
      <c r="B12" s="436"/>
      <c r="C12" s="437"/>
      <c r="D12" s="437"/>
      <c r="E12" s="438"/>
      <c r="F12" s="431"/>
      <c r="G12" s="431"/>
      <c r="H12" s="431"/>
    </row>
    <row r="13" spans="1:8" s="210" customFormat="1" x14ac:dyDescent="0.25">
      <c r="A13" s="432" t="s">
        <v>644</v>
      </c>
      <c r="B13" s="433">
        <v>2</v>
      </c>
      <c r="C13" s="434">
        <v>2</v>
      </c>
      <c r="D13" s="434">
        <v>2</v>
      </c>
      <c r="E13" s="438">
        <v>43</v>
      </c>
      <c r="F13" s="431"/>
      <c r="G13" s="431"/>
      <c r="H13" s="431"/>
    </row>
    <row r="14" spans="1:8" s="210" customFormat="1" x14ac:dyDescent="0.25">
      <c r="A14" s="432" t="s">
        <v>98</v>
      </c>
      <c r="B14" s="433">
        <v>1</v>
      </c>
      <c r="C14" s="434">
        <v>1</v>
      </c>
      <c r="D14" s="434">
        <v>1</v>
      </c>
      <c r="E14" s="438">
        <v>50</v>
      </c>
      <c r="F14" s="431"/>
      <c r="G14" s="431"/>
      <c r="H14" s="431"/>
    </row>
    <row r="15" spans="1:8" x14ac:dyDescent="0.25">
      <c r="A15" s="427" t="s">
        <v>663</v>
      </c>
      <c r="B15" s="428"/>
      <c r="C15" s="429"/>
      <c r="D15" s="429"/>
      <c r="E15" s="430"/>
      <c r="F15" s="431"/>
      <c r="G15" s="431"/>
      <c r="H15" s="431"/>
    </row>
    <row r="16" spans="1:8" ht="25.5" x14ac:dyDescent="0.25">
      <c r="A16" s="432" t="s">
        <v>643</v>
      </c>
      <c r="B16" s="436"/>
      <c r="C16" s="437"/>
      <c r="D16" s="437"/>
      <c r="E16" s="438"/>
      <c r="F16" s="431"/>
      <c r="G16" s="431"/>
      <c r="H16" s="431"/>
    </row>
    <row r="17" spans="1:8" x14ac:dyDescent="0.25">
      <c r="A17" s="432" t="s">
        <v>98</v>
      </c>
      <c r="B17" s="436"/>
      <c r="C17" s="437"/>
      <c r="D17" s="437"/>
      <c r="E17" s="438"/>
      <c r="F17" s="431"/>
      <c r="G17" s="431"/>
      <c r="H17" s="431"/>
    </row>
    <row r="18" spans="1:8" x14ac:dyDescent="0.25">
      <c r="A18" s="432" t="s">
        <v>644</v>
      </c>
      <c r="B18" s="433">
        <v>1</v>
      </c>
      <c r="C18" s="434">
        <v>1</v>
      </c>
      <c r="D18" s="434"/>
      <c r="E18" s="438">
        <v>41</v>
      </c>
      <c r="F18" s="431"/>
      <c r="G18" s="431"/>
      <c r="H18" s="431"/>
    </row>
    <row r="19" spans="1:8" x14ac:dyDescent="0.25">
      <c r="A19" s="432" t="s">
        <v>98</v>
      </c>
      <c r="B19" s="433"/>
      <c r="C19" s="434"/>
      <c r="D19" s="434"/>
      <c r="E19" s="438"/>
      <c r="F19" s="431"/>
      <c r="G19" s="431"/>
      <c r="H19" s="431"/>
    </row>
    <row r="20" spans="1:8" x14ac:dyDescent="0.25">
      <c r="A20" s="427" t="s">
        <v>661</v>
      </c>
      <c r="B20" s="428"/>
      <c r="C20" s="429"/>
      <c r="D20" s="429"/>
      <c r="E20" s="430"/>
      <c r="F20" s="431"/>
      <c r="G20" s="431"/>
      <c r="H20" s="431"/>
    </row>
    <row r="21" spans="1:8" ht="25.5" x14ac:dyDescent="0.25">
      <c r="A21" s="432" t="s">
        <v>643</v>
      </c>
      <c r="B21" s="436"/>
      <c r="C21" s="437"/>
      <c r="D21" s="437"/>
      <c r="E21" s="438"/>
      <c r="F21" s="431"/>
      <c r="G21" s="431"/>
      <c r="H21" s="431"/>
    </row>
    <row r="22" spans="1:8" x14ac:dyDescent="0.25">
      <c r="A22" s="432" t="s">
        <v>98</v>
      </c>
      <c r="B22" s="436"/>
      <c r="C22" s="437"/>
      <c r="D22" s="437"/>
      <c r="E22" s="438"/>
      <c r="F22" s="431"/>
      <c r="G22" s="431"/>
      <c r="H22" s="431"/>
    </row>
    <row r="23" spans="1:8" x14ac:dyDescent="0.25">
      <c r="A23" s="432" t="s">
        <v>644</v>
      </c>
      <c r="B23" s="433"/>
      <c r="C23" s="434"/>
      <c r="D23" s="434"/>
      <c r="E23" s="438"/>
      <c r="F23" s="431"/>
      <c r="G23" s="431"/>
      <c r="H23" s="431"/>
    </row>
    <row r="24" spans="1:8" x14ac:dyDescent="0.25">
      <c r="A24" s="432" t="s">
        <v>98</v>
      </c>
      <c r="B24" s="433"/>
      <c r="C24" s="434"/>
      <c r="D24" s="434"/>
      <c r="E24" s="438"/>
      <c r="F24" s="431"/>
      <c r="G24" s="431"/>
      <c r="H24" s="431"/>
    </row>
    <row r="25" spans="1:8" ht="25.5" x14ac:dyDescent="0.25">
      <c r="A25" s="427" t="s">
        <v>665</v>
      </c>
      <c r="B25" s="428"/>
      <c r="C25" s="429"/>
      <c r="D25" s="429"/>
      <c r="E25" s="430"/>
      <c r="F25" s="431"/>
      <c r="G25" s="431"/>
      <c r="H25" s="431"/>
    </row>
    <row r="26" spans="1:8" ht="25.5" x14ac:dyDescent="0.25">
      <c r="A26" s="432" t="s">
        <v>643</v>
      </c>
      <c r="B26" s="436"/>
      <c r="C26" s="437"/>
      <c r="D26" s="437"/>
      <c r="E26" s="438"/>
      <c r="F26" s="431"/>
      <c r="G26" s="431"/>
      <c r="H26" s="431"/>
    </row>
    <row r="27" spans="1:8" x14ac:dyDescent="0.25">
      <c r="A27" s="432" t="s">
        <v>98</v>
      </c>
      <c r="B27" s="436"/>
      <c r="C27" s="437"/>
      <c r="D27" s="437"/>
      <c r="E27" s="438"/>
      <c r="F27" s="431"/>
      <c r="G27" s="431"/>
      <c r="H27" s="431"/>
    </row>
    <row r="28" spans="1:8" x14ac:dyDescent="0.25">
      <c r="A28" s="432" t="s">
        <v>644</v>
      </c>
      <c r="B28" s="433"/>
      <c r="C28" s="434"/>
      <c r="D28" s="434">
        <v>5</v>
      </c>
      <c r="E28" s="439">
        <v>43</v>
      </c>
      <c r="F28" s="431"/>
      <c r="G28" s="431"/>
      <c r="H28" s="431"/>
    </row>
    <row r="29" spans="1:8" x14ac:dyDescent="0.25">
      <c r="A29" s="432" t="s">
        <v>98</v>
      </c>
      <c r="B29" s="433"/>
      <c r="C29" s="434"/>
      <c r="D29" s="434">
        <v>2</v>
      </c>
      <c r="E29" s="439">
        <v>42</v>
      </c>
      <c r="F29" s="431"/>
      <c r="G29" s="431"/>
      <c r="H29" s="431"/>
    </row>
    <row r="30" spans="1:8" ht="13.9" customHeight="1" x14ac:dyDescent="0.25">
      <c r="A30" s="440" t="s">
        <v>72</v>
      </c>
      <c r="B30" s="441">
        <v>3</v>
      </c>
      <c r="C30" s="442">
        <v>3</v>
      </c>
      <c r="D30" s="442"/>
      <c r="E30" s="443">
        <v>57</v>
      </c>
      <c r="F30" s="425"/>
      <c r="G30" s="425"/>
      <c r="H30" s="425"/>
    </row>
    <row r="31" spans="1:8" ht="13.9" customHeight="1" x14ac:dyDescent="0.25">
      <c r="A31" s="294" t="s">
        <v>98</v>
      </c>
      <c r="B31" s="444">
        <v>1</v>
      </c>
      <c r="C31" s="445">
        <v>1</v>
      </c>
      <c r="D31" s="445"/>
      <c r="E31" s="439">
        <v>50</v>
      </c>
      <c r="F31" s="425"/>
      <c r="G31" s="425"/>
      <c r="H31" s="425"/>
    </row>
    <row r="32" spans="1:8" ht="13.9" customHeight="1" x14ac:dyDescent="0.25">
      <c r="A32" s="440" t="s">
        <v>73</v>
      </c>
      <c r="B32" s="441">
        <v>4</v>
      </c>
      <c r="C32" s="442">
        <v>4</v>
      </c>
      <c r="D32" s="442">
        <v>7</v>
      </c>
      <c r="E32" s="443">
        <v>42</v>
      </c>
      <c r="F32" s="425"/>
      <c r="G32" s="425"/>
      <c r="H32" s="425"/>
    </row>
    <row r="33" spans="1:8" ht="13.9" customHeight="1" thickBot="1" x14ac:dyDescent="0.3">
      <c r="A33" s="446" t="s">
        <v>98</v>
      </c>
      <c r="B33" s="447">
        <v>2</v>
      </c>
      <c r="C33" s="448">
        <v>2</v>
      </c>
      <c r="D33" s="448">
        <v>3</v>
      </c>
      <c r="E33" s="449">
        <v>43</v>
      </c>
      <c r="F33" s="425"/>
      <c r="G33" s="425"/>
      <c r="H33" s="425"/>
    </row>
    <row r="34" spans="1:8" x14ac:dyDescent="0.25">
      <c r="A34" s="450"/>
      <c r="B34" s="425"/>
      <c r="C34" s="425"/>
      <c r="D34" s="425"/>
      <c r="E34" s="425"/>
      <c r="F34" s="425"/>
      <c r="G34" s="425"/>
      <c r="H34" s="425"/>
    </row>
    <row r="35" spans="1:8" ht="41.45" customHeight="1" x14ac:dyDescent="0.25">
      <c r="A35" s="638" t="s">
        <v>429</v>
      </c>
      <c r="B35" s="638"/>
      <c r="C35" s="638"/>
      <c r="D35" s="638"/>
      <c r="E35" s="638"/>
      <c r="F35" s="199"/>
      <c r="G35" s="199"/>
      <c r="H35" s="199"/>
    </row>
    <row r="36" spans="1:8" ht="27.6" customHeight="1" x14ac:dyDescent="0.25">
      <c r="A36" s="638" t="s">
        <v>127</v>
      </c>
      <c r="B36" s="638"/>
      <c r="C36" s="638"/>
      <c r="D36" s="638"/>
      <c r="E36" s="638"/>
      <c r="F36" s="374"/>
      <c r="G36" s="374"/>
      <c r="H36" s="374"/>
    </row>
    <row r="37" spans="1:8" ht="27.6" customHeight="1" x14ac:dyDescent="0.25">
      <c r="A37" s="638" t="s">
        <v>432</v>
      </c>
      <c r="B37" s="638"/>
      <c r="C37" s="638"/>
      <c r="D37" s="638"/>
      <c r="E37" s="638"/>
      <c r="F37" s="374"/>
      <c r="G37" s="374"/>
      <c r="H37" s="374"/>
    </row>
    <row r="38" spans="1:8" ht="13.9" customHeight="1" x14ac:dyDescent="0.25">
      <c r="A38" s="777" t="s">
        <v>431</v>
      </c>
      <c r="B38" s="777"/>
      <c r="C38" s="777"/>
      <c r="D38" s="777"/>
      <c r="E38" s="777"/>
      <c r="F38" s="425"/>
      <c r="G38" s="425"/>
      <c r="H38" s="425"/>
    </row>
    <row r="39" spans="1:8" x14ac:dyDescent="0.25">
      <c r="A39" s="450"/>
      <c r="B39" s="425"/>
      <c r="C39" s="425"/>
      <c r="D39" s="425"/>
      <c r="E39" s="425"/>
      <c r="F39" s="425"/>
      <c r="G39" s="425"/>
      <c r="H39" s="425"/>
    </row>
    <row r="40" spans="1:8" x14ac:dyDescent="0.25">
      <c r="A40" s="228"/>
      <c r="B40" s="425"/>
      <c r="C40" s="425"/>
      <c r="D40" s="425"/>
      <c r="E40" s="425"/>
      <c r="F40" s="425"/>
      <c r="G40" s="425"/>
      <c r="H40" s="425"/>
    </row>
  </sheetData>
  <mergeCells count="10">
    <mergeCell ref="A35:E35"/>
    <mergeCell ref="A36:E36"/>
    <mergeCell ref="A37:E37"/>
    <mergeCell ref="A38:E38"/>
    <mergeCell ref="A1:E1"/>
    <mergeCell ref="B2:D2"/>
    <mergeCell ref="E2:E4"/>
    <mergeCell ref="A3:A4"/>
    <mergeCell ref="B3:C3"/>
    <mergeCell ref="D3:D4"/>
  </mergeCells>
  <pageMargins left="0.7" right="0.7" top="0.78740157499999996" bottom="0.78740157499999996" header="0.3" footer="0.3"/>
  <pageSetup paperSize="9" orientation="portrait" horizontalDpi="0" verticalDpi="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16"/>
  <sheetViews>
    <sheetView zoomScale="120" zoomScaleNormal="120" workbookViewId="0">
      <selection activeCell="H12" sqref="H12"/>
    </sheetView>
  </sheetViews>
  <sheetFormatPr defaultColWidth="9.140625" defaultRowHeight="12.75" x14ac:dyDescent="0.25"/>
  <cols>
    <col min="1" max="1" width="22.7109375" style="203" customWidth="1"/>
    <col min="2" max="2" width="10.5703125" style="204" customWidth="1"/>
    <col min="3" max="3" width="11.28515625" style="174" customWidth="1"/>
    <col min="4" max="4" width="12" style="174" customWidth="1"/>
    <col min="5" max="5" width="24" style="174" customWidth="1"/>
    <col min="6" max="16384" width="9.140625" style="174"/>
  </cols>
  <sheetData>
    <row r="1" spans="1:15" ht="41.25" customHeight="1" x14ac:dyDescent="0.25">
      <c r="A1" s="788" t="s">
        <v>417</v>
      </c>
      <c r="B1" s="789"/>
      <c r="C1" s="789"/>
      <c r="D1" s="789"/>
      <c r="E1" s="790"/>
    </row>
    <row r="2" spans="1:15" s="156" customFormat="1" ht="38.25" customHeight="1" x14ac:dyDescent="0.25">
      <c r="A2" s="678" t="s">
        <v>656</v>
      </c>
      <c r="B2" s="751" t="s">
        <v>645</v>
      </c>
      <c r="C2" s="751"/>
      <c r="D2" s="375"/>
      <c r="E2" s="749" t="s">
        <v>4</v>
      </c>
    </row>
    <row r="3" spans="1:15" s="156" customFormat="1" ht="41.25" customHeight="1" x14ac:dyDescent="0.25">
      <c r="A3" s="686"/>
      <c r="B3" s="375" t="s">
        <v>4</v>
      </c>
      <c r="C3" s="388" t="s">
        <v>56</v>
      </c>
      <c r="D3" s="375" t="s">
        <v>55</v>
      </c>
      <c r="E3" s="749"/>
    </row>
    <row r="4" spans="1:15" ht="12.75" customHeight="1" x14ac:dyDescent="0.25">
      <c r="A4" s="451" t="s">
        <v>99</v>
      </c>
      <c r="B4" s="452" t="s">
        <v>534</v>
      </c>
      <c r="C4" s="453">
        <v>1</v>
      </c>
      <c r="D4" s="453">
        <v>51</v>
      </c>
      <c r="E4" s="454">
        <f>B4+D4</f>
        <v>61</v>
      </c>
    </row>
    <row r="5" spans="1:15" ht="12.75" customHeight="1" x14ac:dyDescent="0.25">
      <c r="A5" s="451" t="s">
        <v>100</v>
      </c>
      <c r="B5" s="455"/>
      <c r="C5" s="456"/>
      <c r="D5" s="453">
        <v>363</v>
      </c>
      <c r="E5" s="454">
        <f t="shared" ref="E5:E9" si="0">B5+D5</f>
        <v>363</v>
      </c>
    </row>
    <row r="6" spans="1:15" ht="25.5" x14ac:dyDescent="0.25">
      <c r="A6" s="451" t="s">
        <v>101</v>
      </c>
      <c r="B6" s="455"/>
      <c r="C6" s="456"/>
      <c r="D6" s="453">
        <v>377</v>
      </c>
      <c r="E6" s="454">
        <f t="shared" si="0"/>
        <v>377</v>
      </c>
    </row>
    <row r="7" spans="1:15" ht="38.25" x14ac:dyDescent="0.25">
      <c r="A7" s="451" t="s">
        <v>102</v>
      </c>
      <c r="B7" s="455">
        <v>53</v>
      </c>
      <c r="C7" s="456">
        <v>3</v>
      </c>
      <c r="D7" s="453">
        <v>341</v>
      </c>
      <c r="E7" s="454">
        <f t="shared" si="0"/>
        <v>394</v>
      </c>
    </row>
    <row r="8" spans="1:15" ht="38.25" x14ac:dyDescent="0.25">
      <c r="A8" s="451" t="s">
        <v>103</v>
      </c>
      <c r="B8" s="455">
        <v>19</v>
      </c>
      <c r="C8" s="456"/>
      <c r="D8" s="453">
        <v>121</v>
      </c>
      <c r="E8" s="454">
        <f t="shared" si="0"/>
        <v>140</v>
      </c>
    </row>
    <row r="9" spans="1:15" ht="13.5" thickBot="1" x14ac:dyDescent="0.3">
      <c r="A9" s="171" t="s">
        <v>116</v>
      </c>
      <c r="B9" s="457">
        <v>65925</v>
      </c>
      <c r="C9" s="458"/>
      <c r="D9" s="459">
        <v>20939</v>
      </c>
      <c r="E9" s="461">
        <f t="shared" si="0"/>
        <v>86864</v>
      </c>
    </row>
    <row r="10" spans="1:15" x14ac:dyDescent="0.25">
      <c r="A10" s="199"/>
      <c r="B10" s="200"/>
      <c r="C10" s="201"/>
      <c r="D10" s="201"/>
      <c r="E10" s="201"/>
    </row>
    <row r="11" spans="1:15" x14ac:dyDescent="0.25">
      <c r="A11" s="638" t="s">
        <v>580</v>
      </c>
      <c r="B11" s="638"/>
      <c r="C11" s="638"/>
      <c r="D11" s="638"/>
      <c r="E11" s="638"/>
    </row>
    <row r="12" spans="1:15" ht="57.75" customHeight="1" x14ac:dyDescent="0.25">
      <c r="A12" s="638" t="s">
        <v>626</v>
      </c>
      <c r="B12" s="638"/>
      <c r="C12" s="638"/>
      <c r="D12" s="638"/>
      <c r="E12" s="638"/>
    </row>
    <row r="13" spans="1:15" ht="38.25" customHeight="1" x14ac:dyDescent="0.25">
      <c r="A13" s="638" t="s">
        <v>627</v>
      </c>
      <c r="B13" s="638"/>
      <c r="C13" s="638"/>
      <c r="D13" s="638"/>
      <c r="E13" s="638"/>
    </row>
    <row r="14" spans="1:15" ht="30.75" customHeight="1" x14ac:dyDescent="0.25">
      <c r="A14" s="638" t="s">
        <v>628</v>
      </c>
      <c r="B14" s="638"/>
      <c r="C14" s="638"/>
      <c r="D14" s="638"/>
      <c r="E14" s="638"/>
      <c r="F14" s="199"/>
      <c r="G14" s="199"/>
      <c r="H14" s="199"/>
      <c r="I14" s="199"/>
      <c r="J14" s="199"/>
      <c r="K14" s="199"/>
      <c r="L14" s="199"/>
      <c r="M14" s="199"/>
      <c r="N14" s="199"/>
      <c r="O14" s="199"/>
    </row>
    <row r="15" spans="1:15" ht="30" customHeight="1" x14ac:dyDescent="0.25">
      <c r="A15" s="638" t="s">
        <v>629</v>
      </c>
      <c r="B15" s="638"/>
      <c r="C15" s="638"/>
      <c r="D15" s="638"/>
      <c r="E15" s="638"/>
      <c r="F15" s="199"/>
      <c r="G15" s="199"/>
      <c r="H15" s="199"/>
      <c r="I15" s="199"/>
      <c r="J15" s="199"/>
      <c r="K15" s="199"/>
      <c r="L15" s="199"/>
      <c r="M15" s="199"/>
      <c r="N15" s="199"/>
      <c r="O15" s="199"/>
    </row>
    <row r="16" spans="1:15" ht="30" customHeight="1" x14ac:dyDescent="0.25">
      <c r="A16" s="638" t="s">
        <v>115</v>
      </c>
      <c r="B16" s="638"/>
      <c r="C16" s="638"/>
      <c r="D16" s="638"/>
      <c r="E16" s="638"/>
      <c r="F16" s="460"/>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269"/>
  <sheetViews>
    <sheetView zoomScale="120" zoomScaleNormal="120" workbookViewId="0">
      <pane ySplit="3" topLeftCell="A4" activePane="bottomLeft" state="frozen"/>
      <selection pane="bottomLeft" activeCell="A4" sqref="A4:XFD4"/>
    </sheetView>
  </sheetViews>
  <sheetFormatPr defaultColWidth="9.140625" defaultRowHeight="12.75" x14ac:dyDescent="0.25"/>
  <cols>
    <col min="1" max="1" width="51.85546875" style="199" customWidth="1"/>
    <col min="2" max="2" width="13" style="199" bestFit="1" customWidth="1"/>
    <col min="3" max="5" width="13" style="199" customWidth="1"/>
    <col min="6" max="6" width="11.28515625" style="199" customWidth="1"/>
    <col min="7" max="10" width="15.42578125" style="199" customWidth="1"/>
    <col min="11" max="16384" width="9.140625" style="201"/>
  </cols>
  <sheetData>
    <row r="1" spans="1:12" ht="42" customHeight="1" x14ac:dyDescent="0.25">
      <c r="A1" s="791" t="s">
        <v>416</v>
      </c>
      <c r="B1" s="792"/>
      <c r="C1" s="792"/>
      <c r="D1" s="792"/>
      <c r="E1" s="792"/>
      <c r="F1" s="792"/>
      <c r="G1" s="792"/>
      <c r="H1" s="792"/>
      <c r="I1" s="792"/>
      <c r="J1" s="792"/>
      <c r="K1" s="793"/>
      <c r="L1" s="244"/>
    </row>
    <row r="2" spans="1:12" s="246" customFormat="1" ht="15" customHeight="1" thickBot="1" x14ac:dyDescent="0.3">
      <c r="A2" s="245" t="s">
        <v>656</v>
      </c>
      <c r="B2" s="794" t="s">
        <v>51</v>
      </c>
      <c r="C2" s="795"/>
      <c r="D2" s="796"/>
      <c r="E2" s="797" t="s">
        <v>52</v>
      </c>
      <c r="F2" s="798"/>
      <c r="G2" s="799" t="s">
        <v>53</v>
      </c>
      <c r="H2" s="801" t="s">
        <v>54</v>
      </c>
      <c r="I2" s="799" t="s">
        <v>117</v>
      </c>
      <c r="J2" s="801" t="s">
        <v>118</v>
      </c>
      <c r="K2" s="803" t="s">
        <v>97</v>
      </c>
    </row>
    <row r="3" spans="1:12" s="246" customFormat="1" ht="38.25" customHeight="1" x14ac:dyDescent="0.25">
      <c r="A3" s="247" t="s">
        <v>74</v>
      </c>
      <c r="B3" s="248" t="s">
        <v>76</v>
      </c>
      <c r="C3" s="249" t="s">
        <v>575</v>
      </c>
      <c r="D3" s="250" t="s">
        <v>587</v>
      </c>
      <c r="E3" s="250" t="s">
        <v>587</v>
      </c>
      <c r="F3" s="251" t="s">
        <v>76</v>
      </c>
      <c r="G3" s="800"/>
      <c r="H3" s="802"/>
      <c r="I3" s="800"/>
      <c r="J3" s="802"/>
      <c r="K3" s="804"/>
    </row>
    <row r="4" spans="1:12" s="246" customFormat="1" x14ac:dyDescent="0.25">
      <c r="A4" s="252" t="s">
        <v>155</v>
      </c>
      <c r="B4" s="253"/>
      <c r="C4" s="254"/>
      <c r="D4" s="254"/>
      <c r="E4" s="255"/>
      <c r="F4" s="256"/>
      <c r="G4" s="140"/>
      <c r="H4" s="257"/>
      <c r="I4" s="140"/>
      <c r="J4" s="257"/>
      <c r="K4" s="258">
        <f t="shared" ref="K4:K67" si="0">SUM(B4,F4:J4)</f>
        <v>0</v>
      </c>
    </row>
    <row r="5" spans="1:12" s="246" customFormat="1" x14ac:dyDescent="0.25">
      <c r="A5" s="252" t="s">
        <v>157</v>
      </c>
      <c r="B5" s="253"/>
      <c r="C5" s="254"/>
      <c r="D5" s="254"/>
      <c r="E5" s="255"/>
      <c r="F5" s="256">
        <v>1</v>
      </c>
      <c r="G5" s="140"/>
      <c r="H5" s="257"/>
      <c r="I5" s="259"/>
      <c r="J5" s="257"/>
      <c r="K5" s="258">
        <f t="shared" si="0"/>
        <v>1</v>
      </c>
    </row>
    <row r="6" spans="1:12" s="246" customFormat="1" x14ac:dyDescent="0.25">
      <c r="A6" s="252" t="s">
        <v>158</v>
      </c>
      <c r="B6" s="253"/>
      <c r="C6" s="254"/>
      <c r="D6" s="254"/>
      <c r="E6" s="255"/>
      <c r="F6" s="256"/>
      <c r="G6" s="140"/>
      <c r="H6" s="257"/>
      <c r="I6" s="259"/>
      <c r="J6" s="257"/>
      <c r="K6" s="258">
        <f t="shared" si="0"/>
        <v>0</v>
      </c>
    </row>
    <row r="7" spans="1:12" s="246" customFormat="1" x14ac:dyDescent="0.25">
      <c r="A7" s="252" t="s">
        <v>69</v>
      </c>
      <c r="B7" s="253"/>
      <c r="C7" s="254"/>
      <c r="D7" s="254"/>
      <c r="E7" s="255"/>
      <c r="F7" s="256"/>
      <c r="G7" s="140"/>
      <c r="H7" s="257"/>
      <c r="I7" s="259"/>
      <c r="J7" s="257"/>
      <c r="K7" s="258">
        <f t="shared" si="0"/>
        <v>0</v>
      </c>
    </row>
    <row r="8" spans="1:12" s="246" customFormat="1" x14ac:dyDescent="0.25">
      <c r="A8" s="252" t="s">
        <v>160</v>
      </c>
      <c r="B8" s="253"/>
      <c r="C8" s="254"/>
      <c r="D8" s="254"/>
      <c r="E8" s="255"/>
      <c r="F8" s="256"/>
      <c r="G8" s="140"/>
      <c r="H8" s="257"/>
      <c r="I8" s="259"/>
      <c r="J8" s="257"/>
      <c r="K8" s="258">
        <f t="shared" si="0"/>
        <v>0</v>
      </c>
    </row>
    <row r="9" spans="1:12" s="246" customFormat="1" x14ac:dyDescent="0.25">
      <c r="A9" s="252" t="s">
        <v>161</v>
      </c>
      <c r="B9" s="253"/>
      <c r="C9" s="254"/>
      <c r="D9" s="254"/>
      <c r="E9" s="255"/>
      <c r="F9" s="256"/>
      <c r="G9" s="140"/>
      <c r="H9" s="257"/>
      <c r="I9" s="259"/>
      <c r="J9" s="257"/>
      <c r="K9" s="258">
        <f t="shared" si="0"/>
        <v>0</v>
      </c>
    </row>
    <row r="10" spans="1:12" s="246" customFormat="1" x14ac:dyDescent="0.25">
      <c r="A10" s="252" t="s">
        <v>162</v>
      </c>
      <c r="B10" s="253"/>
      <c r="C10" s="254"/>
      <c r="D10" s="254"/>
      <c r="E10" s="255"/>
      <c r="F10" s="256"/>
      <c r="G10" s="140"/>
      <c r="H10" s="257"/>
      <c r="I10" s="259"/>
      <c r="J10" s="257"/>
      <c r="K10" s="258">
        <f t="shared" si="0"/>
        <v>0</v>
      </c>
    </row>
    <row r="11" spans="1:12" s="246" customFormat="1" x14ac:dyDescent="0.25">
      <c r="A11" s="252" t="s">
        <v>163</v>
      </c>
      <c r="B11" s="253"/>
      <c r="C11" s="254"/>
      <c r="D11" s="254"/>
      <c r="E11" s="255"/>
      <c r="F11" s="256"/>
      <c r="G11" s="140"/>
      <c r="H11" s="257"/>
      <c r="I11" s="259"/>
      <c r="J11" s="257"/>
      <c r="K11" s="258">
        <f t="shared" si="0"/>
        <v>0</v>
      </c>
    </row>
    <row r="12" spans="1:12" s="246" customFormat="1" x14ac:dyDescent="0.25">
      <c r="A12" s="252" t="s">
        <v>164</v>
      </c>
      <c r="B12" s="253"/>
      <c r="C12" s="254"/>
      <c r="D12" s="254"/>
      <c r="E12" s="255"/>
      <c r="F12" s="256"/>
      <c r="G12" s="140"/>
      <c r="H12" s="257"/>
      <c r="I12" s="259"/>
      <c r="J12" s="257"/>
      <c r="K12" s="258">
        <f t="shared" si="0"/>
        <v>0</v>
      </c>
    </row>
    <row r="13" spans="1:12" s="246" customFormat="1" x14ac:dyDescent="0.25">
      <c r="A13" s="252" t="s">
        <v>165</v>
      </c>
      <c r="B13" s="253"/>
      <c r="C13" s="254"/>
      <c r="D13" s="254"/>
      <c r="E13" s="255"/>
      <c r="F13" s="256"/>
      <c r="G13" s="140"/>
      <c r="H13" s="257"/>
      <c r="I13" s="259">
        <v>1</v>
      </c>
      <c r="J13" s="257"/>
      <c r="K13" s="258">
        <f t="shared" si="0"/>
        <v>1</v>
      </c>
    </row>
    <row r="14" spans="1:12" s="246" customFormat="1" x14ac:dyDescent="0.25">
      <c r="A14" s="252" t="s">
        <v>166</v>
      </c>
      <c r="B14" s="253"/>
      <c r="C14" s="254"/>
      <c r="D14" s="254"/>
      <c r="E14" s="255"/>
      <c r="F14" s="256"/>
      <c r="G14" s="140"/>
      <c r="H14" s="257"/>
      <c r="I14" s="259"/>
      <c r="J14" s="257"/>
      <c r="K14" s="258">
        <f t="shared" si="0"/>
        <v>0</v>
      </c>
    </row>
    <row r="15" spans="1:12" s="246" customFormat="1" x14ac:dyDescent="0.25">
      <c r="A15" s="252" t="s">
        <v>167</v>
      </c>
      <c r="B15" s="253"/>
      <c r="C15" s="254"/>
      <c r="D15" s="254"/>
      <c r="E15" s="255"/>
      <c r="F15" s="256"/>
      <c r="G15" s="140"/>
      <c r="H15" s="257"/>
      <c r="I15" s="259"/>
      <c r="J15" s="257"/>
      <c r="K15" s="258">
        <f t="shared" si="0"/>
        <v>0</v>
      </c>
    </row>
    <row r="16" spans="1:12" s="246" customFormat="1" x14ac:dyDescent="0.25">
      <c r="A16" s="252" t="s">
        <v>168</v>
      </c>
      <c r="B16" s="253"/>
      <c r="C16" s="254"/>
      <c r="D16" s="254"/>
      <c r="E16" s="255"/>
      <c r="F16" s="256">
        <v>1</v>
      </c>
      <c r="G16" s="140"/>
      <c r="H16" s="257"/>
      <c r="I16" s="259">
        <v>2</v>
      </c>
      <c r="J16" s="257"/>
      <c r="K16" s="258">
        <f t="shared" si="0"/>
        <v>3</v>
      </c>
    </row>
    <row r="17" spans="1:11" s="246" customFormat="1" x14ac:dyDescent="0.25">
      <c r="A17" s="252" t="s">
        <v>169</v>
      </c>
      <c r="B17" s="253"/>
      <c r="C17" s="254"/>
      <c r="D17" s="254"/>
      <c r="E17" s="255"/>
      <c r="F17" s="256"/>
      <c r="G17" s="140">
        <v>1</v>
      </c>
      <c r="H17" s="257"/>
      <c r="I17" s="259"/>
      <c r="J17" s="257"/>
      <c r="K17" s="258">
        <f t="shared" si="0"/>
        <v>1</v>
      </c>
    </row>
    <row r="18" spans="1:11" s="246" customFormat="1" x14ac:dyDescent="0.25">
      <c r="A18" s="252" t="s">
        <v>170</v>
      </c>
      <c r="B18" s="253"/>
      <c r="C18" s="254"/>
      <c r="D18" s="254"/>
      <c r="E18" s="255"/>
      <c r="F18" s="256"/>
      <c r="G18" s="140"/>
      <c r="H18" s="257"/>
      <c r="I18" s="259"/>
      <c r="J18" s="257"/>
      <c r="K18" s="258">
        <f t="shared" si="0"/>
        <v>0</v>
      </c>
    </row>
    <row r="19" spans="1:11" s="246" customFormat="1" x14ac:dyDescent="0.25">
      <c r="A19" s="252" t="s">
        <v>220</v>
      </c>
      <c r="B19" s="253"/>
      <c r="C19" s="254"/>
      <c r="D19" s="254"/>
      <c r="E19" s="255"/>
      <c r="F19" s="256"/>
      <c r="G19" s="140"/>
      <c r="H19" s="257"/>
      <c r="I19" s="259"/>
      <c r="J19" s="257"/>
      <c r="K19" s="258">
        <f t="shared" si="0"/>
        <v>0</v>
      </c>
    </row>
    <row r="20" spans="1:11" s="246" customFormat="1" x14ac:dyDescent="0.25">
      <c r="A20" s="252" t="s">
        <v>241</v>
      </c>
      <c r="B20" s="253"/>
      <c r="C20" s="254"/>
      <c r="D20" s="254"/>
      <c r="E20" s="255"/>
      <c r="F20" s="256"/>
      <c r="G20" s="140"/>
      <c r="H20" s="257"/>
      <c r="I20" s="259"/>
      <c r="J20" s="257"/>
      <c r="K20" s="258">
        <f t="shared" si="0"/>
        <v>0</v>
      </c>
    </row>
    <row r="21" spans="1:11" s="246" customFormat="1" x14ac:dyDescent="0.25">
      <c r="A21" s="252" t="s">
        <v>172</v>
      </c>
      <c r="B21" s="253"/>
      <c r="C21" s="254"/>
      <c r="D21" s="254"/>
      <c r="E21" s="255"/>
      <c r="F21" s="256"/>
      <c r="G21" s="140"/>
      <c r="H21" s="257"/>
      <c r="I21" s="259"/>
      <c r="J21" s="257"/>
      <c r="K21" s="258">
        <f t="shared" si="0"/>
        <v>0</v>
      </c>
    </row>
    <row r="22" spans="1:11" s="246" customFormat="1" x14ac:dyDescent="0.25">
      <c r="A22" s="252" t="s">
        <v>173</v>
      </c>
      <c r="B22" s="253"/>
      <c r="C22" s="254"/>
      <c r="D22" s="254"/>
      <c r="E22" s="255"/>
      <c r="F22" s="256"/>
      <c r="G22" s="140"/>
      <c r="H22" s="257"/>
      <c r="I22" s="259"/>
      <c r="J22" s="257"/>
      <c r="K22" s="258">
        <f t="shared" si="0"/>
        <v>0</v>
      </c>
    </row>
    <row r="23" spans="1:11" s="246" customFormat="1" x14ac:dyDescent="0.25">
      <c r="A23" s="252" t="s">
        <v>174</v>
      </c>
      <c r="B23" s="253">
        <v>4</v>
      </c>
      <c r="C23" s="254"/>
      <c r="D23" s="254"/>
      <c r="E23" s="255"/>
      <c r="F23" s="256">
        <v>3</v>
      </c>
      <c r="G23" s="140">
        <v>9</v>
      </c>
      <c r="H23" s="257"/>
      <c r="I23" s="259">
        <v>9</v>
      </c>
      <c r="J23" s="257"/>
      <c r="K23" s="258">
        <f t="shared" si="0"/>
        <v>25</v>
      </c>
    </row>
    <row r="24" spans="1:11" s="246" customFormat="1" x14ac:dyDescent="0.25">
      <c r="A24" s="252" t="s">
        <v>175</v>
      </c>
      <c r="B24" s="253"/>
      <c r="C24" s="254"/>
      <c r="D24" s="254"/>
      <c r="E24" s="255"/>
      <c r="F24" s="256"/>
      <c r="G24" s="140"/>
      <c r="H24" s="257"/>
      <c r="I24" s="259"/>
      <c r="J24" s="257"/>
      <c r="K24" s="258">
        <f t="shared" si="0"/>
        <v>0</v>
      </c>
    </row>
    <row r="25" spans="1:11" s="246" customFormat="1" x14ac:dyDescent="0.25">
      <c r="A25" s="252" t="s">
        <v>176</v>
      </c>
      <c r="B25" s="253"/>
      <c r="C25" s="254"/>
      <c r="D25" s="254"/>
      <c r="E25" s="255"/>
      <c r="F25" s="256"/>
      <c r="G25" s="140"/>
      <c r="H25" s="257"/>
      <c r="I25" s="259"/>
      <c r="J25" s="257"/>
      <c r="K25" s="258">
        <f t="shared" si="0"/>
        <v>0</v>
      </c>
    </row>
    <row r="26" spans="1:11" s="246" customFormat="1" x14ac:dyDescent="0.25">
      <c r="A26" s="252" t="s">
        <v>177</v>
      </c>
      <c r="B26" s="253"/>
      <c r="C26" s="254"/>
      <c r="D26" s="254"/>
      <c r="E26" s="255"/>
      <c r="F26" s="256"/>
      <c r="G26" s="140"/>
      <c r="H26" s="257"/>
      <c r="I26" s="259"/>
      <c r="J26" s="257"/>
      <c r="K26" s="258">
        <f t="shared" si="0"/>
        <v>0</v>
      </c>
    </row>
    <row r="27" spans="1:11" s="246" customFormat="1" x14ac:dyDescent="0.25">
      <c r="A27" s="252" t="s">
        <v>178</v>
      </c>
      <c r="B27" s="253"/>
      <c r="C27" s="254"/>
      <c r="D27" s="254"/>
      <c r="E27" s="255"/>
      <c r="F27" s="256"/>
      <c r="G27" s="140"/>
      <c r="H27" s="257"/>
      <c r="I27" s="259"/>
      <c r="J27" s="257"/>
      <c r="K27" s="258">
        <f t="shared" si="0"/>
        <v>0</v>
      </c>
    </row>
    <row r="28" spans="1:11" s="246" customFormat="1" x14ac:dyDescent="0.25">
      <c r="A28" s="252" t="s">
        <v>179</v>
      </c>
      <c r="B28" s="253"/>
      <c r="C28" s="254"/>
      <c r="D28" s="254"/>
      <c r="E28" s="255"/>
      <c r="F28" s="256"/>
      <c r="G28" s="140"/>
      <c r="H28" s="257"/>
      <c r="I28" s="259"/>
      <c r="J28" s="257"/>
      <c r="K28" s="258">
        <f t="shared" si="0"/>
        <v>0</v>
      </c>
    </row>
    <row r="29" spans="1:11" s="246" customFormat="1" x14ac:dyDescent="0.25">
      <c r="A29" s="252" t="s">
        <v>385</v>
      </c>
      <c r="B29" s="253"/>
      <c r="C29" s="254"/>
      <c r="D29" s="254"/>
      <c r="E29" s="255"/>
      <c r="F29" s="256"/>
      <c r="G29" s="140"/>
      <c r="H29" s="257"/>
      <c r="I29" s="259"/>
      <c r="J29" s="257"/>
      <c r="K29" s="258">
        <f t="shared" si="0"/>
        <v>0</v>
      </c>
    </row>
    <row r="30" spans="1:11" s="246" customFormat="1" x14ac:dyDescent="0.25">
      <c r="A30" s="252" t="s">
        <v>181</v>
      </c>
      <c r="B30" s="253"/>
      <c r="C30" s="254"/>
      <c r="D30" s="254"/>
      <c r="E30" s="255"/>
      <c r="F30" s="256"/>
      <c r="G30" s="140"/>
      <c r="H30" s="257"/>
      <c r="I30" s="259"/>
      <c r="J30" s="257"/>
      <c r="K30" s="258">
        <f t="shared" si="0"/>
        <v>0</v>
      </c>
    </row>
    <row r="31" spans="1:11" s="246" customFormat="1" x14ac:dyDescent="0.25">
      <c r="A31" s="252" t="s">
        <v>182</v>
      </c>
      <c r="B31" s="253">
        <v>5</v>
      </c>
      <c r="C31" s="254"/>
      <c r="D31" s="254"/>
      <c r="E31" s="255"/>
      <c r="F31" s="256">
        <v>9</v>
      </c>
      <c r="G31" s="140">
        <v>6</v>
      </c>
      <c r="H31" s="257">
        <v>8</v>
      </c>
      <c r="I31" s="259">
        <v>4</v>
      </c>
      <c r="J31" s="257">
        <v>3</v>
      </c>
      <c r="K31" s="258">
        <f t="shared" si="0"/>
        <v>35</v>
      </c>
    </row>
    <row r="32" spans="1:11" s="246" customFormat="1" x14ac:dyDescent="0.25">
      <c r="A32" s="252" t="s">
        <v>183</v>
      </c>
      <c r="B32" s="253"/>
      <c r="C32" s="254"/>
      <c r="D32" s="254"/>
      <c r="E32" s="255"/>
      <c r="F32" s="256"/>
      <c r="G32" s="140"/>
      <c r="H32" s="257"/>
      <c r="I32" s="259"/>
      <c r="J32" s="257"/>
      <c r="K32" s="258">
        <f t="shared" si="0"/>
        <v>0</v>
      </c>
    </row>
    <row r="33" spans="1:11" s="246" customFormat="1" x14ac:dyDescent="0.25">
      <c r="A33" s="252" t="s">
        <v>184</v>
      </c>
      <c r="B33" s="253"/>
      <c r="C33" s="254"/>
      <c r="D33" s="254"/>
      <c r="E33" s="255"/>
      <c r="F33" s="256"/>
      <c r="G33" s="140"/>
      <c r="H33" s="257"/>
      <c r="I33" s="259"/>
      <c r="J33" s="257"/>
      <c r="K33" s="258">
        <f t="shared" si="0"/>
        <v>0</v>
      </c>
    </row>
    <row r="34" spans="1:11" s="246" customFormat="1" x14ac:dyDescent="0.25">
      <c r="A34" s="252" t="s">
        <v>185</v>
      </c>
      <c r="B34" s="253"/>
      <c r="C34" s="254"/>
      <c r="D34" s="254"/>
      <c r="E34" s="255"/>
      <c r="F34" s="256">
        <v>2</v>
      </c>
      <c r="G34" s="140"/>
      <c r="H34" s="257">
        <v>3</v>
      </c>
      <c r="I34" s="259"/>
      <c r="J34" s="257">
        <v>1</v>
      </c>
      <c r="K34" s="258">
        <f t="shared" si="0"/>
        <v>6</v>
      </c>
    </row>
    <row r="35" spans="1:11" s="246" customFormat="1" x14ac:dyDescent="0.25">
      <c r="A35" s="252" t="s">
        <v>187</v>
      </c>
      <c r="B35" s="253"/>
      <c r="C35" s="254"/>
      <c r="D35" s="254"/>
      <c r="E35" s="255"/>
      <c r="F35" s="256"/>
      <c r="G35" s="140"/>
      <c r="H35" s="257"/>
      <c r="I35" s="259"/>
      <c r="J35" s="257"/>
      <c r="K35" s="258">
        <f t="shared" si="0"/>
        <v>0</v>
      </c>
    </row>
    <row r="36" spans="1:11" s="246" customFormat="1" x14ac:dyDescent="0.25">
      <c r="A36" s="252" t="s">
        <v>186</v>
      </c>
      <c r="B36" s="253"/>
      <c r="C36" s="254"/>
      <c r="D36" s="254"/>
      <c r="E36" s="255"/>
      <c r="F36" s="256"/>
      <c r="G36" s="140"/>
      <c r="H36" s="257"/>
      <c r="I36" s="259"/>
      <c r="J36" s="257"/>
      <c r="K36" s="258">
        <f t="shared" si="0"/>
        <v>0</v>
      </c>
    </row>
    <row r="37" spans="1:11" s="246" customFormat="1" x14ac:dyDescent="0.25">
      <c r="A37" s="252" t="s">
        <v>189</v>
      </c>
      <c r="B37" s="253">
        <v>1</v>
      </c>
      <c r="C37" s="254"/>
      <c r="D37" s="254"/>
      <c r="E37" s="255"/>
      <c r="F37" s="256">
        <v>1</v>
      </c>
      <c r="G37" s="140">
        <v>1</v>
      </c>
      <c r="H37" s="257">
        <v>2</v>
      </c>
      <c r="I37" s="259"/>
      <c r="J37" s="257"/>
      <c r="K37" s="258">
        <f t="shared" si="0"/>
        <v>5</v>
      </c>
    </row>
    <row r="38" spans="1:11" s="246" customFormat="1" x14ac:dyDescent="0.25">
      <c r="A38" s="252" t="s">
        <v>190</v>
      </c>
      <c r="B38" s="253"/>
      <c r="C38" s="254"/>
      <c r="D38" s="254"/>
      <c r="E38" s="255"/>
      <c r="F38" s="256"/>
      <c r="G38" s="140"/>
      <c r="H38" s="257"/>
      <c r="I38" s="259"/>
      <c r="J38" s="257"/>
      <c r="K38" s="258">
        <f t="shared" si="0"/>
        <v>0</v>
      </c>
    </row>
    <row r="39" spans="1:11" s="246" customFormat="1" x14ac:dyDescent="0.25">
      <c r="A39" s="252" t="s">
        <v>191</v>
      </c>
      <c r="B39" s="253"/>
      <c r="C39" s="254"/>
      <c r="D39" s="254"/>
      <c r="E39" s="255"/>
      <c r="F39" s="256"/>
      <c r="G39" s="140"/>
      <c r="H39" s="257"/>
      <c r="I39" s="259"/>
      <c r="J39" s="257"/>
      <c r="K39" s="258">
        <f t="shared" si="0"/>
        <v>0</v>
      </c>
    </row>
    <row r="40" spans="1:11" s="246" customFormat="1" x14ac:dyDescent="0.25">
      <c r="A40" s="252" t="s">
        <v>192</v>
      </c>
      <c r="B40" s="253"/>
      <c r="C40" s="254"/>
      <c r="D40" s="254"/>
      <c r="E40" s="255"/>
      <c r="F40" s="256"/>
      <c r="G40" s="140"/>
      <c r="H40" s="257"/>
      <c r="I40" s="259"/>
      <c r="J40" s="257"/>
      <c r="K40" s="258">
        <f t="shared" si="0"/>
        <v>0</v>
      </c>
    </row>
    <row r="41" spans="1:11" s="246" customFormat="1" x14ac:dyDescent="0.25">
      <c r="A41" s="252" t="s">
        <v>193</v>
      </c>
      <c r="B41" s="253"/>
      <c r="C41" s="254"/>
      <c r="D41" s="254"/>
      <c r="E41" s="255"/>
      <c r="F41" s="256"/>
      <c r="G41" s="140"/>
      <c r="H41" s="257"/>
      <c r="I41" s="259"/>
      <c r="J41" s="257"/>
      <c r="K41" s="258">
        <f t="shared" si="0"/>
        <v>0</v>
      </c>
    </row>
    <row r="42" spans="1:11" s="246" customFormat="1" x14ac:dyDescent="0.25">
      <c r="A42" s="252" t="s">
        <v>194</v>
      </c>
      <c r="B42" s="253"/>
      <c r="C42" s="254"/>
      <c r="D42" s="254"/>
      <c r="E42" s="255"/>
      <c r="F42" s="256">
        <v>1</v>
      </c>
      <c r="G42" s="140"/>
      <c r="H42" s="257"/>
      <c r="I42" s="259"/>
      <c r="J42" s="257"/>
      <c r="K42" s="258">
        <f t="shared" si="0"/>
        <v>1</v>
      </c>
    </row>
    <row r="43" spans="1:11" s="246" customFormat="1" x14ac:dyDescent="0.25">
      <c r="A43" s="252" t="s">
        <v>441</v>
      </c>
      <c r="B43" s="253"/>
      <c r="C43" s="254"/>
      <c r="D43" s="254"/>
      <c r="E43" s="255"/>
      <c r="F43" s="256"/>
      <c r="G43" s="140"/>
      <c r="H43" s="257"/>
      <c r="I43" s="259"/>
      <c r="J43" s="257"/>
      <c r="K43" s="258">
        <f t="shared" si="0"/>
        <v>0</v>
      </c>
    </row>
    <row r="44" spans="1:11" s="246" customFormat="1" x14ac:dyDescent="0.25">
      <c r="A44" s="252" t="s">
        <v>195</v>
      </c>
      <c r="B44" s="253"/>
      <c r="C44" s="254"/>
      <c r="D44" s="254"/>
      <c r="E44" s="255"/>
      <c r="F44" s="256"/>
      <c r="G44" s="140"/>
      <c r="H44" s="257"/>
      <c r="I44" s="259"/>
      <c r="J44" s="257"/>
      <c r="K44" s="258">
        <f t="shared" si="0"/>
        <v>0</v>
      </c>
    </row>
    <row r="45" spans="1:11" s="246" customFormat="1" x14ac:dyDescent="0.25">
      <c r="A45" s="252" t="s">
        <v>701</v>
      </c>
      <c r="B45" s="253"/>
      <c r="C45" s="254"/>
      <c r="D45" s="254"/>
      <c r="E45" s="255"/>
      <c r="F45" s="256">
        <v>1</v>
      </c>
      <c r="G45" s="140">
        <v>1</v>
      </c>
      <c r="H45" s="257"/>
      <c r="I45" s="259"/>
      <c r="J45" s="257"/>
      <c r="K45" s="258">
        <f t="shared" si="0"/>
        <v>2</v>
      </c>
    </row>
    <row r="46" spans="1:11" s="246" customFormat="1" x14ac:dyDescent="0.25">
      <c r="A46" s="252" t="s">
        <v>196</v>
      </c>
      <c r="B46" s="253"/>
      <c r="C46" s="254"/>
      <c r="D46" s="254"/>
      <c r="E46" s="255"/>
      <c r="F46" s="256">
        <v>1</v>
      </c>
      <c r="G46" s="140">
        <v>2</v>
      </c>
      <c r="H46" s="257"/>
      <c r="I46" s="259">
        <v>2</v>
      </c>
      <c r="J46" s="257"/>
      <c r="K46" s="258">
        <f t="shared" si="0"/>
        <v>5</v>
      </c>
    </row>
    <row r="47" spans="1:11" s="246" customFormat="1" x14ac:dyDescent="0.25">
      <c r="A47" s="252" t="s">
        <v>355</v>
      </c>
      <c r="B47" s="253"/>
      <c r="C47" s="254"/>
      <c r="D47" s="254"/>
      <c r="E47" s="255"/>
      <c r="F47" s="256"/>
      <c r="G47" s="140"/>
      <c r="H47" s="257"/>
      <c r="I47" s="259"/>
      <c r="J47" s="257"/>
      <c r="K47" s="258">
        <f t="shared" si="0"/>
        <v>0</v>
      </c>
    </row>
    <row r="48" spans="1:11" s="246" customFormat="1" x14ac:dyDescent="0.25">
      <c r="A48" s="252" t="s">
        <v>387</v>
      </c>
      <c r="B48" s="253"/>
      <c r="C48" s="254"/>
      <c r="D48" s="254"/>
      <c r="E48" s="255"/>
      <c r="F48" s="256"/>
      <c r="G48" s="140"/>
      <c r="H48" s="257"/>
      <c r="I48" s="259"/>
      <c r="J48" s="257"/>
      <c r="K48" s="258">
        <f t="shared" si="0"/>
        <v>0</v>
      </c>
    </row>
    <row r="49" spans="1:11" s="246" customFormat="1" x14ac:dyDescent="0.25">
      <c r="A49" s="252" t="s">
        <v>512</v>
      </c>
      <c r="B49" s="253"/>
      <c r="C49" s="254"/>
      <c r="D49" s="254"/>
      <c r="E49" s="255"/>
      <c r="F49" s="256"/>
      <c r="G49" s="140"/>
      <c r="H49" s="257"/>
      <c r="I49" s="259"/>
      <c r="J49" s="257"/>
      <c r="K49" s="258">
        <f t="shared" si="0"/>
        <v>0</v>
      </c>
    </row>
    <row r="50" spans="1:11" s="246" customFormat="1" x14ac:dyDescent="0.25">
      <c r="A50" s="252" t="s">
        <v>197</v>
      </c>
      <c r="B50" s="253"/>
      <c r="C50" s="254"/>
      <c r="D50" s="254"/>
      <c r="E50" s="255"/>
      <c r="F50" s="256"/>
      <c r="G50" s="140"/>
      <c r="H50" s="257"/>
      <c r="I50" s="259"/>
      <c r="J50" s="257"/>
      <c r="K50" s="258">
        <f t="shared" si="0"/>
        <v>0</v>
      </c>
    </row>
    <row r="51" spans="1:11" s="246" customFormat="1" x14ac:dyDescent="0.25">
      <c r="A51" s="252" t="s">
        <v>198</v>
      </c>
      <c r="B51" s="253"/>
      <c r="C51" s="254"/>
      <c r="D51" s="254"/>
      <c r="E51" s="255"/>
      <c r="F51" s="256"/>
      <c r="G51" s="140"/>
      <c r="H51" s="257"/>
      <c r="I51" s="259"/>
      <c r="J51" s="257"/>
      <c r="K51" s="258">
        <f t="shared" si="0"/>
        <v>0</v>
      </c>
    </row>
    <row r="52" spans="1:11" s="246" customFormat="1" x14ac:dyDescent="0.25">
      <c r="A52" s="252" t="s">
        <v>199</v>
      </c>
      <c r="B52" s="253"/>
      <c r="C52" s="254"/>
      <c r="D52" s="254"/>
      <c r="E52" s="255"/>
      <c r="F52" s="256"/>
      <c r="G52" s="140"/>
      <c r="H52" s="257"/>
      <c r="I52" s="259"/>
      <c r="J52" s="257"/>
      <c r="K52" s="258">
        <f t="shared" si="0"/>
        <v>0</v>
      </c>
    </row>
    <row r="53" spans="1:11" s="246" customFormat="1" x14ac:dyDescent="0.25">
      <c r="A53" s="252" t="s">
        <v>200</v>
      </c>
      <c r="B53" s="253"/>
      <c r="C53" s="254"/>
      <c r="D53" s="254"/>
      <c r="E53" s="255"/>
      <c r="F53" s="256">
        <v>1</v>
      </c>
      <c r="G53" s="140"/>
      <c r="H53" s="257"/>
      <c r="I53" s="259"/>
      <c r="J53" s="257"/>
      <c r="K53" s="258">
        <f t="shared" si="0"/>
        <v>1</v>
      </c>
    </row>
    <row r="54" spans="1:11" s="246" customFormat="1" x14ac:dyDescent="0.25">
      <c r="A54" s="252" t="s">
        <v>201</v>
      </c>
      <c r="B54" s="253"/>
      <c r="C54" s="254"/>
      <c r="D54" s="254"/>
      <c r="E54" s="255"/>
      <c r="F54" s="256">
        <v>12</v>
      </c>
      <c r="G54" s="140"/>
      <c r="H54" s="257"/>
      <c r="I54" s="259"/>
      <c r="J54" s="257"/>
      <c r="K54" s="258">
        <f t="shared" si="0"/>
        <v>12</v>
      </c>
    </row>
    <row r="55" spans="1:11" s="246" customFormat="1" x14ac:dyDescent="0.25">
      <c r="A55" s="252" t="s">
        <v>203</v>
      </c>
      <c r="B55" s="253">
        <v>4</v>
      </c>
      <c r="C55" s="254"/>
      <c r="D55" s="254"/>
      <c r="E55" s="255"/>
      <c r="F55" s="256">
        <v>4</v>
      </c>
      <c r="G55" s="140">
        <v>1</v>
      </c>
      <c r="H55" s="257"/>
      <c r="I55" s="259">
        <v>1</v>
      </c>
      <c r="J55" s="257">
        <v>1</v>
      </c>
      <c r="K55" s="258">
        <f t="shared" si="0"/>
        <v>11</v>
      </c>
    </row>
    <row r="56" spans="1:11" s="246" customFormat="1" x14ac:dyDescent="0.25">
      <c r="A56" s="252" t="s">
        <v>204</v>
      </c>
      <c r="B56" s="253">
        <v>2</v>
      </c>
      <c r="C56" s="254"/>
      <c r="D56" s="254"/>
      <c r="E56" s="255"/>
      <c r="F56" s="256"/>
      <c r="G56" s="140">
        <v>9</v>
      </c>
      <c r="H56" s="257"/>
      <c r="I56" s="259">
        <v>5</v>
      </c>
      <c r="J56" s="257"/>
      <c r="K56" s="258">
        <f t="shared" si="0"/>
        <v>16</v>
      </c>
    </row>
    <row r="57" spans="1:11" s="246" customFormat="1" x14ac:dyDescent="0.25">
      <c r="A57" s="252" t="s">
        <v>205</v>
      </c>
      <c r="B57" s="253"/>
      <c r="C57" s="254"/>
      <c r="D57" s="254"/>
      <c r="E57" s="255"/>
      <c r="F57" s="256"/>
      <c r="G57" s="140"/>
      <c r="H57" s="257"/>
      <c r="I57" s="259"/>
      <c r="J57" s="257"/>
      <c r="K57" s="258">
        <f t="shared" si="0"/>
        <v>0</v>
      </c>
    </row>
    <row r="58" spans="1:11" s="246" customFormat="1" x14ac:dyDescent="0.25">
      <c r="A58" s="252" t="s">
        <v>514</v>
      </c>
      <c r="B58" s="253"/>
      <c r="C58" s="254"/>
      <c r="D58" s="254"/>
      <c r="E58" s="255"/>
      <c r="F58" s="256"/>
      <c r="G58" s="140"/>
      <c r="H58" s="257"/>
      <c r="I58" s="259"/>
      <c r="J58" s="257"/>
      <c r="K58" s="258">
        <f t="shared" si="0"/>
        <v>0</v>
      </c>
    </row>
    <row r="59" spans="1:11" s="246" customFormat="1" x14ac:dyDescent="0.25">
      <c r="A59" s="252" t="s">
        <v>352</v>
      </c>
      <c r="B59" s="253"/>
      <c r="C59" s="254"/>
      <c r="D59" s="254"/>
      <c r="E59" s="255"/>
      <c r="F59" s="256"/>
      <c r="G59" s="140"/>
      <c r="H59" s="257"/>
      <c r="I59" s="259"/>
      <c r="J59" s="257"/>
      <c r="K59" s="258">
        <f t="shared" si="0"/>
        <v>0</v>
      </c>
    </row>
    <row r="60" spans="1:11" s="246" customFormat="1" x14ac:dyDescent="0.25">
      <c r="A60" s="252" t="s">
        <v>291</v>
      </c>
      <c r="B60" s="253"/>
      <c r="C60" s="254"/>
      <c r="D60" s="254"/>
      <c r="E60" s="255"/>
      <c r="F60" s="256"/>
      <c r="G60" s="140"/>
      <c r="H60" s="257"/>
      <c r="I60" s="259"/>
      <c r="J60" s="257"/>
      <c r="K60" s="258">
        <f t="shared" si="0"/>
        <v>0</v>
      </c>
    </row>
    <row r="61" spans="1:11" s="246" customFormat="1" x14ac:dyDescent="0.25">
      <c r="A61" s="252" t="s">
        <v>206</v>
      </c>
      <c r="B61" s="253"/>
      <c r="C61" s="254"/>
      <c r="D61" s="254"/>
      <c r="E61" s="255"/>
      <c r="F61" s="256"/>
      <c r="G61" s="140"/>
      <c r="H61" s="257"/>
      <c r="I61" s="259"/>
      <c r="J61" s="257"/>
      <c r="K61" s="258">
        <f t="shared" si="0"/>
        <v>0</v>
      </c>
    </row>
    <row r="62" spans="1:11" s="246" customFormat="1" x14ac:dyDescent="0.25">
      <c r="A62" s="252" t="s">
        <v>207</v>
      </c>
      <c r="B62" s="253">
        <v>3</v>
      </c>
      <c r="C62" s="254"/>
      <c r="D62" s="254"/>
      <c r="E62" s="255"/>
      <c r="F62" s="256">
        <v>10</v>
      </c>
      <c r="G62" s="140">
        <v>5</v>
      </c>
      <c r="H62" s="257"/>
      <c r="I62" s="259">
        <v>2</v>
      </c>
      <c r="J62" s="257"/>
      <c r="K62" s="258">
        <f t="shared" si="0"/>
        <v>20</v>
      </c>
    </row>
    <row r="63" spans="1:11" s="246" customFormat="1" x14ac:dyDescent="0.25">
      <c r="A63" s="252" t="s">
        <v>208</v>
      </c>
      <c r="B63" s="253">
        <v>15</v>
      </c>
      <c r="C63" s="254"/>
      <c r="D63" s="254"/>
      <c r="E63" s="255"/>
      <c r="F63" s="256">
        <v>9</v>
      </c>
      <c r="G63" s="140">
        <v>10</v>
      </c>
      <c r="H63" s="257"/>
      <c r="I63" s="259">
        <v>3</v>
      </c>
      <c r="J63" s="257">
        <v>2</v>
      </c>
      <c r="K63" s="258">
        <f t="shared" si="0"/>
        <v>39</v>
      </c>
    </row>
    <row r="64" spans="1:11" s="246" customFormat="1" x14ac:dyDescent="0.25">
      <c r="A64" s="252" t="s">
        <v>515</v>
      </c>
      <c r="B64" s="253"/>
      <c r="C64" s="254"/>
      <c r="D64" s="254"/>
      <c r="E64" s="255"/>
      <c r="F64" s="256"/>
      <c r="G64" s="140"/>
      <c r="H64" s="257"/>
      <c r="I64" s="259"/>
      <c r="J64" s="257"/>
      <c r="K64" s="258">
        <f t="shared" si="0"/>
        <v>0</v>
      </c>
    </row>
    <row r="65" spans="1:11" s="246" customFormat="1" x14ac:dyDescent="0.25">
      <c r="A65" s="252" t="s">
        <v>516</v>
      </c>
      <c r="B65" s="253"/>
      <c r="C65" s="254"/>
      <c r="D65" s="254"/>
      <c r="E65" s="255"/>
      <c r="F65" s="256"/>
      <c r="G65" s="140"/>
      <c r="H65" s="257"/>
      <c r="I65" s="259"/>
      <c r="J65" s="257"/>
      <c r="K65" s="258">
        <f t="shared" si="0"/>
        <v>0</v>
      </c>
    </row>
    <row r="66" spans="1:11" s="246" customFormat="1" x14ac:dyDescent="0.25">
      <c r="A66" s="252" t="s">
        <v>210</v>
      </c>
      <c r="B66" s="253"/>
      <c r="C66" s="254"/>
      <c r="D66" s="254"/>
      <c r="E66" s="255"/>
      <c r="F66" s="256"/>
      <c r="G66" s="140"/>
      <c r="H66" s="257"/>
      <c r="I66" s="259"/>
      <c r="J66" s="257"/>
      <c r="K66" s="258">
        <f t="shared" si="0"/>
        <v>0</v>
      </c>
    </row>
    <row r="67" spans="1:11" s="246" customFormat="1" x14ac:dyDescent="0.25">
      <c r="A67" s="252" t="s">
        <v>209</v>
      </c>
      <c r="B67" s="253">
        <v>3</v>
      </c>
      <c r="C67" s="254"/>
      <c r="D67" s="254"/>
      <c r="E67" s="255"/>
      <c r="F67" s="256">
        <v>33</v>
      </c>
      <c r="G67" s="140">
        <v>18</v>
      </c>
      <c r="H67" s="257"/>
      <c r="I67" s="259">
        <v>15</v>
      </c>
      <c r="J67" s="257"/>
      <c r="K67" s="258">
        <f t="shared" si="0"/>
        <v>69</v>
      </c>
    </row>
    <row r="68" spans="1:11" s="246" customFormat="1" x14ac:dyDescent="0.25">
      <c r="A68" s="252" t="s">
        <v>211</v>
      </c>
      <c r="B68" s="253"/>
      <c r="C68" s="254"/>
      <c r="D68" s="254"/>
      <c r="E68" s="255"/>
      <c r="F68" s="256"/>
      <c r="G68" s="140"/>
      <c r="H68" s="257"/>
      <c r="I68" s="259"/>
      <c r="J68" s="257"/>
      <c r="K68" s="258">
        <f t="shared" ref="K68:K131" si="1">SUM(B68,F68:J68)</f>
        <v>0</v>
      </c>
    </row>
    <row r="69" spans="1:11" s="246" customFormat="1" x14ac:dyDescent="0.25">
      <c r="A69" s="252" t="s">
        <v>212</v>
      </c>
      <c r="B69" s="253"/>
      <c r="C69" s="254"/>
      <c r="D69" s="254"/>
      <c r="E69" s="255"/>
      <c r="F69" s="256"/>
      <c r="G69" s="140"/>
      <c r="H69" s="257"/>
      <c r="I69" s="259"/>
      <c r="J69" s="257">
        <v>2</v>
      </c>
      <c r="K69" s="258">
        <f t="shared" si="1"/>
        <v>2</v>
      </c>
    </row>
    <row r="70" spans="1:11" s="246" customFormat="1" x14ac:dyDescent="0.25">
      <c r="A70" s="252" t="s">
        <v>213</v>
      </c>
      <c r="B70" s="253">
        <v>1</v>
      </c>
      <c r="C70" s="254"/>
      <c r="D70" s="254"/>
      <c r="E70" s="255"/>
      <c r="F70" s="256"/>
      <c r="G70" s="140">
        <v>2</v>
      </c>
      <c r="H70" s="257"/>
      <c r="I70" s="259">
        <v>2</v>
      </c>
      <c r="J70" s="257"/>
      <c r="K70" s="258">
        <f t="shared" si="1"/>
        <v>5</v>
      </c>
    </row>
    <row r="71" spans="1:11" s="246" customFormat="1" x14ac:dyDescent="0.25">
      <c r="A71" s="252" t="s">
        <v>214</v>
      </c>
      <c r="B71" s="253"/>
      <c r="C71" s="254"/>
      <c r="D71" s="254"/>
      <c r="E71" s="255"/>
      <c r="F71" s="256"/>
      <c r="G71" s="140"/>
      <c r="H71" s="257"/>
      <c r="I71" s="259"/>
      <c r="J71" s="257"/>
      <c r="K71" s="258">
        <f t="shared" si="1"/>
        <v>0</v>
      </c>
    </row>
    <row r="72" spans="1:11" s="246" customFormat="1" x14ac:dyDescent="0.25">
      <c r="A72" s="252" t="s">
        <v>517</v>
      </c>
      <c r="B72" s="253"/>
      <c r="C72" s="254"/>
      <c r="D72" s="254"/>
      <c r="E72" s="255"/>
      <c r="F72" s="256"/>
      <c r="G72" s="140"/>
      <c r="H72" s="257"/>
      <c r="I72" s="259"/>
      <c r="J72" s="257"/>
      <c r="K72" s="258">
        <f t="shared" si="1"/>
        <v>0</v>
      </c>
    </row>
    <row r="73" spans="1:11" s="246" customFormat="1" x14ac:dyDescent="0.25">
      <c r="A73" s="252" t="s">
        <v>215</v>
      </c>
      <c r="B73" s="253"/>
      <c r="C73" s="254"/>
      <c r="D73" s="254"/>
      <c r="E73" s="255"/>
      <c r="F73" s="256"/>
      <c r="G73" s="140"/>
      <c r="H73" s="257"/>
      <c r="I73" s="259"/>
      <c r="J73" s="257"/>
      <c r="K73" s="258">
        <f t="shared" si="1"/>
        <v>0</v>
      </c>
    </row>
    <row r="74" spans="1:11" s="246" customFormat="1" x14ac:dyDescent="0.25">
      <c r="A74" s="252" t="s">
        <v>216</v>
      </c>
      <c r="B74" s="253">
        <v>5</v>
      </c>
      <c r="C74" s="254"/>
      <c r="D74" s="254"/>
      <c r="E74" s="255"/>
      <c r="F74" s="256">
        <v>16</v>
      </c>
      <c r="G74" s="140">
        <v>6</v>
      </c>
      <c r="H74" s="257">
        <v>1</v>
      </c>
      <c r="I74" s="259">
        <v>4</v>
      </c>
      <c r="J74" s="257">
        <v>3</v>
      </c>
      <c r="K74" s="258">
        <f t="shared" si="1"/>
        <v>35</v>
      </c>
    </row>
    <row r="75" spans="1:11" s="246" customFormat="1" x14ac:dyDescent="0.25">
      <c r="A75" s="252" t="s">
        <v>219</v>
      </c>
      <c r="B75" s="253"/>
      <c r="C75" s="254"/>
      <c r="D75" s="254"/>
      <c r="E75" s="255"/>
      <c r="F75" s="256"/>
      <c r="G75" s="140"/>
      <c r="H75" s="257"/>
      <c r="I75" s="259"/>
      <c r="J75" s="257"/>
      <c r="K75" s="258">
        <f t="shared" si="1"/>
        <v>0</v>
      </c>
    </row>
    <row r="76" spans="1:11" s="246" customFormat="1" x14ac:dyDescent="0.25">
      <c r="A76" s="252" t="s">
        <v>221</v>
      </c>
      <c r="B76" s="253"/>
      <c r="C76" s="254"/>
      <c r="D76" s="254"/>
      <c r="E76" s="255"/>
      <c r="F76" s="256"/>
      <c r="G76" s="140"/>
      <c r="H76" s="257"/>
      <c r="I76" s="259"/>
      <c r="J76" s="257"/>
      <c r="K76" s="258">
        <f t="shared" si="1"/>
        <v>0</v>
      </c>
    </row>
    <row r="77" spans="1:11" s="246" customFormat="1" x14ac:dyDescent="0.25">
      <c r="A77" s="252" t="s">
        <v>223</v>
      </c>
      <c r="B77" s="253"/>
      <c r="C77" s="254"/>
      <c r="D77" s="254"/>
      <c r="E77" s="255"/>
      <c r="F77" s="256"/>
      <c r="G77" s="140"/>
      <c r="H77" s="257"/>
      <c r="I77" s="259"/>
      <c r="J77" s="257"/>
      <c r="K77" s="258">
        <f t="shared" si="1"/>
        <v>0</v>
      </c>
    </row>
    <row r="78" spans="1:11" s="246" customFormat="1" x14ac:dyDescent="0.25">
      <c r="A78" s="252" t="s">
        <v>225</v>
      </c>
      <c r="B78" s="253"/>
      <c r="C78" s="254"/>
      <c r="D78" s="254"/>
      <c r="E78" s="255"/>
      <c r="F78" s="256"/>
      <c r="G78" s="140"/>
      <c r="H78" s="257"/>
      <c r="I78" s="259"/>
      <c r="J78" s="257"/>
      <c r="K78" s="258">
        <f t="shared" si="1"/>
        <v>0</v>
      </c>
    </row>
    <row r="79" spans="1:11" s="246" customFormat="1" x14ac:dyDescent="0.25">
      <c r="A79" s="252" t="s">
        <v>226</v>
      </c>
      <c r="B79" s="253"/>
      <c r="C79" s="254"/>
      <c r="D79" s="254"/>
      <c r="E79" s="255"/>
      <c r="F79" s="256"/>
      <c r="G79" s="140"/>
      <c r="H79" s="257"/>
      <c r="I79" s="259"/>
      <c r="J79" s="257"/>
      <c r="K79" s="258">
        <f t="shared" si="1"/>
        <v>0</v>
      </c>
    </row>
    <row r="80" spans="1:11" s="246" customFormat="1" x14ac:dyDescent="0.25">
      <c r="A80" s="252" t="s">
        <v>228</v>
      </c>
      <c r="B80" s="253"/>
      <c r="C80" s="254"/>
      <c r="D80" s="254"/>
      <c r="E80" s="255"/>
      <c r="F80" s="256">
        <v>2</v>
      </c>
      <c r="G80" s="140">
        <v>1</v>
      </c>
      <c r="H80" s="257"/>
      <c r="I80" s="259"/>
      <c r="J80" s="257"/>
      <c r="K80" s="258">
        <f t="shared" si="1"/>
        <v>3</v>
      </c>
    </row>
    <row r="81" spans="1:13" s="246" customFormat="1" x14ac:dyDescent="0.25">
      <c r="A81" s="252" t="s">
        <v>229</v>
      </c>
      <c r="B81" s="253">
        <v>6</v>
      </c>
      <c r="C81" s="254"/>
      <c r="D81" s="254"/>
      <c r="E81" s="255"/>
      <c r="F81" s="256">
        <v>10</v>
      </c>
      <c r="G81" s="140">
        <v>13</v>
      </c>
      <c r="H81" s="257">
        <v>6</v>
      </c>
      <c r="I81" s="259">
        <v>3</v>
      </c>
      <c r="J81" s="257">
        <v>35</v>
      </c>
      <c r="K81" s="258">
        <f t="shared" si="1"/>
        <v>73</v>
      </c>
    </row>
    <row r="82" spans="1:13" s="246" customFormat="1" x14ac:dyDescent="0.25">
      <c r="A82" s="252" t="s">
        <v>230</v>
      </c>
      <c r="B82" s="253"/>
      <c r="C82" s="254"/>
      <c r="D82" s="254"/>
      <c r="E82" s="255"/>
      <c r="F82" s="256">
        <v>1</v>
      </c>
      <c r="G82" s="140">
        <v>3</v>
      </c>
      <c r="H82" s="257"/>
      <c r="I82" s="259"/>
      <c r="J82" s="257"/>
      <c r="K82" s="258">
        <f t="shared" si="1"/>
        <v>4</v>
      </c>
    </row>
    <row r="83" spans="1:13" s="246" customFormat="1" x14ac:dyDescent="0.25">
      <c r="A83" s="252" t="s">
        <v>231</v>
      </c>
      <c r="B83" s="253"/>
      <c r="C83" s="254"/>
      <c r="D83" s="254"/>
      <c r="E83" s="255"/>
      <c r="F83" s="256"/>
      <c r="G83" s="140">
        <v>2</v>
      </c>
      <c r="H83" s="257"/>
      <c r="I83" s="259"/>
      <c r="J83" s="257">
        <v>1</v>
      </c>
      <c r="K83" s="258">
        <f t="shared" si="1"/>
        <v>3</v>
      </c>
    </row>
    <row r="84" spans="1:13" s="246" customFormat="1" x14ac:dyDescent="0.25">
      <c r="A84" s="252" t="s">
        <v>232</v>
      </c>
      <c r="B84" s="253"/>
      <c r="C84" s="254"/>
      <c r="D84" s="254"/>
      <c r="E84" s="255"/>
      <c r="F84" s="256"/>
      <c r="G84" s="140"/>
      <c r="H84" s="257"/>
      <c r="I84" s="259"/>
      <c r="J84" s="257"/>
      <c r="K84" s="258">
        <f t="shared" si="1"/>
        <v>0</v>
      </c>
    </row>
    <row r="85" spans="1:13" s="246" customFormat="1" x14ac:dyDescent="0.25">
      <c r="A85" s="252" t="s">
        <v>233</v>
      </c>
      <c r="B85" s="253"/>
      <c r="C85" s="254"/>
      <c r="D85" s="254"/>
      <c r="E85" s="255"/>
      <c r="F85" s="256"/>
      <c r="G85" s="140"/>
      <c r="H85" s="257"/>
      <c r="I85" s="259"/>
      <c r="J85" s="257"/>
      <c r="K85" s="258">
        <f t="shared" si="1"/>
        <v>0</v>
      </c>
    </row>
    <row r="86" spans="1:13" s="246" customFormat="1" x14ac:dyDescent="0.25">
      <c r="A86" s="252" t="s">
        <v>234</v>
      </c>
      <c r="B86" s="253"/>
      <c r="C86" s="254"/>
      <c r="D86" s="254"/>
      <c r="E86" s="255"/>
      <c r="F86" s="256"/>
      <c r="G86" s="140">
        <v>12</v>
      </c>
      <c r="H86" s="257"/>
      <c r="I86" s="259">
        <v>11</v>
      </c>
      <c r="J86" s="257"/>
      <c r="K86" s="258">
        <f t="shared" si="1"/>
        <v>23</v>
      </c>
    </row>
    <row r="87" spans="1:13" s="246" customFormat="1" x14ac:dyDescent="0.25">
      <c r="A87" s="252" t="s">
        <v>235</v>
      </c>
      <c r="B87" s="253"/>
      <c r="C87" s="254"/>
      <c r="D87" s="254"/>
      <c r="E87" s="255"/>
      <c r="F87" s="256"/>
      <c r="G87" s="140"/>
      <c r="H87" s="257"/>
      <c r="I87" s="259">
        <v>1</v>
      </c>
      <c r="J87" s="257"/>
      <c r="K87" s="258">
        <f t="shared" si="1"/>
        <v>1</v>
      </c>
    </row>
    <row r="88" spans="1:13" s="246" customFormat="1" x14ac:dyDescent="0.25">
      <c r="A88" s="252" t="s">
        <v>236</v>
      </c>
      <c r="B88" s="253">
        <v>11</v>
      </c>
      <c r="C88" s="254"/>
      <c r="D88" s="254"/>
      <c r="E88" s="255"/>
      <c r="F88" s="256">
        <v>11</v>
      </c>
      <c r="G88" s="140">
        <v>13</v>
      </c>
      <c r="H88" s="257">
        <v>1</v>
      </c>
      <c r="I88" s="259">
        <v>6</v>
      </c>
      <c r="J88" s="257"/>
      <c r="K88" s="258">
        <f t="shared" si="1"/>
        <v>42</v>
      </c>
    </row>
    <row r="89" spans="1:13" s="246" customFormat="1" x14ac:dyDescent="0.25">
      <c r="A89" s="252" t="s">
        <v>238</v>
      </c>
      <c r="B89" s="253"/>
      <c r="C89" s="254"/>
      <c r="D89" s="254"/>
      <c r="E89" s="255"/>
      <c r="F89" s="256"/>
      <c r="G89" s="140"/>
      <c r="H89" s="257"/>
      <c r="I89" s="259"/>
      <c r="J89" s="257"/>
      <c r="K89" s="258">
        <f t="shared" si="1"/>
        <v>0</v>
      </c>
    </row>
    <row r="90" spans="1:13" s="246" customFormat="1" x14ac:dyDescent="0.25">
      <c r="A90" s="252" t="s">
        <v>239</v>
      </c>
      <c r="B90" s="253">
        <v>3</v>
      </c>
      <c r="C90" s="254"/>
      <c r="D90" s="254"/>
      <c r="E90" s="255"/>
      <c r="F90" s="256">
        <v>3</v>
      </c>
      <c r="G90" s="140">
        <v>2</v>
      </c>
      <c r="H90" s="257"/>
      <c r="I90" s="259"/>
      <c r="J90" s="257"/>
      <c r="K90" s="258">
        <f t="shared" si="1"/>
        <v>8</v>
      </c>
    </row>
    <row r="91" spans="1:13" s="246" customFormat="1" x14ac:dyDescent="0.25">
      <c r="A91" s="260" t="s">
        <v>240</v>
      </c>
      <c r="B91" s="253"/>
      <c r="C91" s="254"/>
      <c r="D91" s="254"/>
      <c r="E91" s="255"/>
      <c r="F91" s="256"/>
      <c r="G91" s="140">
        <v>4</v>
      </c>
      <c r="H91" s="257"/>
      <c r="I91" s="259">
        <v>3</v>
      </c>
      <c r="J91" s="257"/>
      <c r="K91" s="258">
        <f t="shared" si="1"/>
        <v>7</v>
      </c>
    </row>
    <row r="92" spans="1:13" s="246" customFormat="1" x14ac:dyDescent="0.25">
      <c r="A92" s="252" t="s">
        <v>242</v>
      </c>
      <c r="B92" s="253">
        <v>2</v>
      </c>
      <c r="C92" s="254"/>
      <c r="D92" s="254"/>
      <c r="E92" s="255"/>
      <c r="F92" s="256"/>
      <c r="G92" s="140">
        <v>3</v>
      </c>
      <c r="H92" s="257">
        <v>1</v>
      </c>
      <c r="I92" s="259">
        <v>2</v>
      </c>
      <c r="J92" s="257"/>
      <c r="K92" s="258">
        <f t="shared" si="1"/>
        <v>8</v>
      </c>
      <c r="M92" s="201"/>
    </row>
    <row r="93" spans="1:13" s="246" customFormat="1" x14ac:dyDescent="0.25">
      <c r="A93" s="252" t="s">
        <v>244</v>
      </c>
      <c r="B93" s="253"/>
      <c r="C93" s="254"/>
      <c r="D93" s="254"/>
      <c r="E93" s="255"/>
      <c r="F93" s="256"/>
      <c r="G93" s="140"/>
      <c r="H93" s="257"/>
      <c r="I93" s="259"/>
      <c r="J93" s="257"/>
      <c r="K93" s="258">
        <f t="shared" si="1"/>
        <v>0</v>
      </c>
    </row>
    <row r="94" spans="1:13" s="246" customFormat="1" x14ac:dyDescent="0.25">
      <c r="A94" s="252" t="s">
        <v>243</v>
      </c>
      <c r="B94" s="253"/>
      <c r="C94" s="254"/>
      <c r="D94" s="254"/>
      <c r="E94" s="255"/>
      <c r="F94" s="256"/>
      <c r="G94" s="140"/>
      <c r="H94" s="257"/>
      <c r="I94" s="259"/>
      <c r="J94" s="257"/>
      <c r="K94" s="258">
        <f t="shared" si="1"/>
        <v>0</v>
      </c>
    </row>
    <row r="95" spans="1:13" s="246" customFormat="1" x14ac:dyDescent="0.25">
      <c r="A95" s="252" t="s">
        <v>245</v>
      </c>
      <c r="B95" s="253">
        <v>1</v>
      </c>
      <c r="C95" s="254"/>
      <c r="D95" s="254"/>
      <c r="E95" s="255"/>
      <c r="F95" s="256"/>
      <c r="G95" s="140"/>
      <c r="H95" s="257"/>
      <c r="I95" s="259"/>
      <c r="J95" s="257"/>
      <c r="K95" s="258">
        <f t="shared" si="1"/>
        <v>1</v>
      </c>
    </row>
    <row r="96" spans="1:13" s="246" customFormat="1" x14ac:dyDescent="0.25">
      <c r="A96" s="252" t="s">
        <v>246</v>
      </c>
      <c r="B96" s="253"/>
      <c r="C96" s="254"/>
      <c r="D96" s="254"/>
      <c r="E96" s="255"/>
      <c r="F96" s="256"/>
      <c r="G96" s="140"/>
      <c r="H96" s="257"/>
      <c r="I96" s="259"/>
      <c r="J96" s="257"/>
      <c r="K96" s="258">
        <f t="shared" si="1"/>
        <v>0</v>
      </c>
    </row>
    <row r="97" spans="1:11" s="246" customFormat="1" x14ac:dyDescent="0.25">
      <c r="A97" s="252" t="s">
        <v>247</v>
      </c>
      <c r="B97" s="253">
        <v>2</v>
      </c>
      <c r="C97" s="254"/>
      <c r="D97" s="254"/>
      <c r="E97" s="255"/>
      <c r="F97" s="256">
        <v>3</v>
      </c>
      <c r="G97" s="140">
        <v>7</v>
      </c>
      <c r="H97" s="257"/>
      <c r="I97" s="259"/>
      <c r="J97" s="257"/>
      <c r="K97" s="258">
        <f t="shared" si="1"/>
        <v>12</v>
      </c>
    </row>
    <row r="98" spans="1:11" s="246" customFormat="1" x14ac:dyDescent="0.25">
      <c r="A98" s="252" t="s">
        <v>248</v>
      </c>
      <c r="B98" s="253"/>
      <c r="C98" s="254"/>
      <c r="D98" s="254"/>
      <c r="E98" s="255"/>
      <c r="F98" s="256"/>
      <c r="G98" s="140"/>
      <c r="H98" s="257"/>
      <c r="I98" s="259"/>
      <c r="J98" s="257"/>
      <c r="K98" s="258">
        <f t="shared" si="1"/>
        <v>0</v>
      </c>
    </row>
    <row r="99" spans="1:11" s="246" customFormat="1" x14ac:dyDescent="0.25">
      <c r="A99" s="252" t="s">
        <v>249</v>
      </c>
      <c r="B99" s="253"/>
      <c r="C99" s="254"/>
      <c r="D99" s="254"/>
      <c r="E99" s="255"/>
      <c r="F99" s="256"/>
      <c r="G99" s="140">
        <v>1</v>
      </c>
      <c r="H99" s="257"/>
      <c r="I99" s="259"/>
      <c r="J99" s="257"/>
      <c r="K99" s="258">
        <f t="shared" si="1"/>
        <v>1</v>
      </c>
    </row>
    <row r="100" spans="1:11" s="246" customFormat="1" x14ac:dyDescent="0.25">
      <c r="A100" s="252" t="s">
        <v>250</v>
      </c>
      <c r="B100" s="253"/>
      <c r="C100" s="254"/>
      <c r="D100" s="254"/>
      <c r="E100" s="255"/>
      <c r="F100" s="256"/>
      <c r="G100" s="140"/>
      <c r="H100" s="257"/>
      <c r="I100" s="259"/>
      <c r="J100" s="257"/>
      <c r="K100" s="258">
        <f t="shared" si="1"/>
        <v>0</v>
      </c>
    </row>
    <row r="101" spans="1:11" s="246" customFormat="1" x14ac:dyDescent="0.25">
      <c r="A101" s="252" t="s">
        <v>253</v>
      </c>
      <c r="B101" s="253"/>
      <c r="C101" s="254"/>
      <c r="D101" s="254"/>
      <c r="E101" s="255"/>
      <c r="F101" s="256"/>
      <c r="G101" s="140">
        <v>2</v>
      </c>
      <c r="H101" s="257"/>
      <c r="I101" s="259"/>
      <c r="J101" s="257"/>
      <c r="K101" s="258">
        <f t="shared" si="1"/>
        <v>2</v>
      </c>
    </row>
    <row r="102" spans="1:11" s="246" customFormat="1" x14ac:dyDescent="0.25">
      <c r="A102" s="252" t="s">
        <v>256</v>
      </c>
      <c r="B102" s="253"/>
      <c r="C102" s="254"/>
      <c r="D102" s="254"/>
      <c r="E102" s="255"/>
      <c r="F102" s="256"/>
      <c r="G102" s="140">
        <v>1</v>
      </c>
      <c r="H102" s="257"/>
      <c r="I102" s="259"/>
      <c r="J102" s="257"/>
      <c r="K102" s="258">
        <f t="shared" si="1"/>
        <v>1</v>
      </c>
    </row>
    <row r="103" spans="1:11" s="246" customFormat="1" x14ac:dyDescent="0.25">
      <c r="A103" s="252" t="s">
        <v>257</v>
      </c>
      <c r="B103" s="253"/>
      <c r="C103" s="254"/>
      <c r="D103" s="254"/>
      <c r="E103" s="255"/>
      <c r="F103" s="256"/>
      <c r="G103" s="140"/>
      <c r="H103" s="257"/>
      <c r="I103" s="259"/>
      <c r="J103" s="257"/>
      <c r="K103" s="258">
        <f t="shared" si="1"/>
        <v>0</v>
      </c>
    </row>
    <row r="104" spans="1:11" s="246" customFormat="1" x14ac:dyDescent="0.25">
      <c r="A104" s="252" t="s">
        <v>513</v>
      </c>
      <c r="B104" s="253"/>
      <c r="C104" s="254"/>
      <c r="D104" s="254"/>
      <c r="E104" s="255"/>
      <c r="F104" s="256"/>
      <c r="G104" s="140"/>
      <c r="H104" s="257"/>
      <c r="I104" s="259"/>
      <c r="J104" s="257"/>
      <c r="K104" s="258">
        <f t="shared" si="1"/>
        <v>0</v>
      </c>
    </row>
    <row r="105" spans="1:11" s="246" customFormat="1" x14ac:dyDescent="0.25">
      <c r="A105" s="252" t="s">
        <v>258</v>
      </c>
      <c r="B105" s="253"/>
      <c r="C105" s="254"/>
      <c r="D105" s="254"/>
      <c r="E105" s="255"/>
      <c r="F105" s="256"/>
      <c r="G105" s="140"/>
      <c r="H105" s="257"/>
      <c r="I105" s="259"/>
      <c r="J105" s="257"/>
      <c r="K105" s="258">
        <f t="shared" si="1"/>
        <v>0</v>
      </c>
    </row>
    <row r="106" spans="1:11" s="246" customFormat="1" x14ac:dyDescent="0.25">
      <c r="A106" s="252" t="s">
        <v>259</v>
      </c>
      <c r="B106" s="253"/>
      <c r="C106" s="254"/>
      <c r="D106" s="254"/>
      <c r="E106" s="255"/>
      <c r="F106" s="256"/>
      <c r="G106" s="140"/>
      <c r="H106" s="257"/>
      <c r="I106" s="259"/>
      <c r="J106" s="257"/>
      <c r="K106" s="258">
        <f t="shared" si="1"/>
        <v>0</v>
      </c>
    </row>
    <row r="107" spans="1:11" s="246" customFormat="1" x14ac:dyDescent="0.25">
      <c r="A107" s="252" t="s">
        <v>260</v>
      </c>
      <c r="B107" s="253">
        <v>3</v>
      </c>
      <c r="C107" s="254"/>
      <c r="D107" s="254"/>
      <c r="E107" s="255"/>
      <c r="F107" s="256">
        <v>25</v>
      </c>
      <c r="G107" s="140"/>
      <c r="H107" s="257"/>
      <c r="I107" s="259"/>
      <c r="J107" s="257"/>
      <c r="K107" s="258">
        <f t="shared" si="1"/>
        <v>28</v>
      </c>
    </row>
    <row r="108" spans="1:11" s="246" customFormat="1" x14ac:dyDescent="0.25">
      <c r="A108" s="252" t="s">
        <v>261</v>
      </c>
      <c r="B108" s="253">
        <v>2</v>
      </c>
      <c r="C108" s="254"/>
      <c r="D108" s="254"/>
      <c r="E108" s="255"/>
      <c r="F108" s="256">
        <v>4</v>
      </c>
      <c r="G108" s="140"/>
      <c r="H108" s="257">
        <v>5</v>
      </c>
      <c r="I108" s="259"/>
      <c r="J108" s="257">
        <v>1</v>
      </c>
      <c r="K108" s="258">
        <f t="shared" si="1"/>
        <v>12</v>
      </c>
    </row>
    <row r="109" spans="1:11" s="246" customFormat="1" x14ac:dyDescent="0.25">
      <c r="A109" s="252" t="s">
        <v>262</v>
      </c>
      <c r="B109" s="253"/>
      <c r="C109" s="254"/>
      <c r="D109" s="254"/>
      <c r="E109" s="255"/>
      <c r="F109" s="256"/>
      <c r="G109" s="140">
        <v>2</v>
      </c>
      <c r="H109" s="257"/>
      <c r="I109" s="259"/>
      <c r="J109" s="257"/>
      <c r="K109" s="258">
        <f t="shared" si="1"/>
        <v>2</v>
      </c>
    </row>
    <row r="110" spans="1:11" s="246" customFormat="1" x14ac:dyDescent="0.25">
      <c r="A110" s="252" t="s">
        <v>171</v>
      </c>
      <c r="B110" s="253"/>
      <c r="C110" s="254"/>
      <c r="D110" s="254"/>
      <c r="E110" s="255"/>
      <c r="F110" s="256"/>
      <c r="G110" s="140"/>
      <c r="H110" s="257"/>
      <c r="I110" s="259"/>
      <c r="J110" s="257"/>
      <c r="K110" s="258">
        <f t="shared" si="1"/>
        <v>0</v>
      </c>
    </row>
    <row r="111" spans="1:11" s="246" customFormat="1" x14ac:dyDescent="0.25">
      <c r="A111" s="252" t="s">
        <v>334</v>
      </c>
      <c r="B111" s="253"/>
      <c r="C111" s="254"/>
      <c r="D111" s="254"/>
      <c r="E111" s="255"/>
      <c r="F111" s="256"/>
      <c r="G111" s="140"/>
      <c r="H111" s="257"/>
      <c r="I111" s="259"/>
      <c r="J111" s="257"/>
      <c r="K111" s="258">
        <f t="shared" si="1"/>
        <v>0</v>
      </c>
    </row>
    <row r="112" spans="1:11" s="246" customFormat="1" x14ac:dyDescent="0.25">
      <c r="A112" s="252" t="s">
        <v>370</v>
      </c>
      <c r="B112" s="253"/>
      <c r="C112" s="254"/>
      <c r="D112" s="254"/>
      <c r="E112" s="255"/>
      <c r="F112" s="256"/>
      <c r="G112" s="140"/>
      <c r="H112" s="257"/>
      <c r="I112" s="259"/>
      <c r="J112" s="257"/>
      <c r="K112" s="258">
        <f t="shared" si="1"/>
        <v>0</v>
      </c>
    </row>
    <row r="113" spans="1:11" s="246" customFormat="1" x14ac:dyDescent="0.25">
      <c r="A113" s="252" t="s">
        <v>263</v>
      </c>
      <c r="B113" s="253"/>
      <c r="C113" s="254"/>
      <c r="D113" s="254"/>
      <c r="E113" s="255"/>
      <c r="F113" s="256"/>
      <c r="G113" s="140"/>
      <c r="H113" s="257"/>
      <c r="I113" s="259"/>
      <c r="J113" s="257"/>
      <c r="K113" s="258">
        <f t="shared" si="1"/>
        <v>0</v>
      </c>
    </row>
    <row r="114" spans="1:11" s="246" customFormat="1" x14ac:dyDescent="0.25">
      <c r="A114" s="252" t="s">
        <v>264</v>
      </c>
      <c r="B114" s="253"/>
      <c r="C114" s="254"/>
      <c r="D114" s="254"/>
      <c r="E114" s="255"/>
      <c r="F114" s="256"/>
      <c r="G114" s="140"/>
      <c r="H114" s="257"/>
      <c r="I114" s="259"/>
      <c r="J114" s="257"/>
      <c r="K114" s="258">
        <f t="shared" si="1"/>
        <v>0</v>
      </c>
    </row>
    <row r="115" spans="1:11" s="246" customFormat="1" x14ac:dyDescent="0.25">
      <c r="A115" s="252" t="s">
        <v>265</v>
      </c>
      <c r="B115" s="253">
        <v>2</v>
      </c>
      <c r="C115" s="254"/>
      <c r="D115" s="254"/>
      <c r="E115" s="255"/>
      <c r="F115" s="256"/>
      <c r="G115" s="140">
        <v>3</v>
      </c>
      <c r="H115" s="257"/>
      <c r="I115" s="259"/>
      <c r="J115" s="257"/>
      <c r="K115" s="258">
        <f t="shared" si="1"/>
        <v>5</v>
      </c>
    </row>
    <row r="116" spans="1:11" s="246" customFormat="1" x14ac:dyDescent="0.25">
      <c r="A116" s="252" t="s">
        <v>266</v>
      </c>
      <c r="B116" s="253"/>
      <c r="C116" s="254"/>
      <c r="D116" s="254"/>
      <c r="E116" s="255"/>
      <c r="F116" s="256"/>
      <c r="G116" s="140">
        <v>2</v>
      </c>
      <c r="H116" s="257"/>
      <c r="I116" s="259"/>
      <c r="J116" s="257"/>
      <c r="K116" s="258">
        <f t="shared" si="1"/>
        <v>2</v>
      </c>
    </row>
    <row r="117" spans="1:11" s="246" customFormat="1" x14ac:dyDescent="0.25">
      <c r="A117" s="252" t="s">
        <v>267</v>
      </c>
      <c r="B117" s="253"/>
      <c r="C117" s="254"/>
      <c r="D117" s="254"/>
      <c r="E117" s="255"/>
      <c r="F117" s="256"/>
      <c r="G117" s="140"/>
      <c r="H117" s="257"/>
      <c r="I117" s="259"/>
      <c r="J117" s="257"/>
      <c r="K117" s="258">
        <f t="shared" si="1"/>
        <v>0</v>
      </c>
    </row>
    <row r="118" spans="1:11" s="246" customFormat="1" x14ac:dyDescent="0.25">
      <c r="A118" s="252" t="s">
        <v>268</v>
      </c>
      <c r="B118" s="253"/>
      <c r="C118" s="254"/>
      <c r="D118" s="254"/>
      <c r="E118" s="255"/>
      <c r="F118" s="256"/>
      <c r="G118" s="140"/>
      <c r="H118" s="257"/>
      <c r="I118" s="259"/>
      <c r="J118" s="257"/>
      <c r="K118" s="258">
        <f t="shared" si="1"/>
        <v>0</v>
      </c>
    </row>
    <row r="119" spans="1:11" s="246" customFormat="1" x14ac:dyDescent="0.25">
      <c r="A119" s="252" t="s">
        <v>269</v>
      </c>
      <c r="B119" s="253"/>
      <c r="C119" s="254"/>
      <c r="D119" s="254"/>
      <c r="E119" s="255"/>
      <c r="F119" s="256"/>
      <c r="G119" s="140"/>
      <c r="H119" s="257"/>
      <c r="I119" s="259"/>
      <c r="J119" s="257"/>
      <c r="K119" s="258">
        <f t="shared" si="1"/>
        <v>0</v>
      </c>
    </row>
    <row r="120" spans="1:11" s="246" customFormat="1" x14ac:dyDescent="0.25">
      <c r="A120" s="252" t="s">
        <v>270</v>
      </c>
      <c r="B120" s="253"/>
      <c r="C120" s="254"/>
      <c r="D120" s="254"/>
      <c r="E120" s="255"/>
      <c r="F120" s="256"/>
      <c r="G120" s="140"/>
      <c r="H120" s="257"/>
      <c r="I120" s="259"/>
      <c r="J120" s="257"/>
      <c r="K120" s="258">
        <f t="shared" si="1"/>
        <v>0</v>
      </c>
    </row>
    <row r="121" spans="1:11" s="246" customFormat="1" x14ac:dyDescent="0.25">
      <c r="A121" s="252" t="s">
        <v>271</v>
      </c>
      <c r="B121" s="253"/>
      <c r="C121" s="254"/>
      <c r="D121" s="254"/>
      <c r="E121" s="255"/>
      <c r="F121" s="256"/>
      <c r="G121" s="140"/>
      <c r="H121" s="257"/>
      <c r="I121" s="259"/>
      <c r="J121" s="257"/>
      <c r="K121" s="258">
        <f t="shared" si="1"/>
        <v>0</v>
      </c>
    </row>
    <row r="122" spans="1:11" s="246" customFormat="1" x14ac:dyDescent="0.25">
      <c r="A122" s="252" t="s">
        <v>272</v>
      </c>
      <c r="B122" s="253"/>
      <c r="C122" s="254"/>
      <c r="D122" s="254"/>
      <c r="E122" s="255"/>
      <c r="F122" s="256"/>
      <c r="G122" s="140"/>
      <c r="H122" s="257"/>
      <c r="I122" s="259"/>
      <c r="J122" s="257"/>
      <c r="K122" s="258">
        <f t="shared" si="1"/>
        <v>0</v>
      </c>
    </row>
    <row r="123" spans="1:11" s="246" customFormat="1" x14ac:dyDescent="0.25">
      <c r="A123" s="252" t="s">
        <v>273</v>
      </c>
      <c r="B123" s="253">
        <v>7</v>
      </c>
      <c r="C123" s="254"/>
      <c r="D123" s="254"/>
      <c r="E123" s="255"/>
      <c r="F123" s="256">
        <v>7</v>
      </c>
      <c r="G123" s="140">
        <v>3</v>
      </c>
      <c r="H123" s="257">
        <v>2</v>
      </c>
      <c r="I123" s="259"/>
      <c r="J123" s="257">
        <v>2</v>
      </c>
      <c r="K123" s="258">
        <f t="shared" si="1"/>
        <v>21</v>
      </c>
    </row>
    <row r="124" spans="1:11" s="246" customFormat="1" x14ac:dyDescent="0.25">
      <c r="A124" s="252" t="s">
        <v>274</v>
      </c>
      <c r="B124" s="253"/>
      <c r="C124" s="254"/>
      <c r="D124" s="254"/>
      <c r="E124" s="255"/>
      <c r="F124" s="256">
        <v>4</v>
      </c>
      <c r="G124" s="140"/>
      <c r="H124" s="257">
        <v>3</v>
      </c>
      <c r="I124" s="259"/>
      <c r="J124" s="257">
        <v>2</v>
      </c>
      <c r="K124" s="258">
        <f t="shared" si="1"/>
        <v>9</v>
      </c>
    </row>
    <row r="125" spans="1:11" s="246" customFormat="1" x14ac:dyDescent="0.25">
      <c r="A125" s="252" t="s">
        <v>275</v>
      </c>
      <c r="B125" s="253"/>
      <c r="C125" s="254"/>
      <c r="D125" s="254"/>
      <c r="E125" s="255"/>
      <c r="F125" s="256"/>
      <c r="G125" s="140"/>
      <c r="H125" s="257"/>
      <c r="I125" s="259"/>
      <c r="J125" s="257"/>
      <c r="K125" s="258">
        <f t="shared" si="1"/>
        <v>0</v>
      </c>
    </row>
    <row r="126" spans="1:11" s="246" customFormat="1" x14ac:dyDescent="0.25">
      <c r="A126" s="252" t="s">
        <v>277</v>
      </c>
      <c r="B126" s="253"/>
      <c r="C126" s="254"/>
      <c r="D126" s="254"/>
      <c r="E126" s="255"/>
      <c r="F126" s="256"/>
      <c r="G126" s="140"/>
      <c r="H126" s="257"/>
      <c r="I126" s="259"/>
      <c r="J126" s="257"/>
      <c r="K126" s="258">
        <f t="shared" si="1"/>
        <v>0</v>
      </c>
    </row>
    <row r="127" spans="1:11" s="246" customFormat="1" x14ac:dyDescent="0.25">
      <c r="A127" s="252" t="s">
        <v>278</v>
      </c>
      <c r="B127" s="253">
        <v>9</v>
      </c>
      <c r="C127" s="254"/>
      <c r="D127" s="254"/>
      <c r="E127" s="255"/>
      <c r="F127" s="256"/>
      <c r="G127" s="140">
        <v>6</v>
      </c>
      <c r="H127" s="257">
        <v>2</v>
      </c>
      <c r="I127" s="259">
        <v>1</v>
      </c>
      <c r="J127" s="257">
        <v>5</v>
      </c>
      <c r="K127" s="258">
        <f t="shared" si="1"/>
        <v>23</v>
      </c>
    </row>
    <row r="128" spans="1:11" s="246" customFormat="1" x14ac:dyDescent="0.25">
      <c r="A128" s="252" t="s">
        <v>279</v>
      </c>
      <c r="B128" s="253"/>
      <c r="C128" s="254"/>
      <c r="D128" s="254"/>
      <c r="E128" s="255"/>
      <c r="F128" s="256"/>
      <c r="G128" s="140">
        <v>2</v>
      </c>
      <c r="H128" s="257"/>
      <c r="I128" s="259">
        <v>2</v>
      </c>
      <c r="J128" s="257"/>
      <c r="K128" s="258">
        <f t="shared" si="1"/>
        <v>4</v>
      </c>
    </row>
    <row r="129" spans="1:11" s="246" customFormat="1" x14ac:dyDescent="0.25">
      <c r="A129" s="252" t="s">
        <v>280</v>
      </c>
      <c r="B129" s="253"/>
      <c r="C129" s="254"/>
      <c r="D129" s="254"/>
      <c r="E129" s="255"/>
      <c r="F129" s="256"/>
      <c r="G129" s="140"/>
      <c r="H129" s="257"/>
      <c r="I129" s="259"/>
      <c r="J129" s="257"/>
      <c r="K129" s="258">
        <f t="shared" si="1"/>
        <v>0</v>
      </c>
    </row>
    <row r="130" spans="1:11" s="246" customFormat="1" x14ac:dyDescent="0.25">
      <c r="A130" s="252" t="s">
        <v>281</v>
      </c>
      <c r="B130" s="253"/>
      <c r="C130" s="254"/>
      <c r="D130" s="254"/>
      <c r="E130" s="255"/>
      <c r="F130" s="256"/>
      <c r="G130" s="140"/>
      <c r="H130" s="257"/>
      <c r="I130" s="259"/>
      <c r="J130" s="257"/>
      <c r="K130" s="258">
        <f t="shared" si="1"/>
        <v>0</v>
      </c>
    </row>
    <row r="131" spans="1:11" s="246" customFormat="1" x14ac:dyDescent="0.25">
      <c r="A131" s="252" t="s">
        <v>283</v>
      </c>
      <c r="B131" s="253">
        <v>1</v>
      </c>
      <c r="C131" s="254"/>
      <c r="D131" s="254"/>
      <c r="E131" s="255"/>
      <c r="F131" s="256"/>
      <c r="G131" s="140">
        <v>3</v>
      </c>
      <c r="H131" s="257"/>
      <c r="I131" s="259">
        <v>6</v>
      </c>
      <c r="J131" s="257"/>
      <c r="K131" s="258">
        <f t="shared" si="1"/>
        <v>10</v>
      </c>
    </row>
    <row r="132" spans="1:11" s="246" customFormat="1" x14ac:dyDescent="0.25">
      <c r="A132" s="252" t="s">
        <v>285</v>
      </c>
      <c r="B132" s="253"/>
      <c r="C132" s="254"/>
      <c r="D132" s="254"/>
      <c r="E132" s="255"/>
      <c r="F132" s="256"/>
      <c r="G132" s="140"/>
      <c r="H132" s="257"/>
      <c r="I132" s="259"/>
      <c r="J132" s="257"/>
      <c r="K132" s="258">
        <f t="shared" ref="K132:K195" si="2">SUM(B132,F132:J132)</f>
        <v>0</v>
      </c>
    </row>
    <row r="133" spans="1:11" s="246" customFormat="1" x14ac:dyDescent="0.25">
      <c r="A133" s="252" t="s">
        <v>518</v>
      </c>
      <c r="B133" s="253"/>
      <c r="C133" s="254"/>
      <c r="D133" s="254"/>
      <c r="E133" s="255"/>
      <c r="F133" s="256"/>
      <c r="G133" s="140"/>
      <c r="H133" s="257"/>
      <c r="I133" s="259"/>
      <c r="J133" s="257"/>
      <c r="K133" s="258">
        <f t="shared" si="2"/>
        <v>0</v>
      </c>
    </row>
    <row r="134" spans="1:11" s="246" customFormat="1" x14ac:dyDescent="0.25">
      <c r="A134" s="252" t="s">
        <v>287</v>
      </c>
      <c r="B134" s="253"/>
      <c r="C134" s="254"/>
      <c r="D134" s="254"/>
      <c r="E134" s="255"/>
      <c r="F134" s="256"/>
      <c r="G134" s="140"/>
      <c r="H134" s="257"/>
      <c r="I134" s="259"/>
      <c r="J134" s="257"/>
      <c r="K134" s="258">
        <f t="shared" si="2"/>
        <v>0</v>
      </c>
    </row>
    <row r="135" spans="1:11" s="246" customFormat="1" x14ac:dyDescent="0.25">
      <c r="A135" s="252" t="s">
        <v>288</v>
      </c>
      <c r="B135" s="253"/>
      <c r="C135" s="254"/>
      <c r="D135" s="254"/>
      <c r="E135" s="255"/>
      <c r="F135" s="256"/>
      <c r="G135" s="140"/>
      <c r="H135" s="257"/>
      <c r="I135" s="259"/>
      <c r="J135" s="257"/>
      <c r="K135" s="258">
        <f t="shared" si="2"/>
        <v>0</v>
      </c>
    </row>
    <row r="136" spans="1:11" s="246" customFormat="1" x14ac:dyDescent="0.25">
      <c r="A136" s="252" t="s">
        <v>289</v>
      </c>
      <c r="B136" s="253"/>
      <c r="C136" s="254"/>
      <c r="D136" s="254"/>
      <c r="E136" s="255"/>
      <c r="F136" s="256"/>
      <c r="G136" s="140"/>
      <c r="H136" s="257"/>
      <c r="I136" s="259"/>
      <c r="J136" s="257"/>
      <c r="K136" s="258">
        <f t="shared" si="2"/>
        <v>0</v>
      </c>
    </row>
    <row r="137" spans="1:11" s="246" customFormat="1" x14ac:dyDescent="0.25">
      <c r="A137" s="252" t="s">
        <v>180</v>
      </c>
      <c r="B137" s="253"/>
      <c r="C137" s="254"/>
      <c r="D137" s="254"/>
      <c r="E137" s="255"/>
      <c r="F137" s="256"/>
      <c r="G137" s="140"/>
      <c r="H137" s="257"/>
      <c r="I137" s="259"/>
      <c r="J137" s="257"/>
      <c r="K137" s="258">
        <f t="shared" si="2"/>
        <v>0</v>
      </c>
    </row>
    <row r="138" spans="1:11" s="246" customFormat="1" x14ac:dyDescent="0.25">
      <c r="A138" s="252" t="s">
        <v>292</v>
      </c>
      <c r="B138" s="253"/>
      <c r="C138" s="254"/>
      <c r="D138" s="254"/>
      <c r="E138" s="255"/>
      <c r="F138" s="256"/>
      <c r="G138" s="140">
        <v>1</v>
      </c>
      <c r="H138" s="257"/>
      <c r="I138" s="259"/>
      <c r="J138" s="257"/>
      <c r="K138" s="258">
        <f t="shared" si="2"/>
        <v>1</v>
      </c>
    </row>
    <row r="139" spans="1:11" s="246" customFormat="1" x14ac:dyDescent="0.25">
      <c r="A139" s="252" t="s">
        <v>293</v>
      </c>
      <c r="B139" s="253"/>
      <c r="C139" s="254"/>
      <c r="D139" s="254"/>
      <c r="E139" s="255"/>
      <c r="F139" s="256"/>
      <c r="G139" s="140"/>
      <c r="H139" s="257"/>
      <c r="I139" s="259"/>
      <c r="J139" s="257"/>
      <c r="K139" s="258">
        <f t="shared" si="2"/>
        <v>0</v>
      </c>
    </row>
    <row r="140" spans="1:11" s="246" customFormat="1" x14ac:dyDescent="0.25">
      <c r="A140" s="252" t="s">
        <v>294</v>
      </c>
      <c r="B140" s="253">
        <v>9</v>
      </c>
      <c r="C140" s="254"/>
      <c r="D140" s="254"/>
      <c r="E140" s="255"/>
      <c r="F140" s="256">
        <v>3</v>
      </c>
      <c r="G140" s="140">
        <v>4</v>
      </c>
      <c r="H140" s="257"/>
      <c r="I140" s="259">
        <v>3</v>
      </c>
      <c r="J140" s="257"/>
      <c r="K140" s="258">
        <f t="shared" si="2"/>
        <v>19</v>
      </c>
    </row>
    <row r="141" spans="1:11" s="246" customFormat="1" x14ac:dyDescent="0.25">
      <c r="A141" s="252" t="s">
        <v>295</v>
      </c>
      <c r="B141" s="253"/>
      <c r="C141" s="254"/>
      <c r="D141" s="254"/>
      <c r="E141" s="255"/>
      <c r="F141" s="256"/>
      <c r="G141" s="140"/>
      <c r="H141" s="257"/>
      <c r="I141" s="259"/>
      <c r="J141" s="257"/>
      <c r="K141" s="258">
        <f t="shared" si="2"/>
        <v>0</v>
      </c>
    </row>
    <row r="142" spans="1:11" s="246" customFormat="1" x14ac:dyDescent="0.25">
      <c r="A142" s="252" t="s">
        <v>296</v>
      </c>
      <c r="B142" s="253"/>
      <c r="C142" s="254"/>
      <c r="D142" s="254"/>
      <c r="E142" s="255"/>
      <c r="F142" s="256"/>
      <c r="G142" s="140"/>
      <c r="H142" s="257"/>
      <c r="I142" s="259"/>
      <c r="J142" s="257"/>
      <c r="K142" s="258">
        <f t="shared" si="2"/>
        <v>0</v>
      </c>
    </row>
    <row r="143" spans="1:11" s="246" customFormat="1" x14ac:dyDescent="0.25">
      <c r="A143" s="252" t="s">
        <v>298</v>
      </c>
      <c r="B143" s="253"/>
      <c r="C143" s="254"/>
      <c r="D143" s="254"/>
      <c r="E143" s="255"/>
      <c r="F143" s="256"/>
      <c r="G143" s="140"/>
      <c r="H143" s="257"/>
      <c r="I143" s="259"/>
      <c r="J143" s="257"/>
      <c r="K143" s="258">
        <f t="shared" si="2"/>
        <v>0</v>
      </c>
    </row>
    <row r="144" spans="1:11" s="246" customFormat="1" x14ac:dyDescent="0.25">
      <c r="A144" s="252" t="s">
        <v>301</v>
      </c>
      <c r="B144" s="253"/>
      <c r="C144" s="254"/>
      <c r="D144" s="254"/>
      <c r="E144" s="255"/>
      <c r="F144" s="256"/>
      <c r="G144" s="140"/>
      <c r="H144" s="257"/>
      <c r="I144" s="259"/>
      <c r="J144" s="257"/>
      <c r="K144" s="258">
        <f t="shared" si="2"/>
        <v>0</v>
      </c>
    </row>
    <row r="145" spans="1:13" s="246" customFormat="1" x14ac:dyDescent="0.25">
      <c r="A145" s="252" t="s">
        <v>315</v>
      </c>
      <c r="B145" s="253"/>
      <c r="C145" s="254"/>
      <c r="D145" s="254"/>
      <c r="E145" s="255"/>
      <c r="F145" s="256"/>
      <c r="G145" s="140"/>
      <c r="H145" s="257"/>
      <c r="I145" s="259"/>
      <c r="J145" s="257"/>
      <c r="K145" s="258">
        <f t="shared" si="2"/>
        <v>0</v>
      </c>
    </row>
    <row r="146" spans="1:13" s="246" customFormat="1" x14ac:dyDescent="0.25">
      <c r="A146" s="252" t="s">
        <v>332</v>
      </c>
      <c r="B146" s="253"/>
      <c r="C146" s="254"/>
      <c r="D146" s="254"/>
      <c r="E146" s="255"/>
      <c r="F146" s="256"/>
      <c r="G146" s="140"/>
      <c r="H146" s="257"/>
      <c r="I146" s="259"/>
      <c r="J146" s="257"/>
      <c r="K146" s="258">
        <f t="shared" si="2"/>
        <v>0</v>
      </c>
    </row>
    <row r="147" spans="1:13" s="246" customFormat="1" x14ac:dyDescent="0.25">
      <c r="A147" s="252" t="s">
        <v>303</v>
      </c>
      <c r="B147" s="253"/>
      <c r="C147" s="254"/>
      <c r="D147" s="254"/>
      <c r="E147" s="255"/>
      <c r="F147" s="256">
        <v>2</v>
      </c>
      <c r="G147" s="140"/>
      <c r="H147" s="257"/>
      <c r="I147" s="259"/>
      <c r="J147" s="257"/>
      <c r="K147" s="258">
        <f t="shared" si="2"/>
        <v>2</v>
      </c>
    </row>
    <row r="148" spans="1:13" s="246" customFormat="1" x14ac:dyDescent="0.25">
      <c r="A148" s="252" t="s">
        <v>302</v>
      </c>
      <c r="B148" s="253"/>
      <c r="C148" s="254"/>
      <c r="D148" s="254"/>
      <c r="E148" s="255"/>
      <c r="F148" s="256"/>
      <c r="G148" s="140"/>
      <c r="H148" s="257"/>
      <c r="I148" s="259"/>
      <c r="J148" s="257"/>
      <c r="K148" s="258">
        <f t="shared" si="2"/>
        <v>0</v>
      </c>
    </row>
    <row r="149" spans="1:13" s="246" customFormat="1" x14ac:dyDescent="0.25">
      <c r="A149" s="252" t="s">
        <v>304</v>
      </c>
      <c r="B149" s="253">
        <v>12</v>
      </c>
      <c r="C149" s="254"/>
      <c r="D149" s="254"/>
      <c r="E149" s="255"/>
      <c r="F149" s="256"/>
      <c r="G149" s="140">
        <v>2</v>
      </c>
      <c r="H149" s="257"/>
      <c r="I149" s="259">
        <v>1</v>
      </c>
      <c r="J149" s="257"/>
      <c r="K149" s="258">
        <f t="shared" si="2"/>
        <v>15</v>
      </c>
    </row>
    <row r="150" spans="1:13" s="246" customFormat="1" x14ac:dyDescent="0.25">
      <c r="A150" s="252" t="s">
        <v>305</v>
      </c>
      <c r="B150" s="253"/>
      <c r="C150" s="254"/>
      <c r="D150" s="254"/>
      <c r="E150" s="255"/>
      <c r="F150" s="256"/>
      <c r="G150" s="140"/>
      <c r="H150" s="257"/>
      <c r="I150" s="259"/>
      <c r="J150" s="257"/>
      <c r="K150" s="258">
        <f t="shared" si="2"/>
        <v>0</v>
      </c>
    </row>
    <row r="151" spans="1:13" s="246" customFormat="1" x14ac:dyDescent="0.25">
      <c r="A151" s="252" t="s">
        <v>702</v>
      </c>
      <c r="B151" s="253"/>
      <c r="C151" s="254"/>
      <c r="D151" s="254"/>
      <c r="E151" s="255"/>
      <c r="F151" s="256"/>
      <c r="G151" s="140"/>
      <c r="H151" s="257"/>
      <c r="I151" s="259"/>
      <c r="J151" s="257"/>
      <c r="K151" s="258">
        <f t="shared" si="2"/>
        <v>0</v>
      </c>
    </row>
    <row r="152" spans="1:13" s="246" customFormat="1" x14ac:dyDescent="0.25">
      <c r="A152" s="252" t="s">
        <v>703</v>
      </c>
      <c r="B152" s="253">
        <v>8</v>
      </c>
      <c r="C152" s="254"/>
      <c r="D152" s="254"/>
      <c r="E152" s="255"/>
      <c r="F152" s="256">
        <v>7</v>
      </c>
      <c r="G152" s="140">
        <v>6</v>
      </c>
      <c r="H152" s="257"/>
      <c r="I152" s="259">
        <v>2</v>
      </c>
      <c r="J152" s="257"/>
      <c r="K152" s="258">
        <f t="shared" si="2"/>
        <v>23</v>
      </c>
    </row>
    <row r="153" spans="1:13" s="246" customFormat="1" x14ac:dyDescent="0.25">
      <c r="A153" s="252" t="s">
        <v>307</v>
      </c>
      <c r="B153" s="253">
        <v>12</v>
      </c>
      <c r="C153" s="254"/>
      <c r="D153" s="254"/>
      <c r="E153" s="255"/>
      <c r="F153" s="256">
        <v>2</v>
      </c>
      <c r="G153" s="140">
        <v>3</v>
      </c>
      <c r="H153" s="257"/>
      <c r="I153" s="259">
        <v>2</v>
      </c>
      <c r="J153" s="257"/>
      <c r="K153" s="258">
        <f t="shared" si="2"/>
        <v>19</v>
      </c>
    </row>
    <row r="154" spans="1:13" s="246" customFormat="1" x14ac:dyDescent="0.25">
      <c r="A154" s="252" t="s">
        <v>308</v>
      </c>
      <c r="B154" s="253"/>
      <c r="C154" s="254"/>
      <c r="D154" s="254"/>
      <c r="E154" s="255"/>
      <c r="F154" s="256"/>
      <c r="G154" s="140"/>
      <c r="H154" s="257"/>
      <c r="I154" s="259"/>
      <c r="J154" s="257"/>
      <c r="K154" s="258">
        <f t="shared" si="2"/>
        <v>0</v>
      </c>
    </row>
    <row r="155" spans="1:13" s="246" customFormat="1" x14ac:dyDescent="0.25">
      <c r="A155" s="252" t="s">
        <v>309</v>
      </c>
      <c r="B155" s="253">
        <v>2</v>
      </c>
      <c r="C155" s="254"/>
      <c r="D155" s="254"/>
      <c r="E155" s="255"/>
      <c r="F155" s="256"/>
      <c r="G155" s="140"/>
      <c r="H155" s="257"/>
      <c r="I155" s="259"/>
      <c r="J155" s="257"/>
      <c r="K155" s="258">
        <f t="shared" si="2"/>
        <v>2</v>
      </c>
      <c r="M155" s="201"/>
    </row>
    <row r="156" spans="1:13" s="246" customFormat="1" x14ac:dyDescent="0.25">
      <c r="A156" s="252" t="s">
        <v>284</v>
      </c>
      <c r="B156" s="253"/>
      <c r="C156" s="254"/>
      <c r="D156" s="254"/>
      <c r="E156" s="255"/>
      <c r="F156" s="256"/>
      <c r="G156" s="140"/>
      <c r="H156" s="257"/>
      <c r="I156" s="259"/>
      <c r="J156" s="257"/>
      <c r="K156" s="258">
        <f t="shared" si="2"/>
        <v>0</v>
      </c>
    </row>
    <row r="157" spans="1:13" s="246" customFormat="1" x14ac:dyDescent="0.25">
      <c r="A157" s="252" t="s">
        <v>375</v>
      </c>
      <c r="B157" s="253"/>
      <c r="C157" s="254"/>
      <c r="D157" s="254"/>
      <c r="E157" s="255"/>
      <c r="F157" s="256"/>
      <c r="G157" s="140"/>
      <c r="H157" s="257"/>
      <c r="I157" s="259"/>
      <c r="J157" s="257"/>
      <c r="K157" s="258">
        <f t="shared" si="2"/>
        <v>0</v>
      </c>
    </row>
    <row r="158" spans="1:13" s="246" customFormat="1" x14ac:dyDescent="0.25">
      <c r="A158" s="252" t="s">
        <v>311</v>
      </c>
      <c r="B158" s="253"/>
      <c r="C158" s="254"/>
      <c r="D158" s="254"/>
      <c r="E158" s="255"/>
      <c r="F158" s="256"/>
      <c r="G158" s="140"/>
      <c r="H158" s="257"/>
      <c r="I158" s="259"/>
      <c r="J158" s="257"/>
      <c r="K158" s="258">
        <f t="shared" si="2"/>
        <v>0</v>
      </c>
    </row>
    <row r="159" spans="1:13" s="246" customFormat="1" x14ac:dyDescent="0.25">
      <c r="A159" s="260" t="s">
        <v>704</v>
      </c>
      <c r="B159" s="253"/>
      <c r="C159" s="254"/>
      <c r="D159" s="254"/>
      <c r="E159" s="255"/>
      <c r="F159" s="256"/>
      <c r="G159" s="140"/>
      <c r="H159" s="257"/>
      <c r="I159" s="259"/>
      <c r="J159" s="257"/>
      <c r="K159" s="258">
        <f t="shared" si="2"/>
        <v>0</v>
      </c>
      <c r="M159" s="201"/>
    </row>
    <row r="160" spans="1:13" s="246" customFormat="1" x14ac:dyDescent="0.25">
      <c r="A160" s="252" t="s">
        <v>313</v>
      </c>
      <c r="B160" s="253"/>
      <c r="C160" s="254"/>
      <c r="D160" s="254"/>
      <c r="E160" s="255"/>
      <c r="F160" s="256"/>
      <c r="G160" s="140"/>
      <c r="H160" s="257"/>
      <c r="I160" s="259"/>
      <c r="J160" s="257"/>
      <c r="K160" s="258">
        <f t="shared" si="2"/>
        <v>0</v>
      </c>
    </row>
    <row r="161" spans="1:11" s="246" customFormat="1" x14ac:dyDescent="0.25">
      <c r="A161" s="252" t="s">
        <v>314</v>
      </c>
      <c r="B161" s="253"/>
      <c r="C161" s="254"/>
      <c r="D161" s="254"/>
      <c r="E161" s="255"/>
      <c r="F161" s="256"/>
      <c r="G161" s="140"/>
      <c r="H161" s="257"/>
      <c r="I161" s="259"/>
      <c r="J161" s="257"/>
      <c r="K161" s="258">
        <f t="shared" si="2"/>
        <v>0</v>
      </c>
    </row>
    <row r="162" spans="1:11" s="246" customFormat="1" x14ac:dyDescent="0.25">
      <c r="A162" s="252" t="s">
        <v>314</v>
      </c>
      <c r="B162" s="253"/>
      <c r="C162" s="254"/>
      <c r="D162" s="254"/>
      <c r="E162" s="255"/>
      <c r="F162" s="256"/>
      <c r="G162" s="140"/>
      <c r="H162" s="257"/>
      <c r="I162" s="259"/>
      <c r="J162" s="257"/>
      <c r="K162" s="258">
        <f t="shared" si="2"/>
        <v>0</v>
      </c>
    </row>
    <row r="163" spans="1:11" s="246" customFormat="1" x14ac:dyDescent="0.25">
      <c r="A163" s="252" t="s">
        <v>316</v>
      </c>
      <c r="B163" s="253"/>
      <c r="C163" s="254"/>
      <c r="D163" s="254"/>
      <c r="E163" s="255"/>
      <c r="F163" s="256"/>
      <c r="G163" s="140"/>
      <c r="H163" s="257"/>
      <c r="I163" s="259"/>
      <c r="J163" s="257"/>
      <c r="K163" s="258">
        <f t="shared" si="2"/>
        <v>0</v>
      </c>
    </row>
    <row r="164" spans="1:11" s="246" customFormat="1" x14ac:dyDescent="0.25">
      <c r="A164" s="252" t="s">
        <v>317</v>
      </c>
      <c r="B164" s="253">
        <v>3</v>
      </c>
      <c r="C164" s="254"/>
      <c r="D164" s="254"/>
      <c r="E164" s="255"/>
      <c r="F164" s="256"/>
      <c r="G164" s="140">
        <v>2</v>
      </c>
      <c r="H164" s="257"/>
      <c r="I164" s="259">
        <v>1</v>
      </c>
      <c r="J164" s="257"/>
      <c r="K164" s="258">
        <f t="shared" si="2"/>
        <v>6</v>
      </c>
    </row>
    <row r="165" spans="1:11" s="246" customFormat="1" x14ac:dyDescent="0.25">
      <c r="A165" s="252" t="s">
        <v>318</v>
      </c>
      <c r="B165" s="253"/>
      <c r="C165" s="254"/>
      <c r="D165" s="254"/>
      <c r="E165" s="255"/>
      <c r="F165" s="256"/>
      <c r="G165" s="140"/>
      <c r="H165" s="257"/>
      <c r="I165" s="259"/>
      <c r="J165" s="257"/>
      <c r="K165" s="258">
        <f t="shared" si="2"/>
        <v>0</v>
      </c>
    </row>
    <row r="166" spans="1:11" s="246" customFormat="1" x14ac:dyDescent="0.25">
      <c r="A166" s="252" t="s">
        <v>320</v>
      </c>
      <c r="B166" s="253">
        <v>15</v>
      </c>
      <c r="C166" s="254"/>
      <c r="D166" s="254"/>
      <c r="E166" s="255"/>
      <c r="F166" s="256">
        <v>5</v>
      </c>
      <c r="G166" s="140">
        <v>22</v>
      </c>
      <c r="H166" s="257">
        <v>30</v>
      </c>
      <c r="I166" s="259">
        <v>8</v>
      </c>
      <c r="J166" s="257">
        <v>9</v>
      </c>
      <c r="K166" s="258">
        <f t="shared" si="2"/>
        <v>89</v>
      </c>
    </row>
    <row r="167" spans="1:11" s="246" customFormat="1" x14ac:dyDescent="0.25">
      <c r="A167" s="252" t="s">
        <v>321</v>
      </c>
      <c r="B167" s="253"/>
      <c r="C167" s="254"/>
      <c r="D167" s="254"/>
      <c r="E167" s="255"/>
      <c r="F167" s="256"/>
      <c r="G167" s="140"/>
      <c r="H167" s="257"/>
      <c r="I167" s="259"/>
      <c r="J167" s="257"/>
      <c r="K167" s="258">
        <f t="shared" si="2"/>
        <v>0</v>
      </c>
    </row>
    <row r="168" spans="1:11" s="246" customFormat="1" x14ac:dyDescent="0.25">
      <c r="A168" s="252" t="s">
        <v>322</v>
      </c>
      <c r="B168" s="253">
        <v>27</v>
      </c>
      <c r="C168" s="254"/>
      <c r="D168" s="254"/>
      <c r="E168" s="255"/>
      <c r="F168" s="256">
        <v>8</v>
      </c>
      <c r="G168" s="140">
        <v>8</v>
      </c>
      <c r="H168" s="257">
        <v>4</v>
      </c>
      <c r="I168" s="259">
        <v>5</v>
      </c>
      <c r="J168" s="257"/>
      <c r="K168" s="258">
        <f t="shared" si="2"/>
        <v>52</v>
      </c>
    </row>
    <row r="169" spans="1:11" s="246" customFormat="1" x14ac:dyDescent="0.25">
      <c r="A169" s="252" t="s">
        <v>156</v>
      </c>
      <c r="B169" s="253"/>
      <c r="C169" s="254"/>
      <c r="D169" s="254"/>
      <c r="E169" s="255"/>
      <c r="F169" s="256"/>
      <c r="G169" s="140"/>
      <c r="H169" s="257"/>
      <c r="I169" s="259"/>
      <c r="J169" s="257"/>
      <c r="K169" s="258">
        <f t="shared" si="2"/>
        <v>0</v>
      </c>
    </row>
    <row r="170" spans="1:11" s="246" customFormat="1" x14ac:dyDescent="0.25">
      <c r="A170" s="252" t="s">
        <v>323</v>
      </c>
      <c r="B170" s="253">
        <v>26</v>
      </c>
      <c r="C170" s="254"/>
      <c r="D170" s="254"/>
      <c r="E170" s="255"/>
      <c r="F170" s="256">
        <v>1</v>
      </c>
      <c r="G170" s="140">
        <v>5</v>
      </c>
      <c r="H170" s="257"/>
      <c r="I170" s="259">
        <v>3</v>
      </c>
      <c r="J170" s="257"/>
      <c r="K170" s="258">
        <f t="shared" si="2"/>
        <v>35</v>
      </c>
    </row>
    <row r="171" spans="1:11" s="246" customFormat="1" x14ac:dyDescent="0.25">
      <c r="A171" s="252" t="s">
        <v>217</v>
      </c>
      <c r="B171" s="253"/>
      <c r="C171" s="254"/>
      <c r="D171" s="254"/>
      <c r="E171" s="255"/>
      <c r="F171" s="256"/>
      <c r="G171" s="140"/>
      <c r="H171" s="257"/>
      <c r="I171" s="259"/>
      <c r="J171" s="257"/>
      <c r="K171" s="258">
        <f t="shared" si="2"/>
        <v>0</v>
      </c>
    </row>
    <row r="172" spans="1:11" s="246" customFormat="1" x14ac:dyDescent="0.25">
      <c r="A172" s="252" t="s">
        <v>324</v>
      </c>
      <c r="B172" s="253"/>
      <c r="C172" s="254"/>
      <c r="D172" s="254"/>
      <c r="E172" s="255"/>
      <c r="F172" s="256"/>
      <c r="G172" s="140"/>
      <c r="H172" s="257"/>
      <c r="I172" s="259"/>
      <c r="J172" s="257"/>
      <c r="K172" s="258">
        <f t="shared" si="2"/>
        <v>0</v>
      </c>
    </row>
    <row r="173" spans="1:11" s="246" customFormat="1" x14ac:dyDescent="0.25">
      <c r="A173" s="252" t="s">
        <v>222</v>
      </c>
      <c r="B173" s="253"/>
      <c r="C173" s="254"/>
      <c r="D173" s="254"/>
      <c r="E173" s="255"/>
      <c r="F173" s="256"/>
      <c r="G173" s="140"/>
      <c r="H173" s="257"/>
      <c r="I173" s="259"/>
      <c r="J173" s="257"/>
      <c r="K173" s="258">
        <f t="shared" si="2"/>
        <v>0</v>
      </c>
    </row>
    <row r="174" spans="1:11" s="246" customFormat="1" x14ac:dyDescent="0.25">
      <c r="A174" s="252" t="s">
        <v>224</v>
      </c>
      <c r="B174" s="253"/>
      <c r="C174" s="254"/>
      <c r="D174" s="254"/>
      <c r="E174" s="255"/>
      <c r="F174" s="256"/>
      <c r="G174" s="140"/>
      <c r="H174" s="257"/>
      <c r="I174" s="259"/>
      <c r="J174" s="257"/>
      <c r="K174" s="258">
        <f t="shared" si="2"/>
        <v>0</v>
      </c>
    </row>
    <row r="175" spans="1:11" s="246" customFormat="1" x14ac:dyDescent="0.25">
      <c r="A175" s="252" t="s">
        <v>252</v>
      </c>
      <c r="B175" s="253"/>
      <c r="C175" s="254"/>
      <c r="D175" s="254"/>
      <c r="E175" s="255"/>
      <c r="F175" s="256">
        <v>9</v>
      </c>
      <c r="G175" s="140"/>
      <c r="H175" s="257"/>
      <c r="I175" s="259"/>
      <c r="J175" s="257"/>
      <c r="K175" s="258">
        <f t="shared" si="2"/>
        <v>9</v>
      </c>
    </row>
    <row r="176" spans="1:11" s="246" customFormat="1" x14ac:dyDescent="0.25">
      <c r="A176" s="252" t="s">
        <v>254</v>
      </c>
      <c r="B176" s="253"/>
      <c r="C176" s="254"/>
      <c r="D176" s="254"/>
      <c r="E176" s="255"/>
      <c r="F176" s="256"/>
      <c r="G176" s="140"/>
      <c r="H176" s="257"/>
      <c r="I176" s="259"/>
      <c r="J176" s="257"/>
      <c r="K176" s="258">
        <f t="shared" si="2"/>
        <v>0</v>
      </c>
    </row>
    <row r="177" spans="1:11" s="246" customFormat="1" x14ac:dyDescent="0.25">
      <c r="A177" s="252" t="s">
        <v>282</v>
      </c>
      <c r="B177" s="253"/>
      <c r="C177" s="254"/>
      <c r="D177" s="254"/>
      <c r="E177" s="255"/>
      <c r="F177" s="256"/>
      <c r="G177" s="140"/>
      <c r="H177" s="257"/>
      <c r="I177" s="259"/>
      <c r="J177" s="257"/>
      <c r="K177" s="258">
        <f t="shared" si="2"/>
        <v>0</v>
      </c>
    </row>
    <row r="178" spans="1:11" s="246" customFormat="1" x14ac:dyDescent="0.25">
      <c r="A178" s="252" t="s">
        <v>286</v>
      </c>
      <c r="B178" s="253"/>
      <c r="C178" s="254"/>
      <c r="D178" s="254"/>
      <c r="E178" s="255"/>
      <c r="F178" s="256"/>
      <c r="G178" s="140"/>
      <c r="H178" s="257"/>
      <c r="I178" s="259"/>
      <c r="J178" s="257"/>
      <c r="K178" s="258">
        <f t="shared" si="2"/>
        <v>0</v>
      </c>
    </row>
    <row r="179" spans="1:11" s="246" customFormat="1" x14ac:dyDescent="0.25">
      <c r="A179" s="252" t="s">
        <v>297</v>
      </c>
      <c r="B179" s="253"/>
      <c r="C179" s="254"/>
      <c r="D179" s="254"/>
      <c r="E179" s="255"/>
      <c r="F179" s="256"/>
      <c r="G179" s="140"/>
      <c r="H179" s="257"/>
      <c r="I179" s="259"/>
      <c r="J179" s="257"/>
      <c r="K179" s="258">
        <f t="shared" si="2"/>
        <v>0</v>
      </c>
    </row>
    <row r="180" spans="1:11" s="246" customFormat="1" x14ac:dyDescent="0.25">
      <c r="A180" s="252" t="s">
        <v>299</v>
      </c>
      <c r="B180" s="253"/>
      <c r="C180" s="254"/>
      <c r="D180" s="254"/>
      <c r="E180" s="255"/>
      <c r="F180" s="256"/>
      <c r="G180" s="140"/>
      <c r="H180" s="257"/>
      <c r="I180" s="259"/>
      <c r="J180" s="257"/>
      <c r="K180" s="258">
        <f t="shared" si="2"/>
        <v>0</v>
      </c>
    </row>
    <row r="181" spans="1:11" s="246" customFormat="1" x14ac:dyDescent="0.25">
      <c r="A181" s="252" t="s">
        <v>312</v>
      </c>
      <c r="B181" s="253"/>
      <c r="C181" s="254"/>
      <c r="D181" s="254"/>
      <c r="E181" s="255"/>
      <c r="F181" s="256"/>
      <c r="G181" s="140"/>
      <c r="H181" s="257"/>
      <c r="I181" s="259"/>
      <c r="J181" s="257"/>
      <c r="K181" s="258">
        <f t="shared" si="2"/>
        <v>0</v>
      </c>
    </row>
    <row r="182" spans="1:11" s="246" customFormat="1" x14ac:dyDescent="0.25">
      <c r="A182" s="252" t="s">
        <v>319</v>
      </c>
      <c r="B182" s="253"/>
      <c r="C182" s="254"/>
      <c r="D182" s="254"/>
      <c r="E182" s="255"/>
      <c r="F182" s="256"/>
      <c r="G182" s="140"/>
      <c r="H182" s="257"/>
      <c r="I182" s="259"/>
      <c r="J182" s="257"/>
      <c r="K182" s="258">
        <f t="shared" si="2"/>
        <v>0</v>
      </c>
    </row>
    <row r="183" spans="1:11" s="246" customFormat="1" x14ac:dyDescent="0.25">
      <c r="A183" s="252" t="s">
        <v>325</v>
      </c>
      <c r="B183" s="253"/>
      <c r="C183" s="254"/>
      <c r="D183" s="254"/>
      <c r="E183" s="255"/>
      <c r="F183" s="256"/>
      <c r="G183" s="140"/>
      <c r="H183" s="257"/>
      <c r="I183" s="259"/>
      <c r="J183" s="257"/>
      <c r="K183" s="258">
        <f t="shared" si="2"/>
        <v>0</v>
      </c>
    </row>
    <row r="184" spans="1:11" s="246" customFormat="1" x14ac:dyDescent="0.25">
      <c r="A184" s="252" t="s">
        <v>333</v>
      </c>
      <c r="B184" s="253"/>
      <c r="C184" s="254"/>
      <c r="D184" s="254"/>
      <c r="E184" s="255"/>
      <c r="F184" s="256"/>
      <c r="G184" s="140"/>
      <c r="H184" s="257"/>
      <c r="I184" s="259"/>
      <c r="J184" s="257"/>
      <c r="K184" s="258">
        <f t="shared" si="2"/>
        <v>0</v>
      </c>
    </row>
    <row r="185" spans="1:11" s="246" customFormat="1" x14ac:dyDescent="0.25">
      <c r="A185" s="252" t="s">
        <v>519</v>
      </c>
      <c r="B185" s="253"/>
      <c r="C185" s="254"/>
      <c r="D185" s="254"/>
      <c r="E185" s="255"/>
      <c r="F185" s="256"/>
      <c r="G185" s="140">
        <v>3</v>
      </c>
      <c r="H185" s="257"/>
      <c r="I185" s="259"/>
      <c r="J185" s="257"/>
      <c r="K185" s="258">
        <f t="shared" si="2"/>
        <v>3</v>
      </c>
    </row>
    <row r="186" spans="1:11" s="246" customFormat="1" x14ac:dyDescent="0.25">
      <c r="A186" s="252" t="s">
        <v>338</v>
      </c>
      <c r="B186" s="253"/>
      <c r="C186" s="254"/>
      <c r="D186" s="254"/>
      <c r="E186" s="255"/>
      <c r="F186" s="256"/>
      <c r="G186" s="140"/>
      <c r="H186" s="257"/>
      <c r="I186" s="259"/>
      <c r="J186" s="257"/>
      <c r="K186" s="258">
        <f t="shared" si="2"/>
        <v>0</v>
      </c>
    </row>
    <row r="187" spans="1:11" s="246" customFormat="1" x14ac:dyDescent="0.25">
      <c r="A187" s="252" t="s">
        <v>365</v>
      </c>
      <c r="B187" s="253"/>
      <c r="C187" s="254"/>
      <c r="D187" s="254"/>
      <c r="E187" s="255"/>
      <c r="F187" s="256"/>
      <c r="G187" s="140"/>
      <c r="H187" s="257"/>
      <c r="I187" s="259"/>
      <c r="J187" s="257"/>
      <c r="K187" s="258">
        <f t="shared" si="2"/>
        <v>0</v>
      </c>
    </row>
    <row r="188" spans="1:11" s="246" customFormat="1" x14ac:dyDescent="0.25">
      <c r="A188" s="252" t="s">
        <v>371</v>
      </c>
      <c r="B188" s="253"/>
      <c r="C188" s="254"/>
      <c r="D188" s="254"/>
      <c r="E188" s="255"/>
      <c r="F188" s="256"/>
      <c r="G188" s="140"/>
      <c r="H188" s="257"/>
      <c r="I188" s="259"/>
      <c r="J188" s="257"/>
      <c r="K188" s="258">
        <f t="shared" si="2"/>
        <v>0</v>
      </c>
    </row>
    <row r="189" spans="1:11" s="246" customFormat="1" x14ac:dyDescent="0.25">
      <c r="A189" s="252" t="s">
        <v>380</v>
      </c>
      <c r="B189" s="253"/>
      <c r="C189" s="254"/>
      <c r="D189" s="254"/>
      <c r="E189" s="255"/>
      <c r="F189" s="256"/>
      <c r="G189" s="140"/>
      <c r="H189" s="257"/>
      <c r="I189" s="259"/>
      <c r="J189" s="257"/>
      <c r="K189" s="258">
        <f t="shared" si="2"/>
        <v>0</v>
      </c>
    </row>
    <row r="190" spans="1:11" s="246" customFormat="1" x14ac:dyDescent="0.25">
      <c r="A190" s="252" t="s">
        <v>382</v>
      </c>
      <c r="B190" s="253"/>
      <c r="C190" s="254"/>
      <c r="D190" s="254"/>
      <c r="E190" s="255"/>
      <c r="F190" s="256"/>
      <c r="G190" s="140"/>
      <c r="H190" s="257"/>
      <c r="I190" s="259"/>
      <c r="J190" s="257"/>
      <c r="K190" s="258">
        <f t="shared" si="2"/>
        <v>0</v>
      </c>
    </row>
    <row r="191" spans="1:11" s="246" customFormat="1" x14ac:dyDescent="0.25">
      <c r="A191" s="252" t="s">
        <v>326</v>
      </c>
      <c r="B191" s="253"/>
      <c r="C191" s="254"/>
      <c r="D191" s="254"/>
      <c r="E191" s="255"/>
      <c r="F191" s="256">
        <v>8</v>
      </c>
      <c r="G191" s="140">
        <v>7</v>
      </c>
      <c r="H191" s="257">
        <v>3</v>
      </c>
      <c r="I191" s="259">
        <v>3</v>
      </c>
      <c r="J191" s="257">
        <v>7</v>
      </c>
      <c r="K191" s="258">
        <f t="shared" si="2"/>
        <v>28</v>
      </c>
    </row>
    <row r="192" spans="1:11" s="246" customFormat="1" x14ac:dyDescent="0.25">
      <c r="A192" s="252" t="s">
        <v>327</v>
      </c>
      <c r="B192" s="253"/>
      <c r="C192" s="254"/>
      <c r="D192" s="254"/>
      <c r="E192" s="255"/>
      <c r="F192" s="256"/>
      <c r="G192" s="140"/>
      <c r="H192" s="257"/>
      <c r="I192" s="259"/>
      <c r="J192" s="257"/>
      <c r="K192" s="258">
        <f t="shared" si="2"/>
        <v>0</v>
      </c>
    </row>
    <row r="193" spans="1:11" s="246" customFormat="1" x14ac:dyDescent="0.25">
      <c r="A193" s="252" t="s">
        <v>328</v>
      </c>
      <c r="B193" s="253"/>
      <c r="C193" s="254"/>
      <c r="D193" s="254"/>
      <c r="E193" s="255"/>
      <c r="F193" s="256"/>
      <c r="G193" s="140"/>
      <c r="H193" s="257"/>
      <c r="I193" s="259"/>
      <c r="J193" s="257"/>
      <c r="K193" s="258">
        <f t="shared" si="2"/>
        <v>0</v>
      </c>
    </row>
    <row r="194" spans="1:11" s="246" customFormat="1" x14ac:dyDescent="0.25">
      <c r="A194" s="252" t="s">
        <v>329</v>
      </c>
      <c r="B194" s="253">
        <v>28</v>
      </c>
      <c r="C194" s="254"/>
      <c r="D194" s="254"/>
      <c r="E194" s="255"/>
      <c r="F194" s="256">
        <v>15</v>
      </c>
      <c r="G194" s="140">
        <v>4</v>
      </c>
      <c r="H194" s="257">
        <v>3</v>
      </c>
      <c r="I194" s="259">
        <v>1</v>
      </c>
      <c r="J194" s="257">
        <v>5</v>
      </c>
      <c r="K194" s="258">
        <f t="shared" si="2"/>
        <v>56</v>
      </c>
    </row>
    <row r="195" spans="1:11" s="246" customFormat="1" x14ac:dyDescent="0.25">
      <c r="A195" s="252" t="s">
        <v>390</v>
      </c>
      <c r="B195" s="253"/>
      <c r="C195" s="254"/>
      <c r="D195" s="254"/>
      <c r="E195" s="255"/>
      <c r="F195" s="256"/>
      <c r="G195" s="140"/>
      <c r="H195" s="257"/>
      <c r="I195" s="259"/>
      <c r="J195" s="257"/>
      <c r="K195" s="258">
        <f t="shared" si="2"/>
        <v>0</v>
      </c>
    </row>
    <row r="196" spans="1:11" s="246" customFormat="1" x14ac:dyDescent="0.25">
      <c r="A196" s="252" t="s">
        <v>331</v>
      </c>
      <c r="B196" s="253"/>
      <c r="C196" s="254"/>
      <c r="D196" s="254"/>
      <c r="E196" s="255"/>
      <c r="F196" s="256"/>
      <c r="G196" s="140"/>
      <c r="H196" s="257"/>
      <c r="I196" s="259"/>
      <c r="J196" s="257"/>
      <c r="K196" s="258">
        <f t="shared" ref="K196:K259" si="3">SUM(B196,F196:J196)</f>
        <v>0</v>
      </c>
    </row>
    <row r="197" spans="1:11" s="246" customFormat="1" x14ac:dyDescent="0.25">
      <c r="A197" s="252" t="s">
        <v>335</v>
      </c>
      <c r="B197" s="253"/>
      <c r="C197" s="254"/>
      <c r="D197" s="254"/>
      <c r="E197" s="255"/>
      <c r="F197" s="256"/>
      <c r="G197" s="140"/>
      <c r="H197" s="257"/>
      <c r="I197" s="259"/>
      <c r="J197" s="257"/>
      <c r="K197" s="258">
        <f t="shared" si="3"/>
        <v>0</v>
      </c>
    </row>
    <row r="198" spans="1:11" s="246" customFormat="1" x14ac:dyDescent="0.25">
      <c r="A198" s="252" t="s">
        <v>337</v>
      </c>
      <c r="B198" s="253"/>
      <c r="C198" s="254"/>
      <c r="D198" s="254"/>
      <c r="E198" s="255"/>
      <c r="F198" s="256"/>
      <c r="G198" s="140"/>
      <c r="H198" s="257"/>
      <c r="I198" s="259"/>
      <c r="J198" s="257"/>
      <c r="K198" s="258">
        <f t="shared" si="3"/>
        <v>0</v>
      </c>
    </row>
    <row r="199" spans="1:11" s="246" customFormat="1" x14ac:dyDescent="0.25">
      <c r="A199" s="252" t="s">
        <v>339</v>
      </c>
      <c r="B199" s="253">
        <v>1</v>
      </c>
      <c r="C199" s="254"/>
      <c r="D199" s="254"/>
      <c r="E199" s="255"/>
      <c r="F199" s="256"/>
      <c r="G199" s="140"/>
      <c r="H199" s="257"/>
      <c r="I199" s="259"/>
      <c r="J199" s="257"/>
      <c r="K199" s="258">
        <f t="shared" si="3"/>
        <v>1</v>
      </c>
    </row>
    <row r="200" spans="1:11" s="246" customFormat="1" x14ac:dyDescent="0.25">
      <c r="A200" s="252" t="s">
        <v>340</v>
      </c>
      <c r="B200" s="253">
        <v>4</v>
      </c>
      <c r="C200" s="254"/>
      <c r="D200" s="254"/>
      <c r="E200" s="255"/>
      <c r="F200" s="256">
        <v>3</v>
      </c>
      <c r="G200" s="140">
        <v>12</v>
      </c>
      <c r="H200" s="257">
        <v>19</v>
      </c>
      <c r="I200" s="259">
        <v>1</v>
      </c>
      <c r="J200" s="257">
        <v>14</v>
      </c>
      <c r="K200" s="258">
        <f t="shared" si="3"/>
        <v>53</v>
      </c>
    </row>
    <row r="201" spans="1:11" s="246" customFormat="1" x14ac:dyDescent="0.25">
      <c r="A201" s="252" t="s">
        <v>341</v>
      </c>
      <c r="B201" s="253">
        <v>27</v>
      </c>
      <c r="C201" s="254"/>
      <c r="D201" s="254"/>
      <c r="E201" s="255"/>
      <c r="F201" s="256">
        <v>10</v>
      </c>
      <c r="G201" s="140">
        <v>15</v>
      </c>
      <c r="H201" s="257"/>
      <c r="I201" s="259">
        <v>7</v>
      </c>
      <c r="J201" s="257"/>
      <c r="K201" s="258">
        <f t="shared" si="3"/>
        <v>59</v>
      </c>
    </row>
    <row r="202" spans="1:11" s="246" customFormat="1" x14ac:dyDescent="0.25">
      <c r="A202" s="252" t="s">
        <v>342</v>
      </c>
      <c r="B202" s="253"/>
      <c r="C202" s="254"/>
      <c r="D202" s="254"/>
      <c r="E202" s="255"/>
      <c r="F202" s="256"/>
      <c r="G202" s="140"/>
      <c r="H202" s="257"/>
      <c r="I202" s="259"/>
      <c r="J202" s="257"/>
      <c r="K202" s="258">
        <f t="shared" si="3"/>
        <v>0</v>
      </c>
    </row>
    <row r="203" spans="1:11" s="246" customFormat="1" x14ac:dyDescent="0.25">
      <c r="A203" s="252" t="s">
        <v>384</v>
      </c>
      <c r="B203" s="253"/>
      <c r="C203" s="254"/>
      <c r="D203" s="254"/>
      <c r="E203" s="255"/>
      <c r="F203" s="256"/>
      <c r="G203" s="140">
        <v>3</v>
      </c>
      <c r="H203" s="257"/>
      <c r="I203" s="259">
        <v>1</v>
      </c>
      <c r="J203" s="257"/>
      <c r="K203" s="258">
        <f t="shared" si="3"/>
        <v>4</v>
      </c>
    </row>
    <row r="204" spans="1:11" s="246" customFormat="1" x14ac:dyDescent="0.25">
      <c r="A204" s="252" t="s">
        <v>344</v>
      </c>
      <c r="B204" s="253">
        <v>6</v>
      </c>
      <c r="C204" s="254"/>
      <c r="D204" s="254"/>
      <c r="E204" s="255"/>
      <c r="F204" s="256">
        <v>1</v>
      </c>
      <c r="G204" s="140">
        <v>10</v>
      </c>
      <c r="H204" s="257"/>
      <c r="I204" s="259">
        <v>1</v>
      </c>
      <c r="J204" s="257">
        <v>11</v>
      </c>
      <c r="K204" s="258">
        <f t="shared" si="3"/>
        <v>29</v>
      </c>
    </row>
    <row r="205" spans="1:11" s="246" customFormat="1" x14ac:dyDescent="0.25">
      <c r="A205" s="252" t="s">
        <v>290</v>
      </c>
      <c r="B205" s="253">
        <v>1</v>
      </c>
      <c r="C205" s="254"/>
      <c r="D205" s="254"/>
      <c r="E205" s="255"/>
      <c r="F205" s="256">
        <v>2</v>
      </c>
      <c r="G205" s="140"/>
      <c r="H205" s="257"/>
      <c r="I205" s="259"/>
      <c r="J205" s="257"/>
      <c r="K205" s="258">
        <f t="shared" si="3"/>
        <v>3</v>
      </c>
    </row>
    <row r="206" spans="1:11" s="246" customFormat="1" x14ac:dyDescent="0.25">
      <c r="A206" s="252" t="s">
        <v>336</v>
      </c>
      <c r="B206" s="253"/>
      <c r="C206" s="254"/>
      <c r="D206" s="254"/>
      <c r="E206" s="255"/>
      <c r="F206" s="256"/>
      <c r="G206" s="140"/>
      <c r="H206" s="257"/>
      <c r="I206" s="259"/>
      <c r="J206" s="257"/>
      <c r="K206" s="258">
        <f t="shared" si="3"/>
        <v>0</v>
      </c>
    </row>
    <row r="207" spans="1:11" s="246" customFormat="1" x14ac:dyDescent="0.25">
      <c r="A207" s="252" t="s">
        <v>351</v>
      </c>
      <c r="B207" s="253"/>
      <c r="C207" s="254"/>
      <c r="D207" s="254"/>
      <c r="E207" s="255"/>
      <c r="F207" s="256"/>
      <c r="G207" s="140"/>
      <c r="H207" s="257"/>
      <c r="I207" s="259"/>
      <c r="J207" s="257"/>
      <c r="K207" s="258">
        <f t="shared" si="3"/>
        <v>0</v>
      </c>
    </row>
    <row r="208" spans="1:11" s="246" customFormat="1" x14ac:dyDescent="0.25">
      <c r="A208" s="252" t="s">
        <v>353</v>
      </c>
      <c r="B208" s="253"/>
      <c r="C208" s="254"/>
      <c r="D208" s="254"/>
      <c r="E208" s="255"/>
      <c r="F208" s="256"/>
      <c r="G208" s="140"/>
      <c r="H208" s="257"/>
      <c r="I208" s="259"/>
      <c r="J208" s="257"/>
      <c r="K208" s="258">
        <f t="shared" si="3"/>
        <v>0</v>
      </c>
    </row>
    <row r="209" spans="1:13" s="246" customFormat="1" x14ac:dyDescent="0.25">
      <c r="A209" s="252" t="s">
        <v>300</v>
      </c>
      <c r="B209" s="253">
        <v>13</v>
      </c>
      <c r="C209" s="254"/>
      <c r="D209" s="254"/>
      <c r="E209" s="255"/>
      <c r="F209" s="256">
        <v>4</v>
      </c>
      <c r="G209" s="140">
        <v>10</v>
      </c>
      <c r="H209" s="257"/>
      <c r="I209" s="259">
        <v>5</v>
      </c>
      <c r="J209" s="257"/>
      <c r="K209" s="258">
        <f t="shared" si="3"/>
        <v>32</v>
      </c>
    </row>
    <row r="210" spans="1:13" s="246" customFormat="1" x14ac:dyDescent="0.25">
      <c r="A210" s="252" t="s">
        <v>345</v>
      </c>
      <c r="B210" s="253">
        <v>3</v>
      </c>
      <c r="C210" s="254"/>
      <c r="D210" s="254"/>
      <c r="E210" s="255"/>
      <c r="F210" s="256">
        <v>4</v>
      </c>
      <c r="G210" s="140">
        <v>6</v>
      </c>
      <c r="H210" s="257">
        <v>3</v>
      </c>
      <c r="I210" s="259">
        <v>2</v>
      </c>
      <c r="J210" s="257">
        <v>3</v>
      </c>
      <c r="K210" s="258">
        <f t="shared" si="3"/>
        <v>21</v>
      </c>
    </row>
    <row r="211" spans="1:13" s="246" customFormat="1" x14ac:dyDescent="0.25">
      <c r="A211" s="260" t="s">
        <v>705</v>
      </c>
      <c r="B211" s="253"/>
      <c r="C211" s="254"/>
      <c r="D211" s="254"/>
      <c r="E211" s="255"/>
      <c r="F211" s="256"/>
      <c r="G211" s="140"/>
      <c r="H211" s="257"/>
      <c r="I211" s="259"/>
      <c r="J211" s="257"/>
      <c r="K211" s="258">
        <f t="shared" si="3"/>
        <v>0</v>
      </c>
    </row>
    <row r="212" spans="1:13" s="246" customFormat="1" x14ac:dyDescent="0.25">
      <c r="A212" s="260" t="s">
        <v>705</v>
      </c>
      <c r="B212" s="253"/>
      <c r="C212" s="254"/>
      <c r="D212" s="254"/>
      <c r="E212" s="255"/>
      <c r="F212" s="256"/>
      <c r="G212" s="140"/>
      <c r="H212" s="257"/>
      <c r="I212" s="259"/>
      <c r="J212" s="257"/>
      <c r="K212" s="258">
        <f t="shared" si="3"/>
        <v>0</v>
      </c>
      <c r="M212" s="201"/>
    </row>
    <row r="213" spans="1:13" s="246" customFormat="1" x14ac:dyDescent="0.25">
      <c r="A213" s="252" t="s">
        <v>188</v>
      </c>
      <c r="B213" s="253"/>
      <c r="C213" s="254"/>
      <c r="D213" s="254"/>
      <c r="E213" s="255"/>
      <c r="F213" s="256"/>
      <c r="G213" s="140"/>
      <c r="H213" s="257"/>
      <c r="I213" s="259"/>
      <c r="J213" s="257"/>
      <c r="K213" s="258">
        <f t="shared" si="3"/>
        <v>0</v>
      </c>
      <c r="M213" s="201"/>
    </row>
    <row r="214" spans="1:13" s="246" customFormat="1" x14ac:dyDescent="0.25">
      <c r="A214" s="252" t="s">
        <v>202</v>
      </c>
      <c r="B214" s="253"/>
      <c r="C214" s="254"/>
      <c r="D214" s="254"/>
      <c r="E214" s="255"/>
      <c r="F214" s="256"/>
      <c r="G214" s="140"/>
      <c r="H214" s="257"/>
      <c r="I214" s="259"/>
      <c r="J214" s="257"/>
      <c r="K214" s="258">
        <f t="shared" si="3"/>
        <v>0</v>
      </c>
    </row>
    <row r="215" spans="1:13" s="246" customFormat="1" x14ac:dyDescent="0.25">
      <c r="A215" s="252" t="s">
        <v>237</v>
      </c>
      <c r="B215" s="253"/>
      <c r="C215" s="254"/>
      <c r="D215" s="254"/>
      <c r="E215" s="255"/>
      <c r="F215" s="256">
        <v>4</v>
      </c>
      <c r="G215" s="140">
        <v>1</v>
      </c>
      <c r="H215" s="257">
        <v>4</v>
      </c>
      <c r="I215" s="259"/>
      <c r="J215" s="257">
        <v>6</v>
      </c>
      <c r="K215" s="258">
        <f t="shared" si="3"/>
        <v>15</v>
      </c>
    </row>
    <row r="216" spans="1:13" s="246" customFormat="1" x14ac:dyDescent="0.25">
      <c r="A216" s="252" t="s">
        <v>251</v>
      </c>
      <c r="B216" s="253"/>
      <c r="C216" s="254"/>
      <c r="D216" s="254"/>
      <c r="E216" s="255"/>
      <c r="F216" s="256"/>
      <c r="G216" s="140"/>
      <c r="H216" s="257"/>
      <c r="I216" s="259"/>
      <c r="J216" s="257"/>
      <c r="K216" s="258">
        <f t="shared" si="3"/>
        <v>0</v>
      </c>
    </row>
    <row r="217" spans="1:13" s="246" customFormat="1" x14ac:dyDescent="0.25">
      <c r="A217" s="252" t="s">
        <v>343</v>
      </c>
      <c r="B217" s="253"/>
      <c r="C217" s="254"/>
      <c r="D217" s="254"/>
      <c r="E217" s="255"/>
      <c r="F217" s="256"/>
      <c r="G217" s="140">
        <v>1</v>
      </c>
      <c r="H217" s="257"/>
      <c r="I217" s="259">
        <v>1</v>
      </c>
      <c r="J217" s="257"/>
      <c r="K217" s="258">
        <f t="shared" si="3"/>
        <v>2</v>
      </c>
    </row>
    <row r="218" spans="1:13" s="246" customFormat="1" x14ac:dyDescent="0.25">
      <c r="A218" s="252" t="s">
        <v>346</v>
      </c>
      <c r="B218" s="253"/>
      <c r="C218" s="254"/>
      <c r="D218" s="254"/>
      <c r="E218" s="255"/>
      <c r="F218" s="256"/>
      <c r="G218" s="140"/>
      <c r="H218" s="257"/>
      <c r="I218" s="259"/>
      <c r="J218" s="257"/>
      <c r="K218" s="258">
        <f t="shared" si="3"/>
        <v>0</v>
      </c>
    </row>
    <row r="219" spans="1:13" s="246" customFormat="1" x14ac:dyDescent="0.25">
      <c r="A219" s="252" t="s">
        <v>347</v>
      </c>
      <c r="B219" s="253"/>
      <c r="C219" s="254"/>
      <c r="D219" s="254"/>
      <c r="E219" s="255"/>
      <c r="F219" s="256"/>
      <c r="G219" s="140"/>
      <c r="H219" s="257"/>
      <c r="I219" s="259"/>
      <c r="J219" s="257"/>
      <c r="K219" s="258">
        <f t="shared" si="3"/>
        <v>0</v>
      </c>
    </row>
    <row r="220" spans="1:13" s="246" customFormat="1" x14ac:dyDescent="0.25">
      <c r="A220" s="252" t="s">
        <v>347</v>
      </c>
      <c r="B220" s="253"/>
      <c r="C220" s="254"/>
      <c r="D220" s="254"/>
      <c r="E220" s="255"/>
      <c r="F220" s="256"/>
      <c r="G220" s="140"/>
      <c r="H220" s="257"/>
      <c r="I220" s="259"/>
      <c r="J220" s="257"/>
      <c r="K220" s="258">
        <f t="shared" si="3"/>
        <v>0</v>
      </c>
    </row>
    <row r="221" spans="1:13" s="246" customFormat="1" x14ac:dyDescent="0.25">
      <c r="A221" s="252" t="s">
        <v>310</v>
      </c>
      <c r="B221" s="253"/>
      <c r="C221" s="254"/>
      <c r="D221" s="254"/>
      <c r="E221" s="255"/>
      <c r="F221" s="256"/>
      <c r="G221" s="140">
        <v>1</v>
      </c>
      <c r="H221" s="257"/>
      <c r="I221" s="259"/>
      <c r="J221" s="257"/>
      <c r="K221" s="258">
        <f t="shared" si="3"/>
        <v>1</v>
      </c>
    </row>
    <row r="222" spans="1:13" s="246" customFormat="1" x14ac:dyDescent="0.25">
      <c r="A222" s="252" t="s">
        <v>348</v>
      </c>
      <c r="B222" s="253"/>
      <c r="C222" s="254"/>
      <c r="D222" s="254"/>
      <c r="E222" s="255"/>
      <c r="F222" s="256"/>
      <c r="G222" s="140"/>
      <c r="H222" s="257"/>
      <c r="I222" s="259"/>
      <c r="J222" s="257"/>
      <c r="K222" s="258">
        <f t="shared" si="3"/>
        <v>0</v>
      </c>
    </row>
    <row r="223" spans="1:13" s="246" customFormat="1" x14ac:dyDescent="0.25">
      <c r="A223" s="252" t="s">
        <v>349</v>
      </c>
      <c r="B223" s="253"/>
      <c r="C223" s="254"/>
      <c r="D223" s="254"/>
      <c r="E223" s="255"/>
      <c r="F223" s="256"/>
      <c r="G223" s="140"/>
      <c r="H223" s="257"/>
      <c r="I223" s="259"/>
      <c r="J223" s="257"/>
      <c r="K223" s="258">
        <f t="shared" si="3"/>
        <v>0</v>
      </c>
    </row>
    <row r="224" spans="1:13" s="246" customFormat="1" x14ac:dyDescent="0.25">
      <c r="A224" s="252" t="s">
        <v>350</v>
      </c>
      <c r="B224" s="253"/>
      <c r="C224" s="254"/>
      <c r="D224" s="254"/>
      <c r="E224" s="255"/>
      <c r="F224" s="256"/>
      <c r="G224" s="140"/>
      <c r="H224" s="257"/>
      <c r="I224" s="259"/>
      <c r="J224" s="257"/>
      <c r="K224" s="258">
        <f t="shared" si="3"/>
        <v>0</v>
      </c>
    </row>
    <row r="225" spans="1:11" s="246" customFormat="1" x14ac:dyDescent="0.25">
      <c r="A225" s="252" t="s">
        <v>354</v>
      </c>
      <c r="B225" s="253"/>
      <c r="C225" s="254"/>
      <c r="D225" s="254"/>
      <c r="E225" s="255"/>
      <c r="F225" s="256"/>
      <c r="G225" s="140"/>
      <c r="H225" s="257"/>
      <c r="I225" s="259"/>
      <c r="J225" s="257"/>
      <c r="K225" s="258">
        <f t="shared" si="3"/>
        <v>0</v>
      </c>
    </row>
    <row r="226" spans="1:11" s="246" customFormat="1" x14ac:dyDescent="0.25">
      <c r="A226" s="252" t="s">
        <v>356</v>
      </c>
      <c r="B226" s="253"/>
      <c r="C226" s="254"/>
      <c r="D226" s="254"/>
      <c r="E226" s="255"/>
      <c r="F226" s="256"/>
      <c r="G226" s="140"/>
      <c r="H226" s="257"/>
      <c r="I226" s="259"/>
      <c r="J226" s="257"/>
      <c r="K226" s="258">
        <f t="shared" si="3"/>
        <v>0</v>
      </c>
    </row>
    <row r="227" spans="1:11" s="246" customFormat="1" x14ac:dyDescent="0.25">
      <c r="A227" s="252" t="s">
        <v>357</v>
      </c>
      <c r="B227" s="253"/>
      <c r="C227" s="254"/>
      <c r="D227" s="254"/>
      <c r="E227" s="255"/>
      <c r="F227" s="256"/>
      <c r="G227" s="140"/>
      <c r="H227" s="257"/>
      <c r="I227" s="259"/>
      <c r="J227" s="257"/>
      <c r="K227" s="258">
        <f t="shared" si="3"/>
        <v>0</v>
      </c>
    </row>
    <row r="228" spans="1:11" s="246" customFormat="1" x14ac:dyDescent="0.25">
      <c r="A228" s="252" t="s">
        <v>358</v>
      </c>
      <c r="B228" s="253"/>
      <c r="C228" s="254"/>
      <c r="D228" s="254"/>
      <c r="E228" s="255"/>
      <c r="F228" s="256"/>
      <c r="G228" s="140"/>
      <c r="H228" s="257"/>
      <c r="I228" s="259"/>
      <c r="J228" s="257"/>
      <c r="K228" s="258">
        <f t="shared" si="3"/>
        <v>0</v>
      </c>
    </row>
    <row r="229" spans="1:11" s="246" customFormat="1" x14ac:dyDescent="0.25">
      <c r="A229" s="252" t="s">
        <v>359</v>
      </c>
      <c r="B229" s="253"/>
      <c r="C229" s="254"/>
      <c r="D229" s="254"/>
      <c r="E229" s="255"/>
      <c r="F229" s="256"/>
      <c r="G229" s="140"/>
      <c r="H229" s="257"/>
      <c r="I229" s="259"/>
      <c r="J229" s="257"/>
      <c r="K229" s="258">
        <f t="shared" si="3"/>
        <v>0</v>
      </c>
    </row>
    <row r="230" spans="1:11" s="246" customFormat="1" x14ac:dyDescent="0.25">
      <c r="A230" s="252" t="s">
        <v>360</v>
      </c>
      <c r="B230" s="253">
        <v>32</v>
      </c>
      <c r="C230" s="254"/>
      <c r="D230" s="254"/>
      <c r="E230" s="255"/>
      <c r="F230" s="256">
        <v>88</v>
      </c>
      <c r="G230" s="140">
        <v>21</v>
      </c>
      <c r="H230" s="257">
        <v>3</v>
      </c>
      <c r="I230" s="259">
        <v>19</v>
      </c>
      <c r="J230" s="257"/>
      <c r="K230" s="258">
        <f t="shared" si="3"/>
        <v>163</v>
      </c>
    </row>
    <row r="231" spans="1:11" s="246" customFormat="1" x14ac:dyDescent="0.25">
      <c r="A231" s="252" t="s">
        <v>361</v>
      </c>
      <c r="B231" s="253"/>
      <c r="C231" s="254"/>
      <c r="D231" s="254"/>
      <c r="E231" s="255"/>
      <c r="F231" s="256"/>
      <c r="G231" s="140"/>
      <c r="H231" s="257"/>
      <c r="I231" s="259"/>
      <c r="J231" s="257"/>
      <c r="K231" s="258">
        <f t="shared" si="3"/>
        <v>0</v>
      </c>
    </row>
    <row r="232" spans="1:11" s="246" customFormat="1" x14ac:dyDescent="0.25">
      <c r="A232" s="252" t="s">
        <v>362</v>
      </c>
      <c r="B232" s="253"/>
      <c r="C232" s="254"/>
      <c r="D232" s="254"/>
      <c r="E232" s="255"/>
      <c r="F232" s="256"/>
      <c r="G232" s="140"/>
      <c r="H232" s="257"/>
      <c r="I232" s="259"/>
      <c r="J232" s="257"/>
      <c r="K232" s="258">
        <f t="shared" si="3"/>
        <v>0</v>
      </c>
    </row>
    <row r="233" spans="1:11" s="246" customFormat="1" x14ac:dyDescent="0.25">
      <c r="A233" s="252" t="s">
        <v>363</v>
      </c>
      <c r="B233" s="253">
        <v>13</v>
      </c>
      <c r="C233" s="254"/>
      <c r="D233" s="254"/>
      <c r="E233" s="255"/>
      <c r="F233" s="256">
        <v>1</v>
      </c>
      <c r="G233" s="140">
        <v>8</v>
      </c>
      <c r="H233" s="257">
        <v>1</v>
      </c>
      <c r="I233" s="259">
        <v>5</v>
      </c>
      <c r="J233" s="257"/>
      <c r="K233" s="258">
        <f t="shared" si="3"/>
        <v>28</v>
      </c>
    </row>
    <row r="234" spans="1:11" s="246" customFormat="1" x14ac:dyDescent="0.25">
      <c r="A234" s="252" t="s">
        <v>364</v>
      </c>
      <c r="B234" s="253"/>
      <c r="C234" s="254"/>
      <c r="D234" s="254"/>
      <c r="E234" s="255"/>
      <c r="F234" s="256"/>
      <c r="G234" s="140">
        <v>2</v>
      </c>
      <c r="H234" s="257"/>
      <c r="I234" s="259"/>
      <c r="J234" s="257"/>
      <c r="K234" s="258">
        <f t="shared" si="3"/>
        <v>2</v>
      </c>
    </row>
    <row r="235" spans="1:11" s="246" customFormat="1" x14ac:dyDescent="0.25">
      <c r="A235" s="252" t="s">
        <v>366</v>
      </c>
      <c r="B235" s="253">
        <v>8</v>
      </c>
      <c r="C235" s="254"/>
      <c r="D235" s="254"/>
      <c r="E235" s="255"/>
      <c r="F235" s="256"/>
      <c r="G235" s="140">
        <v>3</v>
      </c>
      <c r="H235" s="257"/>
      <c r="I235" s="259"/>
      <c r="J235" s="257"/>
      <c r="K235" s="258">
        <f t="shared" si="3"/>
        <v>11</v>
      </c>
    </row>
    <row r="236" spans="1:11" s="246" customFormat="1" x14ac:dyDescent="0.25">
      <c r="A236" s="252" t="s">
        <v>218</v>
      </c>
      <c r="B236" s="253"/>
      <c r="C236" s="254"/>
      <c r="D236" s="254"/>
      <c r="E236" s="255"/>
      <c r="F236" s="256"/>
      <c r="G236" s="140"/>
      <c r="H236" s="257"/>
      <c r="I236" s="259"/>
      <c r="J236" s="257"/>
      <c r="K236" s="258">
        <f t="shared" si="3"/>
        <v>0</v>
      </c>
    </row>
    <row r="237" spans="1:11" s="246" customFormat="1" x14ac:dyDescent="0.25">
      <c r="A237" s="252" t="s">
        <v>388</v>
      </c>
      <c r="B237" s="253"/>
      <c r="C237" s="254"/>
      <c r="D237" s="254"/>
      <c r="E237" s="255"/>
      <c r="F237" s="256"/>
      <c r="G237" s="140"/>
      <c r="H237" s="257"/>
      <c r="I237" s="259"/>
      <c r="J237" s="257"/>
      <c r="K237" s="258">
        <f t="shared" si="3"/>
        <v>0</v>
      </c>
    </row>
    <row r="238" spans="1:11" s="246" customFormat="1" x14ac:dyDescent="0.25">
      <c r="A238" s="252" t="s">
        <v>367</v>
      </c>
      <c r="B238" s="253">
        <v>6</v>
      </c>
      <c r="C238" s="254"/>
      <c r="D238" s="254"/>
      <c r="E238" s="255"/>
      <c r="F238" s="256"/>
      <c r="G238" s="140">
        <v>8</v>
      </c>
      <c r="H238" s="257"/>
      <c r="I238" s="259"/>
      <c r="J238" s="257"/>
      <c r="K238" s="258">
        <f t="shared" si="3"/>
        <v>14</v>
      </c>
    </row>
    <row r="239" spans="1:11" s="246" customFormat="1" x14ac:dyDescent="0.25">
      <c r="A239" s="252" t="s">
        <v>369</v>
      </c>
      <c r="B239" s="253"/>
      <c r="C239" s="254"/>
      <c r="D239" s="254"/>
      <c r="E239" s="255"/>
      <c r="F239" s="256"/>
      <c r="G239" s="140"/>
      <c r="H239" s="257"/>
      <c r="I239" s="259"/>
      <c r="J239" s="257"/>
      <c r="K239" s="258">
        <f t="shared" si="3"/>
        <v>0</v>
      </c>
    </row>
    <row r="240" spans="1:11" s="246" customFormat="1" x14ac:dyDescent="0.25">
      <c r="A240" s="252" t="s">
        <v>368</v>
      </c>
      <c r="B240" s="253"/>
      <c r="C240" s="254"/>
      <c r="D240" s="254"/>
      <c r="E240" s="255"/>
      <c r="F240" s="256"/>
      <c r="G240" s="140"/>
      <c r="H240" s="257"/>
      <c r="I240" s="259"/>
      <c r="J240" s="257"/>
      <c r="K240" s="258">
        <f t="shared" si="3"/>
        <v>0</v>
      </c>
    </row>
    <row r="241" spans="1:13" s="246" customFormat="1" x14ac:dyDescent="0.25">
      <c r="A241" s="252" t="s">
        <v>372</v>
      </c>
      <c r="B241" s="253"/>
      <c r="C241" s="254"/>
      <c r="D241" s="254"/>
      <c r="E241" s="255"/>
      <c r="F241" s="256"/>
      <c r="G241" s="140"/>
      <c r="H241" s="257"/>
      <c r="I241" s="259"/>
      <c r="J241" s="257"/>
      <c r="K241" s="258">
        <f t="shared" si="3"/>
        <v>0</v>
      </c>
    </row>
    <row r="242" spans="1:13" s="246" customFormat="1" x14ac:dyDescent="0.25">
      <c r="A242" s="252" t="s">
        <v>373</v>
      </c>
      <c r="B242" s="253">
        <v>5</v>
      </c>
      <c r="C242" s="254"/>
      <c r="D242" s="254"/>
      <c r="E242" s="255"/>
      <c r="F242" s="256">
        <v>20</v>
      </c>
      <c r="G242" s="140">
        <v>3</v>
      </c>
      <c r="H242" s="257">
        <v>4</v>
      </c>
      <c r="I242" s="259"/>
      <c r="J242" s="257">
        <v>10</v>
      </c>
      <c r="K242" s="258">
        <f t="shared" si="3"/>
        <v>42</v>
      </c>
    </row>
    <row r="243" spans="1:13" s="246" customFormat="1" x14ac:dyDescent="0.25">
      <c r="A243" s="252" t="s">
        <v>374</v>
      </c>
      <c r="B243" s="253"/>
      <c r="C243" s="254"/>
      <c r="D243" s="254"/>
      <c r="E243" s="255"/>
      <c r="F243" s="256"/>
      <c r="G243" s="140"/>
      <c r="H243" s="257"/>
      <c r="I243" s="259"/>
      <c r="J243" s="257"/>
      <c r="K243" s="258">
        <f t="shared" si="3"/>
        <v>0</v>
      </c>
    </row>
    <row r="244" spans="1:13" s="246" customFormat="1" x14ac:dyDescent="0.25">
      <c r="A244" s="252" t="s">
        <v>376</v>
      </c>
      <c r="B244" s="253"/>
      <c r="C244" s="254"/>
      <c r="D244" s="254"/>
      <c r="E244" s="255"/>
      <c r="F244" s="256"/>
      <c r="G244" s="140"/>
      <c r="H244" s="257"/>
      <c r="I244" s="259"/>
      <c r="J244" s="257"/>
      <c r="K244" s="258">
        <f t="shared" si="3"/>
        <v>0</v>
      </c>
    </row>
    <row r="245" spans="1:13" s="246" customFormat="1" x14ac:dyDescent="0.25">
      <c r="A245" s="252" t="s">
        <v>377</v>
      </c>
      <c r="B245" s="253">
        <v>1</v>
      </c>
      <c r="C245" s="254"/>
      <c r="D245" s="254"/>
      <c r="E245" s="255"/>
      <c r="F245" s="256">
        <v>5</v>
      </c>
      <c r="G245" s="140">
        <v>2</v>
      </c>
      <c r="H245" s="257">
        <v>1</v>
      </c>
      <c r="I245" s="259">
        <v>1</v>
      </c>
      <c r="J245" s="257">
        <v>1</v>
      </c>
      <c r="K245" s="258">
        <f t="shared" si="3"/>
        <v>11</v>
      </c>
    </row>
    <row r="246" spans="1:13" s="246" customFormat="1" x14ac:dyDescent="0.25">
      <c r="A246" s="252" t="s">
        <v>378</v>
      </c>
      <c r="B246" s="253"/>
      <c r="C246" s="254"/>
      <c r="D246" s="254"/>
      <c r="E246" s="255"/>
      <c r="F246" s="256"/>
      <c r="G246" s="140">
        <v>2</v>
      </c>
      <c r="H246" s="257">
        <v>12</v>
      </c>
      <c r="I246" s="259"/>
      <c r="J246" s="257">
        <v>43</v>
      </c>
      <c r="K246" s="258">
        <f t="shared" si="3"/>
        <v>57</v>
      </c>
    </row>
    <row r="247" spans="1:13" s="246" customFormat="1" x14ac:dyDescent="0.25">
      <c r="A247" s="252" t="s">
        <v>379</v>
      </c>
      <c r="B247" s="253"/>
      <c r="C247" s="254"/>
      <c r="D247" s="254"/>
      <c r="E247" s="255"/>
      <c r="F247" s="256"/>
      <c r="G247" s="140">
        <v>1</v>
      </c>
      <c r="H247" s="257"/>
      <c r="I247" s="259"/>
      <c r="J247" s="257"/>
      <c r="K247" s="258">
        <f t="shared" si="3"/>
        <v>1</v>
      </c>
    </row>
    <row r="248" spans="1:13" s="246" customFormat="1" x14ac:dyDescent="0.25">
      <c r="A248" s="252" t="s">
        <v>159</v>
      </c>
      <c r="B248" s="253"/>
      <c r="C248" s="254"/>
      <c r="D248" s="254"/>
      <c r="E248" s="255"/>
      <c r="F248" s="256"/>
      <c r="G248" s="140"/>
      <c r="H248" s="257"/>
      <c r="I248" s="259"/>
      <c r="J248" s="257"/>
      <c r="K248" s="258">
        <f t="shared" si="3"/>
        <v>0</v>
      </c>
    </row>
    <row r="249" spans="1:13" s="246" customFormat="1" x14ac:dyDescent="0.25">
      <c r="A249" s="252" t="s">
        <v>255</v>
      </c>
      <c r="B249" s="253"/>
      <c r="C249" s="254"/>
      <c r="D249" s="254"/>
      <c r="E249" s="255"/>
      <c r="F249" s="256"/>
      <c r="G249" s="140"/>
      <c r="H249" s="257"/>
      <c r="I249" s="259"/>
      <c r="J249" s="257"/>
      <c r="K249" s="258">
        <f t="shared" si="3"/>
        <v>0</v>
      </c>
    </row>
    <row r="250" spans="1:13" s="246" customFormat="1" x14ac:dyDescent="0.25">
      <c r="A250" s="252" t="s">
        <v>306</v>
      </c>
      <c r="B250" s="253"/>
      <c r="C250" s="254"/>
      <c r="D250" s="254"/>
      <c r="E250" s="255"/>
      <c r="F250" s="256"/>
      <c r="G250" s="140"/>
      <c r="H250" s="257"/>
      <c r="I250" s="259"/>
      <c r="J250" s="257"/>
      <c r="K250" s="258">
        <f t="shared" si="3"/>
        <v>0</v>
      </c>
    </row>
    <row r="251" spans="1:13" s="246" customFormat="1" x14ac:dyDescent="0.25">
      <c r="A251" s="252" t="s">
        <v>381</v>
      </c>
      <c r="B251" s="253"/>
      <c r="C251" s="254"/>
      <c r="D251" s="254"/>
      <c r="E251" s="255"/>
      <c r="F251" s="256"/>
      <c r="G251" s="140"/>
      <c r="H251" s="257"/>
      <c r="I251" s="259"/>
      <c r="J251" s="257"/>
      <c r="K251" s="258">
        <f t="shared" si="3"/>
        <v>0</v>
      </c>
    </row>
    <row r="252" spans="1:13" s="246" customFormat="1" x14ac:dyDescent="0.25">
      <c r="A252" s="252" t="s">
        <v>330</v>
      </c>
      <c r="B252" s="253"/>
      <c r="C252" s="254"/>
      <c r="D252" s="254"/>
      <c r="E252" s="255"/>
      <c r="F252" s="256"/>
      <c r="G252" s="140"/>
      <c r="H252" s="257"/>
      <c r="I252" s="259"/>
      <c r="J252" s="257"/>
      <c r="K252" s="258">
        <f t="shared" si="3"/>
        <v>0</v>
      </c>
    </row>
    <row r="253" spans="1:13" s="246" customFormat="1" x14ac:dyDescent="0.25">
      <c r="A253" s="252" t="s">
        <v>383</v>
      </c>
      <c r="B253" s="253"/>
      <c r="C253" s="254"/>
      <c r="D253" s="254"/>
      <c r="E253" s="255"/>
      <c r="F253" s="256"/>
      <c r="G253" s="140"/>
      <c r="H253" s="257"/>
      <c r="I253" s="259"/>
      <c r="J253" s="257"/>
      <c r="K253" s="258">
        <f t="shared" si="3"/>
        <v>0</v>
      </c>
    </row>
    <row r="254" spans="1:13" s="246" customFormat="1" x14ac:dyDescent="0.25">
      <c r="A254" s="252" t="s">
        <v>386</v>
      </c>
      <c r="B254" s="253">
        <v>1</v>
      </c>
      <c r="C254" s="254"/>
      <c r="D254" s="254"/>
      <c r="E254" s="255"/>
      <c r="F254" s="256"/>
      <c r="G254" s="140"/>
      <c r="H254" s="257"/>
      <c r="I254" s="259"/>
      <c r="J254" s="257"/>
      <c r="K254" s="258">
        <f t="shared" si="3"/>
        <v>1</v>
      </c>
    </row>
    <row r="255" spans="1:13" x14ac:dyDescent="0.25">
      <c r="A255" s="252" t="s">
        <v>389</v>
      </c>
      <c r="B255" s="253">
        <v>8</v>
      </c>
      <c r="C255" s="254"/>
      <c r="D255" s="254"/>
      <c r="E255" s="255"/>
      <c r="F255" s="256"/>
      <c r="G255" s="140">
        <v>9</v>
      </c>
      <c r="H255" s="257"/>
      <c r="I255" s="259">
        <v>12</v>
      </c>
      <c r="J255" s="257"/>
      <c r="K255" s="258">
        <f t="shared" si="3"/>
        <v>29</v>
      </c>
      <c r="M255" s="246"/>
    </row>
    <row r="256" spans="1:13" x14ac:dyDescent="0.25">
      <c r="A256" s="252" t="s">
        <v>571</v>
      </c>
      <c r="B256" s="253"/>
      <c r="C256" s="254"/>
      <c r="D256" s="254"/>
      <c r="E256" s="255"/>
      <c r="F256" s="256"/>
      <c r="G256" s="140"/>
      <c r="H256" s="257"/>
      <c r="I256" s="259"/>
      <c r="J256" s="257"/>
      <c r="K256" s="258">
        <f t="shared" si="3"/>
        <v>0</v>
      </c>
      <c r="M256" s="246"/>
    </row>
    <row r="257" spans="1:13" x14ac:dyDescent="0.25">
      <c r="A257" s="252" t="s">
        <v>391</v>
      </c>
      <c r="B257" s="253"/>
      <c r="C257" s="254"/>
      <c r="D257" s="254"/>
      <c r="E257" s="255"/>
      <c r="F257" s="256"/>
      <c r="G257" s="140"/>
      <c r="H257" s="257"/>
      <c r="I257" s="259"/>
      <c r="J257" s="257"/>
      <c r="K257" s="258">
        <f t="shared" si="3"/>
        <v>0</v>
      </c>
    </row>
    <row r="258" spans="1:13" x14ac:dyDescent="0.25">
      <c r="A258" s="252" t="s">
        <v>227</v>
      </c>
      <c r="B258" s="253"/>
      <c r="C258" s="254"/>
      <c r="D258" s="254"/>
      <c r="E258" s="255"/>
      <c r="F258" s="256"/>
      <c r="G258" s="140"/>
      <c r="H258" s="257"/>
      <c r="I258" s="259"/>
      <c r="J258" s="257"/>
      <c r="K258" s="258">
        <f t="shared" si="3"/>
        <v>0</v>
      </c>
    </row>
    <row r="259" spans="1:13" x14ac:dyDescent="0.25">
      <c r="A259" s="252" t="s">
        <v>276</v>
      </c>
      <c r="B259" s="253"/>
      <c r="C259" s="254"/>
      <c r="D259" s="254"/>
      <c r="E259" s="255"/>
      <c r="F259" s="256"/>
      <c r="G259" s="140"/>
      <c r="H259" s="257"/>
      <c r="I259" s="259"/>
      <c r="J259" s="257"/>
      <c r="K259" s="258">
        <f t="shared" si="3"/>
        <v>0</v>
      </c>
    </row>
    <row r="260" spans="1:13" x14ac:dyDescent="0.25">
      <c r="A260" s="252" t="s">
        <v>55</v>
      </c>
      <c r="B260" s="253"/>
      <c r="C260" s="254"/>
      <c r="D260" s="254"/>
      <c r="E260" s="255"/>
      <c r="F260" s="256"/>
      <c r="G260" s="140"/>
      <c r="H260" s="257"/>
      <c r="I260" s="259"/>
      <c r="J260" s="257"/>
      <c r="K260" s="258">
        <f t="shared" ref="K260" si="4">SUM(B260,F260:J260)</f>
        <v>0</v>
      </c>
    </row>
    <row r="261" spans="1:13" ht="13.5" thickBot="1" x14ac:dyDescent="0.3">
      <c r="A261" s="261" t="s">
        <v>76</v>
      </c>
      <c r="B261" s="262">
        <f>SUM(B4:B260)</f>
        <v>363</v>
      </c>
      <c r="C261" s="263">
        <f t="shared" ref="C261:E261" si="5">SUM(C4:C260)</f>
        <v>0</v>
      </c>
      <c r="D261" s="263">
        <f t="shared" si="5"/>
        <v>0</v>
      </c>
      <c r="E261" s="263">
        <f t="shared" si="5"/>
        <v>0</v>
      </c>
      <c r="F261" s="264">
        <f t="shared" ref="F261:J261" si="6">SUM(F4:F260)</f>
        <v>377</v>
      </c>
      <c r="G261" s="265">
        <f t="shared" si="6"/>
        <v>341</v>
      </c>
      <c r="H261" s="266">
        <f t="shared" si="6"/>
        <v>121</v>
      </c>
      <c r="I261" s="267">
        <f t="shared" si="6"/>
        <v>169</v>
      </c>
      <c r="J261" s="266">
        <f t="shared" si="6"/>
        <v>167</v>
      </c>
      <c r="K261" s="268">
        <f>SUM(K4:K260)</f>
        <v>1538</v>
      </c>
    </row>
    <row r="263" spans="1:13" ht="30" customHeight="1" x14ac:dyDescent="0.25">
      <c r="A263" s="638" t="s">
        <v>630</v>
      </c>
      <c r="B263" s="638"/>
      <c r="C263" s="638"/>
      <c r="D263" s="638"/>
      <c r="E263" s="638"/>
      <c r="F263" s="638"/>
      <c r="G263" s="638"/>
      <c r="H263" s="638"/>
      <c r="I263" s="638"/>
      <c r="J263" s="638"/>
      <c r="K263" s="638"/>
    </row>
    <row r="264" spans="1:13" ht="15" customHeight="1" x14ac:dyDescent="0.25">
      <c r="A264" s="638" t="s">
        <v>631</v>
      </c>
      <c r="B264" s="638"/>
      <c r="C264" s="638"/>
      <c r="D264" s="638"/>
      <c r="E264" s="638"/>
      <c r="F264" s="638"/>
      <c r="G264" s="638"/>
      <c r="H264" s="638"/>
      <c r="I264" s="638"/>
      <c r="J264" s="638"/>
      <c r="K264" s="638"/>
      <c r="M264" s="246"/>
    </row>
    <row r="265" spans="1:13" ht="25.5" customHeight="1" x14ac:dyDescent="0.25">
      <c r="A265" s="638" t="s">
        <v>632</v>
      </c>
      <c r="B265" s="638"/>
      <c r="C265" s="638"/>
      <c r="D265" s="638"/>
      <c r="E265" s="638"/>
      <c r="F265" s="638"/>
      <c r="G265" s="638"/>
      <c r="H265" s="638"/>
      <c r="I265" s="638"/>
      <c r="J265" s="638"/>
      <c r="K265" s="638"/>
      <c r="M265" s="246"/>
    </row>
    <row r="266" spans="1:13" ht="26.25" customHeight="1" x14ac:dyDescent="0.25">
      <c r="A266" s="638" t="s">
        <v>633</v>
      </c>
      <c r="B266" s="638"/>
      <c r="C266" s="638"/>
      <c r="D266" s="638"/>
      <c r="E266" s="638"/>
      <c r="F266" s="638"/>
      <c r="G266" s="638"/>
      <c r="H266" s="638"/>
      <c r="I266" s="638"/>
      <c r="J266" s="638"/>
      <c r="K266" s="638"/>
      <c r="M266" s="246"/>
    </row>
    <row r="267" spans="1:13" ht="26.25" customHeight="1" x14ac:dyDescent="0.25">
      <c r="A267" s="638" t="s">
        <v>598</v>
      </c>
      <c r="B267" s="638"/>
      <c r="C267" s="638"/>
      <c r="D267" s="638"/>
      <c r="E267" s="638"/>
      <c r="F267" s="638"/>
      <c r="G267" s="638"/>
      <c r="H267" s="638"/>
      <c r="I267" s="638"/>
      <c r="J267" s="638"/>
      <c r="K267" s="638"/>
    </row>
    <row r="268" spans="1:13" ht="26.25" customHeight="1" x14ac:dyDescent="0.25">
      <c r="A268" s="638" t="s">
        <v>414</v>
      </c>
      <c r="B268" s="638"/>
      <c r="C268" s="638"/>
      <c r="D268" s="638"/>
      <c r="E268" s="638"/>
      <c r="F268" s="638"/>
      <c r="G268" s="638"/>
      <c r="H268" s="638"/>
      <c r="I268" s="638"/>
      <c r="J268" s="638"/>
      <c r="K268" s="638"/>
    </row>
    <row r="269" spans="1:13" ht="25.5" customHeight="1" x14ac:dyDescent="0.25">
      <c r="A269" s="638" t="s">
        <v>588</v>
      </c>
      <c r="B269" s="638"/>
      <c r="C269" s="638"/>
      <c r="D269" s="638"/>
      <c r="E269" s="638"/>
      <c r="F269" s="638"/>
      <c r="G269" s="638"/>
      <c r="H269" s="638"/>
      <c r="I269" s="638"/>
      <c r="J269" s="638"/>
      <c r="K269" s="638"/>
    </row>
  </sheetData>
  <mergeCells count="15">
    <mergeCell ref="A1:K1"/>
    <mergeCell ref="B2:D2"/>
    <mergeCell ref="E2:F2"/>
    <mergeCell ref="G2:G3"/>
    <mergeCell ref="H2:H3"/>
    <mergeCell ref="I2:I3"/>
    <mergeCell ref="J2:J3"/>
    <mergeCell ref="K2:K3"/>
    <mergeCell ref="A269:K269"/>
    <mergeCell ref="A263:K263"/>
    <mergeCell ref="A264:K264"/>
    <mergeCell ref="A265:K265"/>
    <mergeCell ref="A266:K266"/>
    <mergeCell ref="A267:K267"/>
    <mergeCell ref="A268:K268"/>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24"/>
  <sheetViews>
    <sheetView zoomScale="120" zoomScaleNormal="120" workbookViewId="0">
      <selection activeCell="F17" sqref="F17"/>
    </sheetView>
  </sheetViews>
  <sheetFormatPr defaultColWidth="9.140625" defaultRowHeight="15" x14ac:dyDescent="0.25"/>
  <cols>
    <col min="1" max="1" width="32.7109375" style="173" customWidth="1"/>
    <col min="2" max="2" width="12.7109375" style="173" customWidth="1"/>
    <col min="3" max="3" width="12.7109375" style="293" customWidth="1"/>
    <col min="4" max="4" width="12.7109375" style="173" customWidth="1"/>
    <col min="5" max="5" width="12.7109375" style="293" customWidth="1"/>
    <col min="6" max="6" width="12.7109375" style="173" customWidth="1"/>
    <col min="7" max="7" width="12.7109375" style="293" customWidth="1"/>
    <col min="8" max="8" width="12.7109375" style="173" customWidth="1"/>
    <col min="9" max="9" width="12.7109375" style="293" customWidth="1"/>
    <col min="10" max="10" width="12.7109375" style="173" customWidth="1"/>
    <col min="11" max="11" width="12.7109375" style="293" customWidth="1"/>
    <col min="12" max="15" width="10.7109375" style="173" customWidth="1"/>
    <col min="16" max="16384" width="9.140625" style="173"/>
  </cols>
  <sheetData>
    <row r="1" spans="1:11" ht="42.75" customHeight="1" x14ac:dyDescent="0.25">
      <c r="A1" s="809" t="s">
        <v>490</v>
      </c>
      <c r="B1" s="810"/>
      <c r="C1" s="810"/>
      <c r="D1" s="810"/>
      <c r="E1" s="810"/>
      <c r="F1" s="810"/>
      <c r="G1" s="810"/>
      <c r="H1" s="810"/>
      <c r="I1" s="810"/>
      <c r="J1" s="810"/>
      <c r="K1" s="811"/>
    </row>
    <row r="2" spans="1:11" ht="57.6" customHeight="1" x14ac:dyDescent="0.25">
      <c r="A2" s="812" t="s">
        <v>656</v>
      </c>
      <c r="B2" s="626" t="s">
        <v>0</v>
      </c>
      <c r="C2" s="626"/>
      <c r="D2" s="626" t="s">
        <v>2</v>
      </c>
      <c r="E2" s="626"/>
      <c r="F2" s="626" t="s">
        <v>1</v>
      </c>
      <c r="G2" s="626"/>
      <c r="H2" s="626" t="s">
        <v>3</v>
      </c>
      <c r="I2" s="626"/>
      <c r="J2" s="814" t="s">
        <v>452</v>
      </c>
      <c r="K2" s="815"/>
    </row>
    <row r="3" spans="1:11" ht="15" customHeight="1" thickBot="1" x14ac:dyDescent="0.3">
      <c r="A3" s="813"/>
      <c r="B3" s="269" t="s">
        <v>485</v>
      </c>
      <c r="C3" s="270" t="s">
        <v>486</v>
      </c>
      <c r="D3" s="269" t="s">
        <v>485</v>
      </c>
      <c r="E3" s="270" t="s">
        <v>486</v>
      </c>
      <c r="F3" s="269" t="s">
        <v>485</v>
      </c>
      <c r="G3" s="270" t="s">
        <v>486</v>
      </c>
      <c r="H3" s="269" t="s">
        <v>485</v>
      </c>
      <c r="I3" s="270" t="s">
        <v>486</v>
      </c>
      <c r="J3" s="271" t="s">
        <v>485</v>
      </c>
      <c r="K3" s="272" t="s">
        <v>486</v>
      </c>
    </row>
    <row r="4" spans="1:11" x14ac:dyDescent="0.25">
      <c r="A4" s="176" t="s">
        <v>657</v>
      </c>
      <c r="B4" s="806"/>
      <c r="C4" s="806"/>
      <c r="D4" s="806"/>
      <c r="E4" s="806"/>
      <c r="F4" s="806"/>
      <c r="G4" s="806"/>
      <c r="H4" s="806"/>
      <c r="I4" s="806"/>
      <c r="J4" s="806"/>
      <c r="K4" s="273"/>
    </row>
    <row r="5" spans="1:11" ht="45" customHeight="1" x14ac:dyDescent="0.25">
      <c r="A5" s="274" t="s">
        <v>484</v>
      </c>
      <c r="B5" s="275">
        <v>2.5999999999999999E-2</v>
      </c>
      <c r="C5" s="276">
        <v>9</v>
      </c>
      <c r="D5" s="275"/>
      <c r="E5" s="276"/>
      <c r="F5" s="275">
        <v>0.06</v>
      </c>
      <c r="G5" s="276">
        <v>12</v>
      </c>
      <c r="H5" s="275">
        <v>0.17299999999999999</v>
      </c>
      <c r="I5" s="276">
        <v>4</v>
      </c>
      <c r="J5" s="277">
        <v>4.3999999999999997E-2</v>
      </c>
      <c r="K5" s="278">
        <v>25</v>
      </c>
    </row>
    <row r="6" spans="1:11" ht="51" x14ac:dyDescent="0.25">
      <c r="A6" s="274" t="s">
        <v>482</v>
      </c>
      <c r="B6" s="279"/>
      <c r="C6" s="280"/>
      <c r="D6" s="279"/>
      <c r="E6" s="280"/>
      <c r="F6" s="279"/>
      <c r="G6" s="280"/>
      <c r="H6" s="281">
        <v>4.2999999999999997E-2</v>
      </c>
      <c r="I6" s="282">
        <v>1</v>
      </c>
      <c r="J6" s="283">
        <f>H6</f>
        <v>4.2999999999999997E-2</v>
      </c>
      <c r="K6" s="284">
        <f>I6</f>
        <v>1</v>
      </c>
    </row>
    <row r="7" spans="1:11" x14ac:dyDescent="0.25">
      <c r="A7" s="229" t="s">
        <v>659</v>
      </c>
      <c r="B7" s="807"/>
      <c r="C7" s="807"/>
      <c r="D7" s="807"/>
      <c r="E7" s="807"/>
      <c r="F7" s="807"/>
      <c r="G7" s="807"/>
      <c r="H7" s="807"/>
      <c r="I7" s="807"/>
      <c r="J7" s="807"/>
      <c r="K7" s="285"/>
    </row>
    <row r="8" spans="1:11" ht="45" customHeight="1" x14ac:dyDescent="0.25">
      <c r="A8" s="274" t="s">
        <v>484</v>
      </c>
      <c r="B8" s="275">
        <v>8.5000000000000006E-2</v>
      </c>
      <c r="C8" s="276">
        <v>17</v>
      </c>
      <c r="D8" s="275"/>
      <c r="E8" s="276"/>
      <c r="F8" s="275">
        <v>8.3000000000000004E-2</v>
      </c>
      <c r="G8" s="276">
        <v>12</v>
      </c>
      <c r="H8" s="275">
        <v>0.22800000000000001</v>
      </c>
      <c r="I8" s="276">
        <v>8</v>
      </c>
      <c r="J8" s="277">
        <v>9.8000000000000004E-2</v>
      </c>
      <c r="K8" s="278">
        <v>37</v>
      </c>
    </row>
    <row r="9" spans="1:11" ht="51" x14ac:dyDescent="0.25">
      <c r="A9" s="274" t="s">
        <v>483</v>
      </c>
      <c r="B9" s="279"/>
      <c r="C9" s="280"/>
      <c r="D9" s="279"/>
      <c r="E9" s="280"/>
      <c r="F9" s="279"/>
      <c r="G9" s="280"/>
      <c r="H9" s="281">
        <v>0.22800000000000001</v>
      </c>
      <c r="I9" s="282">
        <v>8</v>
      </c>
      <c r="J9" s="283">
        <f>H9</f>
        <v>0.22800000000000001</v>
      </c>
      <c r="K9" s="284">
        <f>I9</f>
        <v>8</v>
      </c>
    </row>
    <row r="10" spans="1:11" x14ac:dyDescent="0.25">
      <c r="A10" s="229" t="s">
        <v>661</v>
      </c>
      <c r="B10" s="807"/>
      <c r="C10" s="807"/>
      <c r="D10" s="807"/>
      <c r="E10" s="807"/>
      <c r="F10" s="807"/>
      <c r="G10" s="807"/>
      <c r="H10" s="807"/>
      <c r="I10" s="807"/>
      <c r="J10" s="807"/>
      <c r="K10" s="285"/>
    </row>
    <row r="11" spans="1:11" ht="45" customHeight="1" x14ac:dyDescent="0.25">
      <c r="A11" s="274" t="s">
        <v>484</v>
      </c>
      <c r="B11" s="370">
        <v>7.3999999999999996E-2</v>
      </c>
      <c r="C11" s="371">
        <v>28</v>
      </c>
      <c r="D11" s="372"/>
      <c r="E11" s="373"/>
      <c r="F11" s="370">
        <v>0.15</v>
      </c>
      <c r="G11" s="371">
        <v>41</v>
      </c>
      <c r="H11" s="281">
        <v>0.1</v>
      </c>
      <c r="I11" s="282">
        <v>4</v>
      </c>
      <c r="J11" s="277">
        <v>0.105</v>
      </c>
      <c r="K11" s="278">
        <v>73</v>
      </c>
    </row>
    <row r="12" spans="1:11" ht="51" x14ac:dyDescent="0.25">
      <c r="A12" s="274" t="s">
        <v>483</v>
      </c>
      <c r="B12" s="279"/>
      <c r="C12" s="280"/>
      <c r="D12" s="279"/>
      <c r="E12" s="280"/>
      <c r="F12" s="279"/>
      <c r="G12" s="280"/>
      <c r="H12" s="281">
        <v>7.4999999999999997E-2</v>
      </c>
      <c r="I12" s="282">
        <v>3</v>
      </c>
      <c r="J12" s="283">
        <f>H12</f>
        <v>7.4999999999999997E-2</v>
      </c>
      <c r="K12" s="284">
        <f>I12</f>
        <v>3</v>
      </c>
    </row>
    <row r="13" spans="1:11" x14ac:dyDescent="0.25">
      <c r="A13" s="229" t="s">
        <v>663</v>
      </c>
      <c r="B13" s="807"/>
      <c r="C13" s="807"/>
      <c r="D13" s="807"/>
      <c r="E13" s="807"/>
      <c r="F13" s="807"/>
      <c r="G13" s="807"/>
      <c r="H13" s="807"/>
      <c r="I13" s="807"/>
      <c r="J13" s="807"/>
      <c r="K13" s="285"/>
    </row>
    <row r="14" spans="1:11" ht="45" customHeight="1" x14ac:dyDescent="0.25">
      <c r="A14" s="274" t="s">
        <v>484</v>
      </c>
      <c r="B14" s="370">
        <v>8.7999999999999995E-2</v>
      </c>
      <c r="C14" s="371">
        <v>9</v>
      </c>
      <c r="D14" s="372"/>
      <c r="E14" s="373"/>
      <c r="F14" s="370">
        <v>0.1</v>
      </c>
      <c r="G14" s="371">
        <v>7</v>
      </c>
      <c r="H14" s="281">
        <v>0.11700000000000001</v>
      </c>
      <c r="I14" s="282">
        <v>2</v>
      </c>
      <c r="J14" s="277">
        <v>9.5000000000000001E-2</v>
      </c>
      <c r="K14" s="278">
        <v>18</v>
      </c>
    </row>
    <row r="15" spans="1:11" ht="51" x14ac:dyDescent="0.25">
      <c r="A15" s="274" t="s">
        <v>483</v>
      </c>
      <c r="B15" s="279"/>
      <c r="C15" s="280"/>
      <c r="D15" s="279"/>
      <c r="E15" s="280"/>
      <c r="F15" s="279"/>
      <c r="G15" s="280"/>
      <c r="H15" s="281">
        <v>5.8000000000000003E-2</v>
      </c>
      <c r="I15" s="282">
        <v>1</v>
      </c>
      <c r="J15" s="283">
        <f>H15</f>
        <v>5.8000000000000003E-2</v>
      </c>
      <c r="K15" s="284">
        <f>I15</f>
        <v>1</v>
      </c>
    </row>
    <row r="16" spans="1:11" ht="25.5" x14ac:dyDescent="0.25">
      <c r="A16" s="229" t="s">
        <v>665</v>
      </c>
      <c r="B16" s="807"/>
      <c r="C16" s="807"/>
      <c r="D16" s="807"/>
      <c r="E16" s="807"/>
      <c r="F16" s="807"/>
      <c r="G16" s="807"/>
      <c r="H16" s="807"/>
      <c r="I16" s="807"/>
      <c r="J16" s="807"/>
      <c r="K16" s="285"/>
    </row>
    <row r="17" spans="1:11" ht="45" customHeight="1" x14ac:dyDescent="0.25">
      <c r="A17" s="274" t="s">
        <v>484</v>
      </c>
      <c r="B17" s="370">
        <v>0.10299999999999999</v>
      </c>
      <c r="C17" s="371">
        <v>15</v>
      </c>
      <c r="D17" s="372"/>
      <c r="E17" s="373"/>
      <c r="F17" s="370">
        <v>0.26</v>
      </c>
      <c r="G17" s="371">
        <v>24</v>
      </c>
      <c r="H17" s="281"/>
      <c r="I17" s="282"/>
      <c r="J17" s="277">
        <v>0.16400000000000001</v>
      </c>
      <c r="K17" s="278">
        <v>39</v>
      </c>
    </row>
    <row r="18" spans="1:11" ht="51" x14ac:dyDescent="0.25">
      <c r="A18" s="274" t="s">
        <v>483</v>
      </c>
      <c r="B18" s="279"/>
      <c r="C18" s="280"/>
      <c r="D18" s="279"/>
      <c r="E18" s="280"/>
      <c r="F18" s="279"/>
      <c r="G18" s="280"/>
      <c r="H18" s="281"/>
      <c r="I18" s="282"/>
      <c r="J18" s="283"/>
      <c r="K18" s="284"/>
    </row>
    <row r="19" spans="1:11" ht="15.75" thickBot="1" x14ac:dyDescent="0.3">
      <c r="A19" s="286" t="s">
        <v>656</v>
      </c>
      <c r="B19" s="287">
        <v>6.3E-2</v>
      </c>
      <c r="C19" s="288">
        <v>78</v>
      </c>
      <c r="D19" s="287">
        <f>D11</f>
        <v>0</v>
      </c>
      <c r="E19" s="288">
        <f>SUM(E5,E8)</f>
        <v>0</v>
      </c>
      <c r="F19" s="287">
        <v>0.123</v>
      </c>
      <c r="G19" s="288">
        <v>96</v>
      </c>
      <c r="H19" s="287">
        <v>0.113</v>
      </c>
      <c r="I19" s="288">
        <v>18</v>
      </c>
      <c r="J19" s="289"/>
      <c r="K19" s="290"/>
    </row>
    <row r="20" spans="1:11" ht="45" customHeight="1" x14ac:dyDescent="0.25">
      <c r="A20" s="274" t="s">
        <v>484</v>
      </c>
      <c r="B20" s="370">
        <v>6.3E-2</v>
      </c>
      <c r="C20" s="371">
        <v>78</v>
      </c>
      <c r="D20" s="372"/>
      <c r="E20" s="373"/>
      <c r="F20" s="370">
        <v>0.123</v>
      </c>
      <c r="G20" s="371">
        <v>96</v>
      </c>
      <c r="H20" s="281">
        <v>0.156</v>
      </c>
      <c r="I20" s="282">
        <v>18</v>
      </c>
      <c r="J20" s="277">
        <v>0.09</v>
      </c>
      <c r="K20" s="278">
        <v>192</v>
      </c>
    </row>
    <row r="21" spans="1:11" ht="51" x14ac:dyDescent="0.25">
      <c r="A21" s="274" t="s">
        <v>483</v>
      </c>
      <c r="B21" s="279"/>
      <c r="C21" s="280"/>
      <c r="D21" s="279"/>
      <c r="E21" s="280"/>
      <c r="F21" s="279"/>
      <c r="G21" s="280"/>
      <c r="H21" s="281">
        <v>0.113</v>
      </c>
      <c r="I21" s="282">
        <v>13</v>
      </c>
      <c r="J21" s="283">
        <v>0.113</v>
      </c>
      <c r="K21" s="284">
        <v>13</v>
      </c>
    </row>
    <row r="22" spans="1:11" x14ac:dyDescent="0.25">
      <c r="A22" s="808" t="s">
        <v>145</v>
      </c>
      <c r="B22" s="808"/>
      <c r="C22" s="808"/>
      <c r="D22" s="808"/>
      <c r="E22" s="808"/>
      <c r="F22" s="808"/>
      <c r="G22" s="808"/>
      <c r="H22" s="808"/>
      <c r="I22" s="808"/>
      <c r="J22" s="808"/>
      <c r="K22" s="291"/>
    </row>
    <row r="23" spans="1:11" s="34" customFormat="1" ht="30" customHeight="1" x14ac:dyDescent="0.25">
      <c r="A23" s="805" t="s">
        <v>453</v>
      </c>
      <c r="B23" s="805"/>
      <c r="C23" s="805"/>
      <c r="D23" s="805"/>
      <c r="E23" s="805"/>
      <c r="F23" s="805"/>
      <c r="G23" s="805"/>
      <c r="H23" s="805"/>
      <c r="I23" s="805"/>
      <c r="J23" s="805"/>
      <c r="K23" s="292"/>
    </row>
    <row r="24" spans="1:11" ht="15" customHeight="1" x14ac:dyDescent="0.25"/>
  </sheetData>
  <mergeCells count="14">
    <mergeCell ref="A1:K1"/>
    <mergeCell ref="A2:A3"/>
    <mergeCell ref="B2:C2"/>
    <mergeCell ref="D2:E2"/>
    <mergeCell ref="F2:G2"/>
    <mergeCell ref="H2:I2"/>
    <mergeCell ref="J2:K2"/>
    <mergeCell ref="A23:J23"/>
    <mergeCell ref="B4:J4"/>
    <mergeCell ref="B7:J7"/>
    <mergeCell ref="B10:J10"/>
    <mergeCell ref="B13:J13"/>
    <mergeCell ref="B16:J16"/>
    <mergeCell ref="A22:J22"/>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tabColor rgb="FF00B050"/>
  </sheetPr>
  <dimension ref="A1:G15"/>
  <sheetViews>
    <sheetView zoomScale="120" zoomScaleNormal="120" workbookViewId="0">
      <selection activeCell="H36" sqref="H36"/>
    </sheetView>
  </sheetViews>
  <sheetFormatPr defaultColWidth="9.140625" defaultRowHeight="12.75" x14ac:dyDescent="0.25"/>
  <cols>
    <col min="1" max="1" width="26.85546875" style="203" customWidth="1"/>
    <col min="2" max="4" width="15.28515625" style="174" customWidth="1"/>
    <col min="5" max="5" width="14.5703125" style="174" customWidth="1"/>
    <col min="6" max="16384" width="9.140625" style="174"/>
  </cols>
  <sheetData>
    <row r="1" spans="1:7" ht="42.75" customHeight="1" x14ac:dyDescent="0.25">
      <c r="A1" s="816" t="s">
        <v>589</v>
      </c>
      <c r="B1" s="817"/>
      <c r="C1" s="817"/>
      <c r="D1" s="817"/>
      <c r="E1" s="790"/>
      <c r="G1" s="227"/>
    </row>
    <row r="2" spans="1:7" s="156" customFormat="1" ht="15" customHeight="1" x14ac:dyDescent="0.25">
      <c r="A2" s="818" t="s">
        <v>656</v>
      </c>
      <c r="B2" s="623" t="s">
        <v>110</v>
      </c>
      <c r="C2" s="625"/>
      <c r="D2" s="623" t="s">
        <v>450</v>
      </c>
      <c r="E2" s="820"/>
    </row>
    <row r="3" spans="1:7" s="156" customFormat="1" ht="15" customHeight="1" x14ac:dyDescent="0.25">
      <c r="A3" s="819"/>
      <c r="B3" s="378" t="s">
        <v>576</v>
      </c>
      <c r="C3" s="378" t="s">
        <v>577</v>
      </c>
      <c r="D3" s="378" t="s">
        <v>576</v>
      </c>
      <c r="E3" s="302" t="s">
        <v>577</v>
      </c>
    </row>
    <row r="4" spans="1:7" s="210" customFormat="1" x14ac:dyDescent="0.25">
      <c r="A4" s="462" t="s">
        <v>657</v>
      </c>
      <c r="B4" s="463">
        <v>3</v>
      </c>
      <c r="C4" s="464"/>
      <c r="D4" s="464">
        <v>4</v>
      </c>
      <c r="E4" s="465"/>
    </row>
    <row r="5" spans="1:7" s="210" customFormat="1" x14ac:dyDescent="0.25">
      <c r="A5" s="462" t="s">
        <v>659</v>
      </c>
      <c r="B5" s="463">
        <v>4</v>
      </c>
      <c r="C5" s="464"/>
      <c r="D5" s="464">
        <v>3</v>
      </c>
      <c r="E5" s="465"/>
    </row>
    <row r="6" spans="1:7" s="210" customFormat="1" x14ac:dyDescent="0.25">
      <c r="A6" s="462" t="s">
        <v>707</v>
      </c>
      <c r="B6" s="463">
        <v>1</v>
      </c>
      <c r="C6" s="464"/>
      <c r="D6" s="464">
        <v>2</v>
      </c>
      <c r="E6" s="465"/>
    </row>
    <row r="7" spans="1:7" s="210" customFormat="1" x14ac:dyDescent="0.25">
      <c r="A7" s="462" t="s">
        <v>663</v>
      </c>
      <c r="B7" s="463">
        <v>2</v>
      </c>
      <c r="C7" s="464"/>
      <c r="D7" s="464">
        <v>3</v>
      </c>
      <c r="E7" s="465"/>
    </row>
    <row r="8" spans="1:7" s="210" customFormat="1" ht="25.5" x14ac:dyDescent="0.25">
      <c r="A8" s="462" t="s">
        <v>665</v>
      </c>
      <c r="B8" s="463"/>
      <c r="C8" s="464"/>
      <c r="D8" s="464">
        <v>1</v>
      </c>
      <c r="E8" s="465"/>
    </row>
    <row r="9" spans="1:7" s="210" customFormat="1" ht="14.45" customHeight="1" x14ac:dyDescent="0.25">
      <c r="A9" s="462" t="s">
        <v>667</v>
      </c>
      <c r="B9" s="463">
        <v>1</v>
      </c>
      <c r="C9" s="464"/>
      <c r="D9" s="464"/>
      <c r="E9" s="465"/>
    </row>
    <row r="10" spans="1:7" s="210" customFormat="1" x14ac:dyDescent="0.25">
      <c r="A10" s="462" t="s">
        <v>88</v>
      </c>
      <c r="B10" s="463">
        <v>2</v>
      </c>
      <c r="C10" s="464"/>
      <c r="D10" s="464">
        <v>2</v>
      </c>
      <c r="E10" s="465"/>
    </row>
    <row r="11" spans="1:7" ht="12.75" customHeight="1" thickBot="1" x14ac:dyDescent="0.3">
      <c r="A11" s="265" t="s">
        <v>4</v>
      </c>
      <c r="B11" s="466">
        <f>SUM(B4:B10)</f>
        <v>13</v>
      </c>
      <c r="C11" s="466">
        <f>SUM(C4:C10)</f>
        <v>0</v>
      </c>
      <c r="D11" s="466">
        <f>SUM(D4:D10)</f>
        <v>15</v>
      </c>
      <c r="E11" s="467">
        <f>SUM(E4:E10)</f>
        <v>0</v>
      </c>
    </row>
    <row r="12" spans="1:7" ht="12.75" customHeight="1" x14ac:dyDescent="0.25">
      <c r="A12" s="468"/>
      <c r="B12" s="468"/>
      <c r="C12" s="468"/>
      <c r="D12" s="468"/>
      <c r="E12" s="468"/>
    </row>
    <row r="13" spans="1:7" x14ac:dyDescent="0.25">
      <c r="A13" s="201" t="s">
        <v>143</v>
      </c>
      <c r="B13" s="201"/>
      <c r="C13" s="201"/>
      <c r="D13" s="201"/>
      <c r="E13" s="201"/>
    </row>
    <row r="14" spans="1:7" ht="51.75" customHeight="1" x14ac:dyDescent="0.25">
      <c r="A14" s="638" t="s">
        <v>451</v>
      </c>
      <c r="B14" s="638"/>
      <c r="C14" s="638"/>
      <c r="D14" s="638"/>
      <c r="E14" s="638"/>
    </row>
    <row r="15" spans="1:7" ht="25.5" customHeight="1" x14ac:dyDescent="0.25">
      <c r="A15" s="638" t="s">
        <v>581</v>
      </c>
      <c r="B15" s="638"/>
      <c r="C15" s="638"/>
      <c r="D15" s="638"/>
      <c r="E15" s="638"/>
    </row>
  </sheetData>
  <mergeCells count="6">
    <mergeCell ref="A15:E15"/>
    <mergeCell ref="A1:E1"/>
    <mergeCell ref="A14:E14"/>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2"/>
  <sheetViews>
    <sheetView zoomScale="120" zoomScaleNormal="120" workbookViewId="0">
      <selection activeCell="H31" sqref="H31"/>
    </sheetView>
  </sheetViews>
  <sheetFormatPr defaultColWidth="9.140625" defaultRowHeight="12.75" x14ac:dyDescent="0.25"/>
  <cols>
    <col min="1" max="1" width="42.7109375" style="203" bestFit="1" customWidth="1"/>
    <col min="2" max="2" width="19.140625" style="478" customWidth="1"/>
    <col min="3" max="3" width="22.28515625" style="478" customWidth="1"/>
    <col min="4" max="4" width="19.28515625" style="478" customWidth="1"/>
    <col min="5" max="6" width="25.140625" style="478" customWidth="1"/>
    <col min="7" max="7" width="19" style="174" customWidth="1"/>
    <col min="8" max="16384" width="9.140625" style="174"/>
  </cols>
  <sheetData>
    <row r="1" spans="1:12" ht="42.75" customHeight="1" x14ac:dyDescent="0.25">
      <c r="A1" s="788" t="s">
        <v>564</v>
      </c>
      <c r="B1" s="821"/>
      <c r="C1" s="821"/>
      <c r="D1" s="821"/>
      <c r="E1" s="821"/>
      <c r="F1" s="821"/>
      <c r="G1" s="822"/>
    </row>
    <row r="2" spans="1:12" s="156" customFormat="1" ht="30" customHeight="1" x14ac:dyDescent="0.25">
      <c r="A2" s="678" t="s">
        <v>656</v>
      </c>
      <c r="B2" s="823" t="s">
        <v>113</v>
      </c>
      <c r="C2" s="823"/>
      <c r="D2" s="823"/>
      <c r="E2" s="823" t="s">
        <v>114</v>
      </c>
      <c r="F2" s="823"/>
      <c r="G2" s="824"/>
      <c r="H2" s="174"/>
      <c r="I2" s="174"/>
      <c r="J2" s="174"/>
      <c r="K2" s="174"/>
      <c r="L2" s="174"/>
    </row>
    <row r="3" spans="1:12" s="156" customFormat="1" ht="35.25" customHeight="1" x14ac:dyDescent="0.25">
      <c r="A3" s="686"/>
      <c r="B3" s="469" t="s">
        <v>111</v>
      </c>
      <c r="C3" s="469" t="s">
        <v>112</v>
      </c>
      <c r="D3" s="377" t="s">
        <v>565</v>
      </c>
      <c r="E3" s="470" t="s">
        <v>111</v>
      </c>
      <c r="F3" s="470" t="s">
        <v>112</v>
      </c>
      <c r="G3" s="302" t="s">
        <v>565</v>
      </c>
      <c r="H3" s="174"/>
      <c r="I3" s="174"/>
      <c r="J3" s="174"/>
      <c r="K3" s="174"/>
      <c r="L3" s="174"/>
    </row>
    <row r="4" spans="1:12" s="210" customFormat="1" ht="13.5" customHeight="1" x14ac:dyDescent="0.25">
      <c r="A4" s="229" t="s">
        <v>657</v>
      </c>
      <c r="B4" s="471">
        <v>170</v>
      </c>
      <c r="C4" s="471">
        <v>3</v>
      </c>
      <c r="D4" s="471">
        <v>1</v>
      </c>
      <c r="E4" s="471"/>
      <c r="F4" s="471">
        <v>66</v>
      </c>
      <c r="G4" s="472">
        <v>330</v>
      </c>
      <c r="H4" s="174"/>
      <c r="I4" s="174"/>
      <c r="J4" s="174"/>
      <c r="K4" s="174"/>
      <c r="L4" s="174"/>
    </row>
    <row r="5" spans="1:12" s="210" customFormat="1" ht="13.5" customHeight="1" x14ac:dyDescent="0.25">
      <c r="A5" s="144" t="s">
        <v>98</v>
      </c>
      <c r="B5" s="473">
        <v>50</v>
      </c>
      <c r="C5" s="473">
        <v>2</v>
      </c>
      <c r="D5" s="473"/>
      <c r="E5" s="473"/>
      <c r="F5" s="473">
        <v>21</v>
      </c>
      <c r="G5" s="474">
        <v>122</v>
      </c>
      <c r="H5" s="174"/>
      <c r="I5" s="174"/>
      <c r="J5" s="174"/>
      <c r="K5" s="174"/>
      <c r="L5" s="174"/>
    </row>
    <row r="6" spans="1:12" s="210" customFormat="1" ht="13.5" customHeight="1" x14ac:dyDescent="0.25">
      <c r="A6" s="229" t="s">
        <v>659</v>
      </c>
      <c r="B6" s="471">
        <v>50</v>
      </c>
      <c r="C6" s="471">
        <v>12</v>
      </c>
      <c r="D6" s="471">
        <v>15</v>
      </c>
      <c r="E6" s="471">
        <v>22</v>
      </c>
      <c r="F6" s="471">
        <v>15</v>
      </c>
      <c r="G6" s="472">
        <v>250</v>
      </c>
      <c r="H6" s="174"/>
      <c r="I6" s="174"/>
      <c r="J6" s="174"/>
      <c r="K6" s="174"/>
      <c r="L6" s="174"/>
    </row>
    <row r="7" spans="1:12" s="210" customFormat="1" ht="13.5" customHeight="1" x14ac:dyDescent="0.25">
      <c r="A7" s="144" t="s">
        <v>98</v>
      </c>
      <c r="B7" s="473">
        <v>12</v>
      </c>
      <c r="C7" s="473">
        <v>3</v>
      </c>
      <c r="D7" s="473">
        <v>5</v>
      </c>
      <c r="E7" s="473">
        <v>10</v>
      </c>
      <c r="F7" s="473">
        <v>8</v>
      </c>
      <c r="G7" s="474">
        <v>50</v>
      </c>
      <c r="H7" s="174"/>
      <c r="I7" s="174"/>
      <c r="J7" s="174"/>
      <c r="K7" s="174"/>
      <c r="L7" s="174"/>
    </row>
    <row r="8" spans="1:12" s="210" customFormat="1" ht="13.5" customHeight="1" x14ac:dyDescent="0.25">
      <c r="A8" s="229" t="s">
        <v>661</v>
      </c>
      <c r="B8" s="471">
        <v>6</v>
      </c>
      <c r="C8" s="471"/>
      <c r="D8" s="471"/>
      <c r="E8" s="471"/>
      <c r="F8" s="471"/>
      <c r="G8" s="472"/>
      <c r="H8" s="174"/>
      <c r="I8" s="174"/>
      <c r="J8" s="174"/>
      <c r="K8" s="174"/>
      <c r="L8" s="174"/>
    </row>
    <row r="9" spans="1:12" s="210" customFormat="1" ht="13.5" customHeight="1" x14ac:dyDescent="0.25">
      <c r="A9" s="144" t="s">
        <v>98</v>
      </c>
      <c r="B9" s="473">
        <v>3</v>
      </c>
      <c r="C9" s="473"/>
      <c r="D9" s="473"/>
      <c r="E9" s="473"/>
      <c r="F9" s="473"/>
      <c r="G9" s="474"/>
      <c r="H9" s="174"/>
      <c r="I9" s="174"/>
      <c r="J9" s="174"/>
      <c r="K9" s="174"/>
      <c r="L9" s="174"/>
    </row>
    <row r="10" spans="1:12" s="210" customFormat="1" ht="13.5" customHeight="1" x14ac:dyDescent="0.25">
      <c r="A10" s="229" t="s">
        <v>663</v>
      </c>
      <c r="B10" s="471"/>
      <c r="C10" s="471"/>
      <c r="D10" s="471"/>
      <c r="E10" s="471">
        <v>26</v>
      </c>
      <c r="F10" s="471">
        <v>24</v>
      </c>
      <c r="G10" s="472">
        <v>165</v>
      </c>
      <c r="H10" s="174"/>
      <c r="I10" s="174"/>
      <c r="J10" s="174"/>
      <c r="K10" s="174"/>
      <c r="L10" s="174"/>
    </row>
    <row r="11" spans="1:12" s="210" customFormat="1" ht="13.5" customHeight="1" x14ac:dyDescent="0.25">
      <c r="A11" s="144" t="s">
        <v>98</v>
      </c>
      <c r="B11" s="473"/>
      <c r="C11" s="473"/>
      <c r="D11" s="473"/>
      <c r="E11" s="473">
        <v>9</v>
      </c>
      <c r="F11" s="473">
        <v>9</v>
      </c>
      <c r="G11" s="474">
        <v>48</v>
      </c>
      <c r="H11" s="174"/>
      <c r="I11" s="174"/>
      <c r="J11" s="174"/>
      <c r="K11" s="174"/>
      <c r="L11" s="174"/>
    </row>
    <row r="12" spans="1:12" s="210" customFormat="1" ht="13.5" customHeight="1" x14ac:dyDescent="0.25">
      <c r="A12" s="229" t="s">
        <v>665</v>
      </c>
      <c r="B12" s="471">
        <v>2</v>
      </c>
      <c r="C12" s="471"/>
      <c r="D12" s="471"/>
      <c r="E12" s="471"/>
      <c r="F12" s="471"/>
      <c r="G12" s="472"/>
      <c r="H12" s="174"/>
      <c r="I12" s="174"/>
      <c r="J12" s="174"/>
      <c r="K12" s="174"/>
      <c r="L12" s="174"/>
    </row>
    <row r="13" spans="1:12" s="210" customFormat="1" ht="13.5" customHeight="1" x14ac:dyDescent="0.25">
      <c r="A13" s="144" t="s">
        <v>98</v>
      </c>
      <c r="B13" s="473">
        <v>1</v>
      </c>
      <c r="C13" s="473"/>
      <c r="D13" s="473"/>
      <c r="E13" s="473"/>
      <c r="F13" s="473"/>
      <c r="G13" s="474"/>
      <c r="H13" s="174"/>
      <c r="I13" s="174"/>
      <c r="J13" s="174"/>
      <c r="K13" s="174"/>
      <c r="L13" s="174"/>
    </row>
    <row r="14" spans="1:12" s="210" customFormat="1" x14ac:dyDescent="0.25">
      <c r="A14" s="229" t="s">
        <v>667</v>
      </c>
      <c r="B14" s="471">
        <v>16</v>
      </c>
      <c r="C14" s="471"/>
      <c r="D14" s="471"/>
      <c r="E14" s="471">
        <v>3</v>
      </c>
      <c r="F14" s="471">
        <v>2</v>
      </c>
      <c r="G14" s="472">
        <v>174</v>
      </c>
      <c r="H14" s="174"/>
      <c r="I14" s="174"/>
      <c r="J14" s="174"/>
      <c r="K14" s="174"/>
      <c r="L14" s="174"/>
    </row>
    <row r="15" spans="1:12" s="210" customFormat="1" x14ac:dyDescent="0.25">
      <c r="A15" s="144" t="s">
        <v>98</v>
      </c>
      <c r="B15" s="473">
        <v>4</v>
      </c>
      <c r="C15" s="473"/>
      <c r="D15" s="473"/>
      <c r="E15" s="473">
        <v>2</v>
      </c>
      <c r="F15" s="473">
        <v>2</v>
      </c>
      <c r="G15" s="474">
        <v>85</v>
      </c>
      <c r="H15" s="174"/>
      <c r="I15" s="174"/>
      <c r="J15" s="174"/>
      <c r="K15" s="174"/>
      <c r="L15" s="174"/>
    </row>
    <row r="16" spans="1:12" x14ac:dyDescent="0.25">
      <c r="A16" s="232" t="s">
        <v>4</v>
      </c>
      <c r="B16" s="475">
        <f>SUM(B12,B14,B4,B6,B8,B10)</f>
        <v>244</v>
      </c>
      <c r="C16" s="475">
        <f>SUM(C12,C14,C4,C6,C8,C10)</f>
        <v>15</v>
      </c>
      <c r="D16" s="475">
        <f t="shared" ref="D16:F16" si="0">SUM(D12,D14,D4,D6,D8,D10)</f>
        <v>16</v>
      </c>
      <c r="E16" s="475">
        <f>SUM(E12,E14,E4,E6,E8,E10)</f>
        <v>51</v>
      </c>
      <c r="F16" s="475">
        <f t="shared" si="0"/>
        <v>107</v>
      </c>
      <c r="G16" s="150">
        <f>SUM(G12,G14,G4,G6,G8,G10)</f>
        <v>919</v>
      </c>
    </row>
    <row r="17" spans="1:7" ht="13.5" thickBot="1" x14ac:dyDescent="0.3">
      <c r="A17" s="400" t="s">
        <v>98</v>
      </c>
      <c r="B17" s="476">
        <f>SUM(B13,B15,B11,B9,B7,B5)</f>
        <v>70</v>
      </c>
      <c r="C17" s="476">
        <f t="shared" ref="C17:F17" si="1">SUM(C13,C15,C11,C9,C7,C5)</f>
        <v>5</v>
      </c>
      <c r="D17" s="476">
        <f t="shared" si="1"/>
        <v>5</v>
      </c>
      <c r="E17" s="476">
        <f>SUM(E13,E15,E11,E9,E7,E5)</f>
        <v>21</v>
      </c>
      <c r="F17" s="476">
        <f t="shared" si="1"/>
        <v>40</v>
      </c>
      <c r="G17" s="477">
        <f>SUM(G13,G15,G11,G9,G7,G5)</f>
        <v>305</v>
      </c>
    </row>
    <row r="19" spans="1:7" ht="30" customHeight="1" x14ac:dyDescent="0.25">
      <c r="A19" s="638" t="s">
        <v>151</v>
      </c>
      <c r="B19" s="638"/>
      <c r="C19" s="638"/>
      <c r="D19" s="638"/>
      <c r="E19" s="638"/>
      <c r="F19" s="638"/>
      <c r="G19" s="638"/>
    </row>
    <row r="20" spans="1:7" ht="15" customHeight="1" x14ac:dyDescent="0.25">
      <c r="A20" s="677" t="s">
        <v>130</v>
      </c>
      <c r="B20" s="677"/>
      <c r="C20" s="677"/>
      <c r="D20" s="677"/>
      <c r="E20" s="677"/>
      <c r="F20" s="677"/>
      <c r="G20" s="677"/>
    </row>
    <row r="21" spans="1:7" ht="15" customHeight="1" x14ac:dyDescent="0.25">
      <c r="A21" s="677" t="s">
        <v>153</v>
      </c>
      <c r="B21" s="677"/>
      <c r="C21" s="677"/>
      <c r="D21" s="677"/>
      <c r="E21" s="677"/>
      <c r="F21" s="677"/>
      <c r="G21" s="677"/>
    </row>
    <row r="22" spans="1:7" x14ac:dyDescent="0.25">
      <c r="A22" s="174"/>
      <c r="B22" s="174"/>
      <c r="C22" s="174"/>
      <c r="D22" s="174"/>
      <c r="E22" s="174"/>
      <c r="F22" s="174"/>
    </row>
  </sheetData>
  <mergeCells count="7">
    <mergeCell ref="A21:G21"/>
    <mergeCell ref="A1:G1"/>
    <mergeCell ref="A2:A3"/>
    <mergeCell ref="B2:D2"/>
    <mergeCell ref="E2:G2"/>
    <mergeCell ref="A19:G19"/>
    <mergeCell ref="A20:G20"/>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8"/>
  <sheetViews>
    <sheetView zoomScale="120" zoomScaleNormal="120" workbookViewId="0">
      <selection activeCell="M25" sqref="M25"/>
    </sheetView>
  </sheetViews>
  <sheetFormatPr defaultColWidth="9.140625" defaultRowHeight="12.75" x14ac:dyDescent="0.2"/>
  <cols>
    <col min="1" max="1" width="43" style="2" customWidth="1"/>
    <col min="2" max="2" width="17.7109375" style="23" customWidth="1"/>
    <col min="3" max="3" width="10.85546875" style="23" customWidth="1"/>
    <col min="4" max="4" width="10" style="23" customWidth="1"/>
    <col min="5" max="5" width="10.85546875" style="23" customWidth="1"/>
    <col min="6" max="7" width="10" style="23" customWidth="1"/>
    <col min="8" max="8" width="10" style="1" customWidth="1"/>
    <col min="9" max="16384" width="9.140625" style="1"/>
  </cols>
  <sheetData>
    <row r="1" spans="1:8" ht="42.75" customHeight="1" thickBot="1" x14ac:dyDescent="0.25">
      <c r="A1" s="826" t="s">
        <v>471</v>
      </c>
      <c r="B1" s="827"/>
      <c r="C1" s="828"/>
      <c r="D1" s="828"/>
      <c r="E1" s="828"/>
      <c r="F1" s="828"/>
      <c r="G1" s="828"/>
      <c r="H1" s="829"/>
    </row>
    <row r="2" spans="1:8" s="4" customFormat="1" x14ac:dyDescent="0.2">
      <c r="A2" s="740" t="s">
        <v>656</v>
      </c>
      <c r="B2" s="830" t="s">
        <v>472</v>
      </c>
      <c r="C2" s="743" t="s">
        <v>463</v>
      </c>
      <c r="D2" s="832"/>
      <c r="E2" s="832"/>
      <c r="F2" s="832"/>
      <c r="G2" s="832"/>
      <c r="H2" s="833"/>
    </row>
    <row r="3" spans="1:8" s="4" customFormat="1" x14ac:dyDescent="0.2">
      <c r="A3" s="740"/>
      <c r="B3" s="830"/>
      <c r="C3" s="623" t="s">
        <v>0</v>
      </c>
      <c r="D3" s="625"/>
      <c r="E3" s="623" t="s">
        <v>2</v>
      </c>
      <c r="F3" s="625"/>
      <c r="G3" s="623" t="s">
        <v>1</v>
      </c>
      <c r="H3" s="820"/>
    </row>
    <row r="4" spans="1:8" s="4" customFormat="1" ht="39" customHeight="1" x14ac:dyDescent="0.2">
      <c r="A4" s="686"/>
      <c r="B4" s="831"/>
      <c r="C4" s="108" t="s">
        <v>569</v>
      </c>
      <c r="D4" s="108" t="s">
        <v>570</v>
      </c>
      <c r="E4" s="108" t="s">
        <v>569</v>
      </c>
      <c r="F4" s="108" t="s">
        <v>570</v>
      </c>
      <c r="G4" s="108" t="s">
        <v>569</v>
      </c>
      <c r="H4" s="109" t="s">
        <v>570</v>
      </c>
    </row>
    <row r="5" spans="1:8" s="5" customFormat="1" x14ac:dyDescent="0.2">
      <c r="A5" s="44" t="s">
        <v>657</v>
      </c>
      <c r="B5" s="479">
        <v>15</v>
      </c>
      <c r="C5" s="480"/>
      <c r="D5" s="480">
        <v>158</v>
      </c>
      <c r="E5" s="480"/>
      <c r="F5" s="480"/>
      <c r="G5" s="480">
        <v>496</v>
      </c>
      <c r="H5" s="481">
        <v>39</v>
      </c>
    </row>
    <row r="6" spans="1:8" s="5" customFormat="1" x14ac:dyDescent="0.2">
      <c r="A6" s="44" t="s">
        <v>659</v>
      </c>
      <c r="B6" s="479">
        <v>10</v>
      </c>
      <c r="C6" s="480">
        <v>599</v>
      </c>
      <c r="D6" s="480"/>
      <c r="E6" s="480"/>
      <c r="F6" s="480"/>
      <c r="G6" s="480">
        <v>137</v>
      </c>
      <c r="H6" s="481"/>
    </row>
    <row r="7" spans="1:8" s="5" customFormat="1" x14ac:dyDescent="0.2">
      <c r="A7" s="44" t="s">
        <v>661</v>
      </c>
      <c r="B7" s="479">
        <v>13</v>
      </c>
      <c r="C7" s="480">
        <v>272</v>
      </c>
      <c r="D7" s="480">
        <v>669</v>
      </c>
      <c r="E7" s="480"/>
      <c r="F7" s="480"/>
      <c r="G7" s="480">
        <v>636</v>
      </c>
      <c r="H7" s="481">
        <v>76</v>
      </c>
    </row>
    <row r="8" spans="1:8" s="5" customFormat="1" x14ac:dyDescent="0.2">
      <c r="A8" s="44" t="s">
        <v>663</v>
      </c>
      <c r="B8" s="479">
        <v>12</v>
      </c>
      <c r="C8" s="480">
        <v>205</v>
      </c>
      <c r="D8" s="480"/>
      <c r="E8" s="480"/>
      <c r="F8" s="480" t="s">
        <v>677</v>
      </c>
      <c r="G8" s="480">
        <v>82</v>
      </c>
      <c r="H8" s="481"/>
    </row>
    <row r="9" spans="1:8" s="5" customFormat="1" x14ac:dyDescent="0.2">
      <c r="A9" s="44" t="s">
        <v>665</v>
      </c>
      <c r="B9" s="479">
        <v>8</v>
      </c>
      <c r="C9" s="480">
        <v>834</v>
      </c>
      <c r="D9" s="480"/>
      <c r="E9" s="480"/>
      <c r="F9" s="480"/>
      <c r="G9" s="480">
        <v>289</v>
      </c>
      <c r="H9" s="481"/>
    </row>
    <row r="10" spans="1:8" s="5" customFormat="1" x14ac:dyDescent="0.2">
      <c r="A10" s="44" t="s">
        <v>667</v>
      </c>
      <c r="B10" s="479">
        <v>2</v>
      </c>
      <c r="C10" s="480"/>
      <c r="D10" s="480">
        <v>174</v>
      </c>
      <c r="E10" s="480"/>
      <c r="F10" s="480"/>
      <c r="G10" s="480"/>
      <c r="H10" s="481"/>
    </row>
    <row r="11" spans="1:8" ht="13.5" thickBot="1" x14ac:dyDescent="0.25">
      <c r="A11" s="18" t="s">
        <v>4</v>
      </c>
      <c r="B11" s="482">
        <f t="shared" ref="B11:H11" si="0">SUM(B5:B10)</f>
        <v>60</v>
      </c>
      <c r="C11" s="482">
        <f t="shared" si="0"/>
        <v>1910</v>
      </c>
      <c r="D11" s="482">
        <f t="shared" si="0"/>
        <v>1001</v>
      </c>
      <c r="E11" s="482">
        <f t="shared" si="0"/>
        <v>0</v>
      </c>
      <c r="F11" s="482">
        <f t="shared" si="0"/>
        <v>0</v>
      </c>
      <c r="G11" s="482">
        <f t="shared" si="0"/>
        <v>1640</v>
      </c>
      <c r="H11" s="483">
        <f t="shared" si="0"/>
        <v>115</v>
      </c>
    </row>
    <row r="13" spans="1:8" ht="15.6" customHeight="1" x14ac:dyDescent="0.2">
      <c r="A13" s="825" t="s">
        <v>75</v>
      </c>
      <c r="B13" s="825"/>
      <c r="C13" s="825"/>
      <c r="D13" s="825"/>
      <c r="E13" s="825"/>
      <c r="F13" s="825"/>
      <c r="G13" s="825"/>
      <c r="H13" s="825"/>
    </row>
    <row r="14" spans="1:8" ht="18.600000000000001" customHeight="1" x14ac:dyDescent="0.2">
      <c r="A14" s="694" t="s">
        <v>85</v>
      </c>
      <c r="B14" s="694"/>
      <c r="C14" s="694"/>
      <c r="D14" s="694"/>
      <c r="E14" s="694"/>
      <c r="F14" s="694"/>
      <c r="G14" s="694"/>
      <c r="H14" s="694"/>
    </row>
    <row r="15" spans="1:8" ht="28.9" customHeight="1" x14ac:dyDescent="0.2">
      <c r="A15" s="694" t="s">
        <v>154</v>
      </c>
      <c r="B15" s="694"/>
      <c r="C15" s="694"/>
      <c r="D15" s="694"/>
      <c r="E15" s="694"/>
      <c r="F15" s="694"/>
      <c r="G15" s="694"/>
      <c r="H15" s="694"/>
    </row>
    <row r="16" spans="1:8" ht="12.75" customHeight="1" x14ac:dyDescent="0.2">
      <c r="A16" s="825" t="s">
        <v>473</v>
      </c>
      <c r="B16" s="825"/>
      <c r="C16" s="825"/>
      <c r="D16" s="825"/>
      <c r="E16" s="825"/>
      <c r="F16" s="825"/>
      <c r="G16" s="825"/>
      <c r="H16" s="825"/>
    </row>
    <row r="17" spans="1:8" x14ac:dyDescent="0.2">
      <c r="A17" s="825"/>
      <c r="B17" s="825"/>
      <c r="C17" s="825"/>
      <c r="D17" s="825"/>
      <c r="E17" s="825"/>
      <c r="F17" s="825"/>
      <c r="G17" s="825"/>
      <c r="H17" s="825"/>
    </row>
    <row r="18" spans="1:8" x14ac:dyDescent="0.2">
      <c r="A18" s="51"/>
      <c r="B18" s="51"/>
      <c r="C18" s="51"/>
      <c r="D18" s="51"/>
      <c r="E18" s="51"/>
      <c r="F18" s="51"/>
      <c r="G18" s="51"/>
      <c r="H18" s="51"/>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tabColor rgb="FF00B050"/>
    <pageSetUpPr fitToPage="1"/>
  </sheetPr>
  <dimension ref="A1:K19"/>
  <sheetViews>
    <sheetView zoomScale="120" zoomScaleNormal="120" workbookViewId="0">
      <selection activeCell="J5" sqref="J5:K5"/>
    </sheetView>
  </sheetViews>
  <sheetFormatPr defaultColWidth="9.140625" defaultRowHeight="12.75" x14ac:dyDescent="0.25"/>
  <cols>
    <col min="1" max="1" width="55.28515625" style="203" customWidth="1"/>
    <col min="2" max="2" width="17.140625" style="478" customWidth="1"/>
    <col min="3" max="4" width="18.28515625" style="174" customWidth="1"/>
    <col min="5" max="5" width="15.85546875" style="174" customWidth="1"/>
    <col min="6" max="9" width="9.140625" style="174"/>
    <col min="10" max="10" width="13.140625" style="174" customWidth="1"/>
    <col min="11" max="11" width="15.7109375" style="174" customWidth="1"/>
    <col min="12" max="16384" width="9.140625" style="174"/>
  </cols>
  <sheetData>
    <row r="1" spans="1:11" ht="42.75" customHeight="1" x14ac:dyDescent="0.25">
      <c r="A1" s="670" t="s">
        <v>491</v>
      </c>
      <c r="B1" s="835"/>
      <c r="C1" s="835"/>
      <c r="D1" s="835"/>
      <c r="E1" s="836"/>
      <c r="G1" s="840" t="s">
        <v>406</v>
      </c>
      <c r="H1" s="841"/>
      <c r="I1" s="841"/>
      <c r="J1" s="841"/>
      <c r="K1" s="841"/>
    </row>
    <row r="2" spans="1:11" ht="16.5" customHeight="1" x14ac:dyDescent="0.25">
      <c r="A2" s="144" t="s">
        <v>656</v>
      </c>
      <c r="B2" s="837"/>
      <c r="C2" s="838"/>
      <c r="D2" s="838"/>
      <c r="E2" s="839"/>
      <c r="G2" s="842" t="s">
        <v>410</v>
      </c>
      <c r="H2" s="842"/>
      <c r="I2" s="842"/>
      <c r="J2" s="212" t="s">
        <v>407</v>
      </c>
      <c r="K2" s="212" t="s">
        <v>408</v>
      </c>
    </row>
    <row r="3" spans="1:11" ht="18" customHeight="1" x14ac:dyDescent="0.25">
      <c r="A3" s="75"/>
      <c r="B3" s="379" t="s">
        <v>89</v>
      </c>
      <c r="C3" s="379" t="s">
        <v>90</v>
      </c>
      <c r="D3" s="381" t="s">
        <v>401</v>
      </c>
      <c r="E3" s="376" t="s">
        <v>402</v>
      </c>
      <c r="G3" s="842"/>
      <c r="H3" s="842"/>
      <c r="I3" s="842"/>
      <c r="J3" s="212">
        <f>SUM(D9:D11)</f>
        <v>134</v>
      </c>
      <c r="K3" s="484">
        <f>SUM(E9:E11)</f>
        <v>21696150</v>
      </c>
    </row>
    <row r="4" spans="1:11" ht="16.5" customHeight="1" x14ac:dyDescent="0.25">
      <c r="A4" s="451" t="s">
        <v>137</v>
      </c>
      <c r="B4" s="485"/>
      <c r="C4" s="485"/>
      <c r="D4" s="486">
        <v>1</v>
      </c>
      <c r="E4" s="487"/>
      <c r="G4" s="842"/>
      <c r="H4" s="842"/>
      <c r="I4" s="842"/>
      <c r="J4" s="843" t="s">
        <v>409</v>
      </c>
      <c r="K4" s="843"/>
    </row>
    <row r="5" spans="1:11" ht="15.75" customHeight="1" x14ac:dyDescent="0.25">
      <c r="A5" s="451" t="s">
        <v>138</v>
      </c>
      <c r="B5" s="388"/>
      <c r="C5" s="388">
        <v>1</v>
      </c>
      <c r="D5" s="488">
        <f>SUM(B5:C5)</f>
        <v>1</v>
      </c>
      <c r="E5" s="487"/>
      <c r="G5" s="842"/>
      <c r="H5" s="842"/>
      <c r="I5" s="842"/>
      <c r="J5" s="844">
        <f>K3/J3</f>
        <v>161911.56716417911</v>
      </c>
      <c r="K5" s="844"/>
    </row>
    <row r="6" spans="1:11" ht="16.5" customHeight="1" x14ac:dyDescent="0.25">
      <c r="A6" s="451" t="s">
        <v>139</v>
      </c>
      <c r="B6" s="388">
        <v>2</v>
      </c>
      <c r="C6" s="388">
        <v>2</v>
      </c>
      <c r="D6" s="488">
        <f>SUM(B6:C6)</f>
        <v>4</v>
      </c>
      <c r="E6" s="487"/>
    </row>
    <row r="7" spans="1:11" ht="17.25" customHeight="1" x14ac:dyDescent="0.25">
      <c r="A7" s="451" t="s">
        <v>140</v>
      </c>
      <c r="B7" s="388">
        <v>14</v>
      </c>
      <c r="C7" s="388"/>
      <c r="D7" s="486">
        <f>SUM(B7:C7)</f>
        <v>14</v>
      </c>
      <c r="E7" s="487"/>
    </row>
    <row r="8" spans="1:11" ht="17.25" customHeight="1" x14ac:dyDescent="0.25">
      <c r="A8" s="489" t="s">
        <v>404</v>
      </c>
      <c r="B8" s="490">
        <v>25</v>
      </c>
      <c r="C8" s="490">
        <v>2</v>
      </c>
      <c r="D8" s="491">
        <f>SUM(B8:C8)</f>
        <v>27</v>
      </c>
      <c r="E8" s="487"/>
    </row>
    <row r="9" spans="1:11" ht="17.25" customHeight="1" x14ac:dyDescent="0.25">
      <c r="A9" s="489" t="s">
        <v>403</v>
      </c>
      <c r="B9" s="490">
        <v>3</v>
      </c>
      <c r="C9" s="490"/>
      <c r="D9" s="491">
        <f>SUM(B9:C9)</f>
        <v>3</v>
      </c>
      <c r="E9" s="492">
        <v>609000</v>
      </c>
    </row>
    <row r="10" spans="1:11" ht="17.25" customHeight="1" x14ac:dyDescent="0.25">
      <c r="A10" s="489" t="s">
        <v>405</v>
      </c>
      <c r="B10" s="485"/>
      <c r="C10" s="485"/>
      <c r="D10" s="491">
        <v>112</v>
      </c>
      <c r="E10" s="492">
        <v>19153150</v>
      </c>
    </row>
    <row r="11" spans="1:11" ht="17.25" customHeight="1" thickBot="1" x14ac:dyDescent="0.3">
      <c r="A11" s="493" t="s">
        <v>119</v>
      </c>
      <c r="B11" s="494"/>
      <c r="C11" s="494"/>
      <c r="D11" s="495">
        <v>19</v>
      </c>
      <c r="E11" s="496">
        <v>1934000</v>
      </c>
    </row>
    <row r="12" spans="1:11" ht="17.25" customHeight="1" x14ac:dyDescent="0.25">
      <c r="A12" s="156"/>
      <c r="B12" s="156"/>
      <c r="C12" s="156"/>
      <c r="D12" s="156"/>
      <c r="E12" s="156"/>
    </row>
    <row r="13" spans="1:11" ht="15.75" customHeight="1" x14ac:dyDescent="0.25">
      <c r="A13" s="736" t="s">
        <v>634</v>
      </c>
      <c r="B13" s="736"/>
      <c r="C13" s="736"/>
      <c r="D13" s="736"/>
      <c r="E13" s="736"/>
    </row>
    <row r="14" spans="1:11" ht="15" customHeight="1" x14ac:dyDescent="0.25">
      <c r="A14" s="638" t="s">
        <v>91</v>
      </c>
      <c r="B14" s="638"/>
      <c r="C14" s="638"/>
      <c r="D14" s="638"/>
      <c r="E14" s="638"/>
    </row>
    <row r="15" spans="1:11" ht="30" customHeight="1" x14ac:dyDescent="0.25">
      <c r="A15" s="638" t="s">
        <v>635</v>
      </c>
      <c r="B15" s="638"/>
      <c r="C15" s="638"/>
      <c r="D15" s="638"/>
      <c r="E15" s="638"/>
    </row>
    <row r="16" spans="1:11" ht="75" customHeight="1" x14ac:dyDescent="0.25">
      <c r="A16" s="834" t="s">
        <v>134</v>
      </c>
      <c r="B16" s="834"/>
      <c r="C16" s="834"/>
      <c r="D16" s="834"/>
      <c r="E16" s="834"/>
      <c r="F16" s="76"/>
      <c r="G16" s="76"/>
    </row>
    <row r="17" spans="1:7" ht="75" customHeight="1" x14ac:dyDescent="0.25">
      <c r="A17" s="834" t="s">
        <v>133</v>
      </c>
      <c r="B17" s="834"/>
      <c r="C17" s="834"/>
      <c r="D17" s="834"/>
      <c r="E17" s="834"/>
      <c r="F17" s="76"/>
      <c r="G17" s="76"/>
    </row>
    <row r="18" spans="1:7" ht="75" customHeight="1" x14ac:dyDescent="0.25">
      <c r="A18" s="834" t="s">
        <v>132</v>
      </c>
      <c r="B18" s="834"/>
      <c r="C18" s="834"/>
      <c r="D18" s="834"/>
      <c r="E18" s="834"/>
      <c r="F18" s="76"/>
      <c r="G18" s="76"/>
    </row>
    <row r="19" spans="1:7" ht="60" customHeight="1" x14ac:dyDescent="0.25">
      <c r="A19" s="834" t="s">
        <v>131</v>
      </c>
      <c r="B19" s="834"/>
      <c r="C19" s="834"/>
      <c r="D19" s="834"/>
      <c r="E19" s="834"/>
      <c r="F19" s="76"/>
      <c r="G19" s="76"/>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tabColor rgb="FF00B050"/>
  </sheetPr>
  <dimension ref="A1:D17"/>
  <sheetViews>
    <sheetView zoomScale="120" zoomScaleNormal="120" workbookViewId="0">
      <selection activeCell="J11" sqref="J11"/>
    </sheetView>
  </sheetViews>
  <sheetFormatPr defaultColWidth="9.140625" defaultRowHeight="12.75" x14ac:dyDescent="0.2"/>
  <cols>
    <col min="1" max="1" width="37.28515625" style="54" customWidth="1"/>
    <col min="2" max="2" width="15.7109375" style="55" customWidth="1"/>
    <col min="3" max="16384" width="9.140625" style="56"/>
  </cols>
  <sheetData>
    <row r="1" spans="1:4" ht="42.75" customHeight="1" x14ac:dyDescent="0.2">
      <c r="A1" s="670" t="s">
        <v>590</v>
      </c>
      <c r="B1" s="845"/>
    </row>
    <row r="2" spans="1:4" s="112" customFormat="1" x14ac:dyDescent="0.2">
      <c r="A2" s="59" t="s">
        <v>656</v>
      </c>
      <c r="B2" s="110" t="s">
        <v>39</v>
      </c>
    </row>
    <row r="3" spans="1:4" ht="15" customHeight="1" x14ac:dyDescent="0.2">
      <c r="A3" s="167" t="s">
        <v>42</v>
      </c>
      <c r="B3" s="168">
        <v>3058</v>
      </c>
    </row>
    <row r="4" spans="1:4" ht="30" customHeight="1" x14ac:dyDescent="0.2">
      <c r="A4" s="167" t="s">
        <v>43</v>
      </c>
      <c r="B4" s="168">
        <v>0</v>
      </c>
    </row>
    <row r="5" spans="1:4" ht="30" customHeight="1" x14ac:dyDescent="0.2">
      <c r="A5" s="167" t="s">
        <v>636</v>
      </c>
      <c r="B5" s="168">
        <v>3485</v>
      </c>
    </row>
    <row r="6" spans="1:4" ht="40.15" customHeight="1" x14ac:dyDescent="0.2">
      <c r="A6" s="167" t="s">
        <v>637</v>
      </c>
      <c r="B6" s="168">
        <v>3485</v>
      </c>
    </row>
    <row r="7" spans="1:4" ht="15" customHeight="1" x14ac:dyDescent="0.2">
      <c r="A7" s="169" t="s">
        <v>638</v>
      </c>
      <c r="B7" s="168">
        <v>660520</v>
      </c>
    </row>
    <row r="8" spans="1:4" ht="30" customHeight="1" x14ac:dyDescent="0.2">
      <c r="A8" s="167" t="s">
        <v>582</v>
      </c>
      <c r="B8" s="168">
        <v>0</v>
      </c>
    </row>
    <row r="9" spans="1:4" ht="30" customHeight="1" x14ac:dyDescent="0.2">
      <c r="A9" s="167" t="s">
        <v>583</v>
      </c>
      <c r="B9" s="168">
        <v>0</v>
      </c>
    </row>
    <row r="10" spans="1:4" ht="30" customHeight="1" x14ac:dyDescent="0.2">
      <c r="A10" s="167" t="s">
        <v>584</v>
      </c>
      <c r="B10" s="168">
        <v>0</v>
      </c>
    </row>
    <row r="11" spans="1:4" ht="30" customHeight="1" x14ac:dyDescent="0.2">
      <c r="A11" s="167" t="s">
        <v>639</v>
      </c>
      <c r="B11" s="168">
        <v>114210</v>
      </c>
    </row>
    <row r="12" spans="1:4" s="54" customFormat="1" ht="42" customHeight="1" x14ac:dyDescent="0.2">
      <c r="A12" s="167" t="s">
        <v>640</v>
      </c>
      <c r="B12" s="170">
        <v>104997</v>
      </c>
    </row>
    <row r="13" spans="1:4" ht="30" customHeight="1" thickBot="1" x14ac:dyDescent="0.25">
      <c r="A13" s="171" t="s">
        <v>641</v>
      </c>
      <c r="B13" s="172">
        <v>52256</v>
      </c>
    </row>
    <row r="15" spans="1:4" ht="39.6" customHeight="1" x14ac:dyDescent="0.2">
      <c r="A15" s="825" t="s">
        <v>585</v>
      </c>
      <c r="B15" s="825"/>
      <c r="C15" s="111"/>
      <c r="D15" s="111"/>
    </row>
    <row r="16" spans="1:4" ht="93.6" customHeight="1" x14ac:dyDescent="0.2">
      <c r="A16" s="825" t="s">
        <v>586</v>
      </c>
      <c r="B16" s="825"/>
      <c r="C16" s="111"/>
      <c r="D16" s="111"/>
    </row>
    <row r="17" spans="1:2" ht="80.099999999999994" customHeight="1" x14ac:dyDescent="0.2">
      <c r="A17" s="825" t="s">
        <v>608</v>
      </c>
      <c r="B17" s="825"/>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rgb="FF00B050"/>
  </sheetPr>
  <dimension ref="A1:C16"/>
  <sheetViews>
    <sheetView zoomScale="120" zoomScaleNormal="120" workbookViewId="0">
      <selection activeCell="I14" sqref="I14"/>
    </sheetView>
  </sheetViews>
  <sheetFormatPr defaultColWidth="9.140625" defaultRowHeight="12.75" x14ac:dyDescent="0.25"/>
  <cols>
    <col min="1" max="1" width="38.5703125" style="203" customWidth="1"/>
    <col min="2" max="2" width="14.5703125" style="174" customWidth="1"/>
    <col min="3" max="16384" width="9.140625" style="174"/>
  </cols>
  <sheetData>
    <row r="1" spans="1:3" ht="42.75" customHeight="1" x14ac:dyDescent="0.25">
      <c r="A1" s="788" t="s">
        <v>415</v>
      </c>
      <c r="B1" s="790"/>
    </row>
    <row r="2" spans="1:3" s="156" customFormat="1" ht="30" customHeight="1" x14ac:dyDescent="0.25">
      <c r="A2" s="144" t="s">
        <v>656</v>
      </c>
      <c r="B2" s="380" t="s">
        <v>39</v>
      </c>
    </row>
    <row r="3" spans="1:3" s="210" customFormat="1" ht="12.75" customHeight="1" x14ac:dyDescent="0.25">
      <c r="A3" s="211" t="s">
        <v>44</v>
      </c>
      <c r="B3" s="499">
        <v>2225</v>
      </c>
    </row>
    <row r="4" spans="1:3" s="210" customFormat="1" ht="12.75" customHeight="1" x14ac:dyDescent="0.25">
      <c r="A4" s="211" t="s">
        <v>440</v>
      </c>
      <c r="B4" s="499">
        <v>2133</v>
      </c>
    </row>
    <row r="5" spans="1:3" s="210" customFormat="1" ht="12.75" customHeight="1" x14ac:dyDescent="0.25">
      <c r="A5" s="211" t="s">
        <v>439</v>
      </c>
      <c r="B5" s="499">
        <v>92</v>
      </c>
    </row>
    <row r="6" spans="1:3" s="210" customFormat="1" ht="12.75" customHeight="1" x14ac:dyDescent="0.25">
      <c r="A6" s="211" t="s">
        <v>45</v>
      </c>
      <c r="B6" s="500">
        <v>382670</v>
      </c>
      <c r="C6" s="497"/>
    </row>
    <row r="7" spans="1:3" s="210" customFormat="1" ht="12.75" customHeight="1" x14ac:dyDescent="0.25">
      <c r="A7" s="211" t="s">
        <v>480</v>
      </c>
      <c r="B7" s="499">
        <v>374657</v>
      </c>
    </row>
    <row r="8" spans="1:3" s="210" customFormat="1" ht="12.75" customHeight="1" x14ac:dyDescent="0.25">
      <c r="A8" s="211" t="s">
        <v>481</v>
      </c>
      <c r="B8" s="499">
        <v>8013</v>
      </c>
    </row>
    <row r="9" spans="1:3" s="210" customFormat="1" ht="25.5" x14ac:dyDescent="0.25">
      <c r="A9" s="144" t="s">
        <v>579</v>
      </c>
      <c r="B9" s="499">
        <v>202</v>
      </c>
    </row>
    <row r="10" spans="1:3" s="210" customFormat="1" ht="15" customHeight="1" x14ac:dyDescent="0.25">
      <c r="A10" s="144" t="s">
        <v>578</v>
      </c>
      <c r="B10" s="499">
        <v>15</v>
      </c>
    </row>
    <row r="11" spans="1:3" s="210" customFormat="1" ht="15" customHeight="1" thickBot="1" x14ac:dyDescent="0.3">
      <c r="A11" s="498" t="s">
        <v>135</v>
      </c>
      <c r="B11" s="501">
        <v>0</v>
      </c>
    </row>
    <row r="13" spans="1:3" ht="56.25" customHeight="1" x14ac:dyDescent="0.25">
      <c r="A13" s="677" t="s">
        <v>71</v>
      </c>
      <c r="B13" s="677"/>
    </row>
    <row r="14" spans="1:3" ht="57" customHeight="1" x14ac:dyDescent="0.25">
      <c r="A14" s="677" t="s">
        <v>136</v>
      </c>
      <c r="B14" s="677"/>
    </row>
    <row r="16" spans="1:3" ht="51.75" customHeight="1" x14ac:dyDescent="0.25">
      <c r="A16" s="677" t="s">
        <v>599</v>
      </c>
      <c r="B16" s="677"/>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4"/>
  <sheetViews>
    <sheetView workbookViewId="0">
      <selection activeCell="L13" sqref="L13"/>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60.75" customHeight="1" x14ac:dyDescent="0.25">
      <c r="A1" s="816" t="s">
        <v>654</v>
      </c>
      <c r="B1" s="817"/>
      <c r="C1" s="817"/>
      <c r="D1" s="790"/>
      <c r="F1" s="39"/>
    </row>
    <row r="2" spans="1:6" s="156" customFormat="1" ht="15" customHeight="1" x14ac:dyDescent="0.25">
      <c r="A2" s="818" t="s">
        <v>656</v>
      </c>
      <c r="B2" s="847" t="s">
        <v>646</v>
      </c>
      <c r="C2" s="623" t="s">
        <v>650</v>
      </c>
      <c r="D2" s="820"/>
    </row>
    <row r="3" spans="1:6" s="156" customFormat="1" ht="34.5" customHeight="1" x14ac:dyDescent="0.25">
      <c r="A3" s="819"/>
      <c r="B3" s="848"/>
      <c r="C3" s="295" t="s">
        <v>647</v>
      </c>
      <c r="D3" s="302" t="s">
        <v>648</v>
      </c>
    </row>
    <row r="4" spans="1:6" ht="12.75" customHeight="1" x14ac:dyDescent="0.2">
      <c r="A4" s="303" t="s">
        <v>657</v>
      </c>
      <c r="B4" s="305">
        <v>0</v>
      </c>
      <c r="C4" s="305">
        <v>0</v>
      </c>
      <c r="D4" s="306">
        <v>0</v>
      </c>
    </row>
    <row r="5" spans="1:6" ht="12.75" customHeight="1" x14ac:dyDescent="0.2">
      <c r="A5" s="303" t="s">
        <v>659</v>
      </c>
      <c r="B5" s="305">
        <v>0</v>
      </c>
      <c r="C5" s="305">
        <v>0</v>
      </c>
      <c r="D5" s="306">
        <v>0</v>
      </c>
    </row>
    <row r="6" spans="1:6" ht="12.75" customHeight="1" x14ac:dyDescent="0.2">
      <c r="A6" s="303" t="s">
        <v>661</v>
      </c>
      <c r="B6" s="305">
        <v>0</v>
      </c>
      <c r="C6" s="305">
        <v>0</v>
      </c>
      <c r="D6" s="306">
        <v>0</v>
      </c>
    </row>
    <row r="7" spans="1:6" ht="12.75" customHeight="1" x14ac:dyDescent="0.2">
      <c r="A7" s="303" t="s">
        <v>663</v>
      </c>
      <c r="B7" s="305">
        <v>0</v>
      </c>
      <c r="C7" s="305">
        <v>0</v>
      </c>
      <c r="D7" s="306">
        <v>0</v>
      </c>
    </row>
    <row r="8" spans="1:6" ht="24.75" customHeight="1" x14ac:dyDescent="0.2">
      <c r="A8" s="303" t="s">
        <v>665</v>
      </c>
      <c r="B8" s="305">
        <v>0</v>
      </c>
      <c r="C8" s="305">
        <v>0</v>
      </c>
      <c r="D8" s="306">
        <v>0</v>
      </c>
    </row>
    <row r="9" spans="1:6" ht="12.75" customHeight="1" x14ac:dyDescent="0.2">
      <c r="A9" s="303" t="s">
        <v>667</v>
      </c>
      <c r="B9" s="305">
        <v>0</v>
      </c>
      <c r="C9" s="305">
        <v>0</v>
      </c>
      <c r="D9" s="306">
        <v>0</v>
      </c>
    </row>
    <row r="10" spans="1:6" ht="15.6" customHeight="1" thickBot="1" x14ac:dyDescent="0.25">
      <c r="A10" s="304" t="s">
        <v>76</v>
      </c>
      <c r="B10" s="307">
        <v>0</v>
      </c>
      <c r="C10" s="307">
        <v>0</v>
      </c>
      <c r="D10" s="308">
        <v>0</v>
      </c>
    </row>
    <row r="11" spans="1:6" ht="12.75" customHeight="1" x14ac:dyDescent="0.2">
      <c r="A11" s="112"/>
      <c r="B11" s="112"/>
      <c r="C11" s="112"/>
      <c r="D11" s="112"/>
    </row>
    <row r="12" spans="1:6" ht="30" customHeight="1" x14ac:dyDescent="0.2">
      <c r="A12" s="638" t="s">
        <v>649</v>
      </c>
      <c r="B12" s="638"/>
      <c r="C12" s="638"/>
      <c r="D12" s="638"/>
    </row>
    <row r="13" spans="1:6" ht="64.5" customHeight="1" x14ac:dyDescent="0.2">
      <c r="A13" s="638" t="s">
        <v>651</v>
      </c>
      <c r="B13" s="638"/>
      <c r="C13" s="638"/>
      <c r="D13" s="638"/>
    </row>
    <row r="14" spans="1:6" ht="104.65" customHeight="1" x14ac:dyDescent="0.2">
      <c r="A14" s="846" t="s">
        <v>652</v>
      </c>
      <c r="B14" s="846"/>
      <c r="C14" s="846"/>
      <c r="D14" s="846"/>
    </row>
  </sheetData>
  <mergeCells count="7">
    <mergeCell ref="A14:D14"/>
    <mergeCell ref="A1:D1"/>
    <mergeCell ref="A2:A3"/>
    <mergeCell ref="B2:B3"/>
    <mergeCell ref="C2:D2"/>
    <mergeCell ref="A12:D12"/>
    <mergeCell ref="A13:D13"/>
  </mergeCells>
  <hyperlinks>
    <hyperlink ref="A14:D14"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2025-06-19T14:29:18Z</dcterms:modified>
</cp:coreProperties>
</file>