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26"/>
  <workbookPr filterPrivacy="1" codeName="ThisWorkbook" defaultThemeVersion="124226"/>
  <xr:revisionPtr revIDLastSave="819" documentId="8_{4840EC37-07CD-41BD-8299-7BC710EFF44D}" xr6:coauthVersionLast="47" xr6:coauthVersionMax="47" xr10:uidLastSave="{BC701922-4BC1-CB4C-A3B8-9FA456C40982}"/>
  <bookViews>
    <workbookView xWindow="0" yWindow="500" windowWidth="38400" windowHeight="22060" tabRatio="803" firstSheet="5" activeTab="14"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 name="14.1" sheetId="79" r:id="rId31"/>
  </sheets>
  <definedNames>
    <definedName name="_xlnm.Print_Area" localSheetId="0">'Metodika '!$A$1:$B$40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7" i="1" l="1"/>
  <c r="I87" i="1"/>
  <c r="H87" i="1"/>
  <c r="G87" i="1"/>
  <c r="F87" i="1"/>
  <c r="E87" i="1"/>
  <c r="D87" i="1"/>
  <c r="C87" i="1"/>
  <c r="K87" i="1" s="1"/>
  <c r="K86" i="1"/>
  <c r="K100" i="1" s="1"/>
  <c r="K85" i="1"/>
  <c r="K84" i="1"/>
  <c r="K83" i="1"/>
  <c r="K82" i="1"/>
  <c r="K81" i="1"/>
  <c r="K80" i="1"/>
  <c r="K79" i="1"/>
  <c r="K78" i="1"/>
  <c r="K77" i="1"/>
  <c r="K76" i="1"/>
  <c r="J59" i="1"/>
  <c r="I59" i="1"/>
  <c r="H59" i="1"/>
  <c r="G59" i="1"/>
  <c r="F59" i="1"/>
  <c r="E59" i="1"/>
  <c r="D59" i="1"/>
  <c r="C59" i="1"/>
  <c r="K59" i="1" s="1"/>
  <c r="K58" i="1"/>
  <c r="K57" i="1"/>
  <c r="K56" i="1"/>
  <c r="K55" i="1"/>
  <c r="K54" i="1"/>
  <c r="K53" i="1"/>
  <c r="K52" i="1"/>
  <c r="K51" i="1"/>
  <c r="K50" i="1"/>
  <c r="K49" i="1"/>
  <c r="K48" i="1"/>
  <c r="J31" i="1"/>
  <c r="I31" i="1"/>
  <c r="H31" i="1"/>
  <c r="K31" i="1" s="1"/>
  <c r="G31" i="1"/>
  <c r="F31" i="1"/>
  <c r="E31" i="1"/>
  <c r="D31" i="1"/>
  <c r="C31" i="1"/>
  <c r="K30" i="1"/>
  <c r="K29" i="1"/>
  <c r="K28" i="1"/>
  <c r="K27" i="1"/>
  <c r="K26" i="1"/>
  <c r="K25" i="1"/>
  <c r="K24" i="1"/>
  <c r="K23" i="1"/>
  <c r="K22" i="1"/>
  <c r="K21" i="1"/>
  <c r="K20" i="1"/>
  <c r="J17" i="1"/>
  <c r="I17" i="1"/>
  <c r="H17" i="1"/>
  <c r="G17" i="1"/>
  <c r="F17" i="1"/>
  <c r="E17" i="1"/>
  <c r="D17" i="1"/>
  <c r="C17" i="1"/>
  <c r="K17" i="1" s="1"/>
  <c r="K16" i="1"/>
  <c r="K15" i="1"/>
  <c r="K14" i="1"/>
  <c r="K13" i="1"/>
  <c r="K12" i="1"/>
  <c r="K11" i="1"/>
  <c r="K10" i="1"/>
  <c r="K9" i="1"/>
  <c r="K8" i="1"/>
  <c r="K7" i="1"/>
  <c r="K6" i="1"/>
  <c r="J100" i="1"/>
  <c r="I100" i="1"/>
  <c r="H100" i="1"/>
  <c r="G100" i="1"/>
  <c r="F100" i="1"/>
  <c r="E100" i="1"/>
  <c r="D100" i="1"/>
  <c r="C100" i="1"/>
  <c r="J99" i="1"/>
  <c r="I99" i="1"/>
  <c r="H99" i="1"/>
  <c r="G99" i="1"/>
  <c r="F99" i="1"/>
  <c r="E99" i="1"/>
  <c r="D99" i="1"/>
  <c r="C99" i="1"/>
  <c r="J98" i="1"/>
  <c r="I98" i="1"/>
  <c r="H98" i="1"/>
  <c r="G98" i="1"/>
  <c r="F98" i="1"/>
  <c r="E98" i="1"/>
  <c r="D98" i="1"/>
  <c r="C98" i="1"/>
  <c r="J97" i="1"/>
  <c r="I97" i="1"/>
  <c r="H97" i="1"/>
  <c r="G97" i="1"/>
  <c r="F97" i="1"/>
  <c r="E97" i="1"/>
  <c r="D97" i="1"/>
  <c r="C97" i="1"/>
  <c r="J96" i="1"/>
  <c r="I96" i="1"/>
  <c r="H96" i="1"/>
  <c r="G96" i="1"/>
  <c r="F96" i="1"/>
  <c r="E96" i="1"/>
  <c r="D96" i="1"/>
  <c r="C96" i="1"/>
  <c r="J95" i="1"/>
  <c r="I95" i="1"/>
  <c r="H95" i="1"/>
  <c r="G95" i="1"/>
  <c r="F95" i="1"/>
  <c r="E95" i="1"/>
  <c r="D95" i="1"/>
  <c r="C95" i="1"/>
  <c r="J94" i="1"/>
  <c r="I94" i="1"/>
  <c r="H94" i="1"/>
  <c r="G94" i="1"/>
  <c r="F94" i="1"/>
  <c r="E94" i="1"/>
  <c r="D94" i="1"/>
  <c r="C94" i="1"/>
  <c r="J93" i="1"/>
  <c r="I93" i="1"/>
  <c r="H93" i="1"/>
  <c r="G93" i="1"/>
  <c r="F93" i="1"/>
  <c r="E93" i="1"/>
  <c r="D93" i="1"/>
  <c r="C93" i="1"/>
  <c r="J92" i="1"/>
  <c r="I92" i="1"/>
  <c r="H92" i="1"/>
  <c r="G92" i="1"/>
  <c r="F92" i="1"/>
  <c r="E92" i="1"/>
  <c r="D92" i="1"/>
  <c r="C92" i="1"/>
  <c r="J91" i="1"/>
  <c r="I91" i="1"/>
  <c r="H91" i="1"/>
  <c r="G91" i="1"/>
  <c r="F91" i="1"/>
  <c r="E91" i="1"/>
  <c r="D91" i="1"/>
  <c r="C91" i="1"/>
  <c r="J90" i="1"/>
  <c r="I90" i="1"/>
  <c r="H90" i="1"/>
  <c r="G90" i="1"/>
  <c r="F90" i="1"/>
  <c r="E90" i="1"/>
  <c r="D90" i="1"/>
  <c r="C90" i="1"/>
  <c r="G101" i="1"/>
  <c r="F101" i="1"/>
  <c r="E101" i="1"/>
  <c r="K93" i="1"/>
  <c r="K91" i="1"/>
  <c r="J73" i="1"/>
  <c r="I73" i="1"/>
  <c r="H73" i="1"/>
  <c r="G73" i="1"/>
  <c r="F73" i="1"/>
  <c r="E73" i="1"/>
  <c r="D73" i="1"/>
  <c r="C73" i="1"/>
  <c r="K73" i="1" s="1"/>
  <c r="K72" i="1"/>
  <c r="K71" i="1"/>
  <c r="K70" i="1"/>
  <c r="K69" i="1"/>
  <c r="K68" i="1"/>
  <c r="K67" i="1"/>
  <c r="K66" i="1"/>
  <c r="K65" i="1"/>
  <c r="K64" i="1"/>
  <c r="K92" i="1" s="1"/>
  <c r="K63" i="1"/>
  <c r="K62" i="1"/>
  <c r="K90" i="1" s="1"/>
  <c r="J45" i="1"/>
  <c r="I45" i="1"/>
  <c r="H45" i="1"/>
  <c r="G45" i="1"/>
  <c r="F45" i="1"/>
  <c r="E45" i="1"/>
  <c r="D45" i="1"/>
  <c r="C45" i="1"/>
  <c r="K45" i="1" s="1"/>
  <c r="K44" i="1"/>
  <c r="K43" i="1"/>
  <c r="K42" i="1"/>
  <c r="K41" i="1"/>
  <c r="K40" i="1"/>
  <c r="K39" i="1"/>
  <c r="K38" i="1"/>
  <c r="K37" i="1"/>
  <c r="K36" i="1"/>
  <c r="K35" i="1"/>
  <c r="K34" i="1"/>
  <c r="J87" i="59"/>
  <c r="I87" i="59"/>
  <c r="H87" i="59"/>
  <c r="G87" i="59"/>
  <c r="G101" i="59" s="1"/>
  <c r="F87" i="59"/>
  <c r="E87" i="59"/>
  <c r="D87" i="59"/>
  <c r="C87" i="59"/>
  <c r="K86" i="59"/>
  <c r="K85" i="59"/>
  <c r="K84" i="59"/>
  <c r="K83" i="59"/>
  <c r="K82" i="59"/>
  <c r="K81" i="59"/>
  <c r="K80" i="59"/>
  <c r="K79" i="59"/>
  <c r="K78" i="59"/>
  <c r="K77" i="59"/>
  <c r="K76" i="59"/>
  <c r="K87" i="59" s="1"/>
  <c r="J73" i="59"/>
  <c r="I73" i="59"/>
  <c r="H73" i="59"/>
  <c r="G73" i="59"/>
  <c r="F73" i="59"/>
  <c r="E73" i="59"/>
  <c r="D73" i="59"/>
  <c r="C73" i="59"/>
  <c r="K72" i="59"/>
  <c r="K71" i="59"/>
  <c r="K70" i="59"/>
  <c r="K69" i="59"/>
  <c r="K68" i="59"/>
  <c r="K67" i="59"/>
  <c r="K66" i="59"/>
  <c r="K65" i="59"/>
  <c r="K64" i="59"/>
  <c r="K63" i="59"/>
  <c r="K62" i="59"/>
  <c r="K73" i="59" s="1"/>
  <c r="J59" i="59"/>
  <c r="J101" i="59" s="1"/>
  <c r="I59" i="59"/>
  <c r="I101" i="59" s="1"/>
  <c r="H59" i="59"/>
  <c r="G59" i="59"/>
  <c r="F59" i="59"/>
  <c r="E59" i="59"/>
  <c r="D59" i="59"/>
  <c r="D101" i="59" s="1"/>
  <c r="C59" i="59"/>
  <c r="C101" i="59" s="1"/>
  <c r="K58" i="59"/>
  <c r="K57" i="59"/>
  <c r="K56" i="59"/>
  <c r="K55" i="59"/>
  <c r="K54" i="59"/>
  <c r="K53" i="59"/>
  <c r="K52" i="59"/>
  <c r="K59" i="59" s="1"/>
  <c r="K51" i="59"/>
  <c r="K50" i="59"/>
  <c r="K49" i="59"/>
  <c r="K48" i="59"/>
  <c r="J45" i="59"/>
  <c r="I45" i="59"/>
  <c r="H45" i="59"/>
  <c r="G45" i="59"/>
  <c r="F45" i="59"/>
  <c r="E45" i="59"/>
  <c r="D45" i="59"/>
  <c r="C45" i="59"/>
  <c r="K44" i="59"/>
  <c r="K43" i="59"/>
  <c r="K42" i="59"/>
  <c r="K41" i="59"/>
  <c r="K40" i="59"/>
  <c r="K39" i="59"/>
  <c r="K38" i="59"/>
  <c r="K37" i="59"/>
  <c r="K36" i="59"/>
  <c r="K35" i="59"/>
  <c r="K34" i="59"/>
  <c r="K45" i="59" s="1"/>
  <c r="J17" i="59"/>
  <c r="I17" i="59"/>
  <c r="H17" i="59"/>
  <c r="G17" i="59"/>
  <c r="F17" i="59"/>
  <c r="D17" i="59"/>
  <c r="C17" i="59"/>
  <c r="K16" i="59"/>
  <c r="K15" i="59"/>
  <c r="K14" i="59"/>
  <c r="K13" i="59"/>
  <c r="K12" i="59"/>
  <c r="K11" i="59"/>
  <c r="K10" i="59"/>
  <c r="K9" i="59"/>
  <c r="K8" i="59"/>
  <c r="K7" i="59"/>
  <c r="K6" i="59"/>
  <c r="K17" i="59" s="1"/>
  <c r="J100" i="59"/>
  <c r="I100" i="59"/>
  <c r="H100" i="59"/>
  <c r="G100" i="59"/>
  <c r="F100" i="59"/>
  <c r="E100" i="59"/>
  <c r="D100" i="59"/>
  <c r="C100" i="59"/>
  <c r="J99" i="59"/>
  <c r="I99" i="59"/>
  <c r="H99" i="59"/>
  <c r="G99" i="59"/>
  <c r="F99" i="59"/>
  <c r="E99" i="59"/>
  <c r="D99" i="59"/>
  <c r="C99" i="59"/>
  <c r="J98" i="59"/>
  <c r="I98" i="59"/>
  <c r="H98" i="59"/>
  <c r="G98" i="59"/>
  <c r="F98" i="59"/>
  <c r="E98" i="59"/>
  <c r="D98" i="59"/>
  <c r="C98" i="59"/>
  <c r="J97" i="59"/>
  <c r="I97" i="59"/>
  <c r="H97" i="59"/>
  <c r="G97" i="59"/>
  <c r="F97" i="59"/>
  <c r="E97" i="59"/>
  <c r="D97" i="59"/>
  <c r="C97" i="59"/>
  <c r="J96" i="59"/>
  <c r="I96" i="59"/>
  <c r="H96" i="59"/>
  <c r="G96" i="59"/>
  <c r="F96" i="59"/>
  <c r="E96" i="59"/>
  <c r="D96" i="59"/>
  <c r="C96" i="59"/>
  <c r="J95" i="59"/>
  <c r="I95" i="59"/>
  <c r="H95" i="59"/>
  <c r="G95" i="59"/>
  <c r="F95" i="59"/>
  <c r="E95" i="59"/>
  <c r="D95" i="59"/>
  <c r="C95" i="59"/>
  <c r="J94" i="59"/>
  <c r="I94" i="59"/>
  <c r="H94" i="59"/>
  <c r="G94" i="59"/>
  <c r="F94" i="59"/>
  <c r="E94" i="59"/>
  <c r="D94" i="59"/>
  <c r="C94" i="59"/>
  <c r="J93" i="59"/>
  <c r="I93" i="59"/>
  <c r="H93" i="59"/>
  <c r="G93" i="59"/>
  <c r="F93" i="59"/>
  <c r="E93" i="59"/>
  <c r="D93" i="59"/>
  <c r="C93" i="59"/>
  <c r="J92" i="59"/>
  <c r="I92" i="59"/>
  <c r="H92" i="59"/>
  <c r="G92" i="59"/>
  <c r="F92" i="59"/>
  <c r="E92" i="59"/>
  <c r="D92" i="59"/>
  <c r="C92" i="59"/>
  <c r="J91" i="59"/>
  <c r="I91" i="59"/>
  <c r="H91" i="59"/>
  <c r="G91" i="59"/>
  <c r="F91" i="59"/>
  <c r="E91" i="59"/>
  <c r="D91" i="59"/>
  <c r="C91" i="59"/>
  <c r="J90" i="59"/>
  <c r="I90" i="59"/>
  <c r="H90" i="59"/>
  <c r="G90" i="59"/>
  <c r="F90" i="59"/>
  <c r="E90" i="59"/>
  <c r="D90" i="59"/>
  <c r="C90" i="59"/>
  <c r="F101" i="59"/>
  <c r="J31" i="59"/>
  <c r="I31" i="59"/>
  <c r="H31" i="59"/>
  <c r="G31" i="59"/>
  <c r="F31" i="59"/>
  <c r="E31" i="59"/>
  <c r="E101" i="59" s="1"/>
  <c r="D31" i="59"/>
  <c r="C31" i="59"/>
  <c r="K30" i="59"/>
  <c r="K29" i="59"/>
  <c r="K28" i="59"/>
  <c r="K27" i="59"/>
  <c r="K26" i="59"/>
  <c r="K25" i="59"/>
  <c r="K24" i="59"/>
  <c r="K23" i="59"/>
  <c r="K22" i="59"/>
  <c r="K21" i="59"/>
  <c r="K20" i="59"/>
  <c r="K31" i="59" s="1"/>
  <c r="K94" i="1" l="1"/>
  <c r="H101" i="1"/>
  <c r="K95" i="1"/>
  <c r="I101" i="1"/>
  <c r="K97" i="1"/>
  <c r="K99" i="1"/>
  <c r="D101" i="1"/>
  <c r="K98" i="1"/>
  <c r="K96" i="1"/>
  <c r="J101" i="1"/>
  <c r="K101" i="1"/>
  <c r="C101" i="1"/>
  <c r="K91" i="59"/>
  <c r="H101" i="59"/>
  <c r="K99" i="59"/>
  <c r="K96" i="59"/>
  <c r="K93" i="59"/>
  <c r="K92" i="59"/>
  <c r="K95" i="59"/>
  <c r="K90" i="59"/>
  <c r="K94" i="59"/>
  <c r="K100" i="59"/>
  <c r="K97" i="59"/>
  <c r="K98" i="59"/>
  <c r="K101" i="59" l="1"/>
  <c r="F255" i="43" l="1"/>
  <c r="B255" i="43"/>
  <c r="J115" i="17"/>
  <c r="I115" i="17"/>
  <c r="H115" i="17"/>
  <c r="G115" i="17"/>
  <c r="F115" i="17"/>
  <c r="E115" i="17"/>
  <c r="D115" i="17"/>
  <c r="C115" i="17"/>
  <c r="J114" i="17"/>
  <c r="I114" i="17"/>
  <c r="H114" i="17"/>
  <c r="G114" i="17"/>
  <c r="F114" i="17"/>
  <c r="E114" i="17"/>
  <c r="D114" i="17"/>
  <c r="C114" i="17"/>
  <c r="J112" i="17"/>
  <c r="I112" i="17"/>
  <c r="H112" i="17"/>
  <c r="G112" i="17"/>
  <c r="F112" i="17"/>
  <c r="E112" i="17"/>
  <c r="D112" i="17"/>
  <c r="C112" i="17"/>
  <c r="J111" i="17"/>
  <c r="I111" i="17"/>
  <c r="H111" i="17"/>
  <c r="G111" i="17"/>
  <c r="F111" i="17"/>
  <c r="E111" i="17"/>
  <c r="D111" i="17"/>
  <c r="C111" i="17"/>
  <c r="J110" i="17"/>
  <c r="I110" i="17"/>
  <c r="H110" i="17"/>
  <c r="G110" i="17"/>
  <c r="F110" i="17"/>
  <c r="E110" i="17"/>
  <c r="D110" i="17"/>
  <c r="C110" i="17"/>
  <c r="J109" i="17"/>
  <c r="I109" i="17"/>
  <c r="H109" i="17"/>
  <c r="G109" i="17"/>
  <c r="F109" i="17"/>
  <c r="E109" i="17"/>
  <c r="D109" i="17"/>
  <c r="C109" i="17"/>
  <c r="J108" i="17"/>
  <c r="I108" i="17"/>
  <c r="H108" i="17"/>
  <c r="G108" i="17"/>
  <c r="F108" i="17"/>
  <c r="E108" i="17"/>
  <c r="D108" i="17"/>
  <c r="C108" i="17"/>
  <c r="J107" i="17"/>
  <c r="I107" i="17"/>
  <c r="H107" i="17"/>
  <c r="G107" i="17"/>
  <c r="F107" i="17"/>
  <c r="E107" i="17"/>
  <c r="D107" i="17"/>
  <c r="C107" i="17"/>
  <c r="J106" i="17"/>
  <c r="I106" i="17"/>
  <c r="H106" i="17"/>
  <c r="G106" i="17"/>
  <c r="F106" i="17"/>
  <c r="E106" i="17"/>
  <c r="D106" i="17"/>
  <c r="C106" i="17"/>
  <c r="J105" i="17"/>
  <c r="I105" i="17"/>
  <c r="H105" i="17"/>
  <c r="G105" i="17"/>
  <c r="F105" i="17"/>
  <c r="E105" i="17"/>
  <c r="D105" i="17"/>
  <c r="C105" i="17"/>
  <c r="J104" i="17"/>
  <c r="I104" i="17"/>
  <c r="H104" i="17"/>
  <c r="G104" i="17"/>
  <c r="F104" i="17"/>
  <c r="E104" i="17"/>
  <c r="D104" i="17"/>
  <c r="C104" i="17"/>
  <c r="J103" i="17"/>
  <c r="I103" i="17"/>
  <c r="H103" i="17"/>
  <c r="G103" i="17"/>
  <c r="F103" i="17"/>
  <c r="E103" i="17"/>
  <c r="D103" i="17"/>
  <c r="C103" i="17"/>
  <c r="J102" i="17"/>
  <c r="I102" i="17"/>
  <c r="H102" i="17"/>
  <c r="G102" i="17"/>
  <c r="F102" i="17"/>
  <c r="E102" i="17"/>
  <c r="D102" i="17"/>
  <c r="C102" i="17"/>
  <c r="K35" i="17"/>
  <c r="K34" i="17"/>
  <c r="J33" i="17"/>
  <c r="I33" i="17"/>
  <c r="H33" i="17"/>
  <c r="G33" i="17"/>
  <c r="F33" i="17"/>
  <c r="E33" i="17"/>
  <c r="D33" i="17"/>
  <c r="C33" i="17"/>
  <c r="K32" i="17"/>
  <c r="K31" i="17"/>
  <c r="K30" i="17"/>
  <c r="K29" i="17"/>
  <c r="K28" i="17"/>
  <c r="K27" i="17"/>
  <c r="K26" i="17"/>
  <c r="K25" i="17"/>
  <c r="K24" i="17"/>
  <c r="K23" i="17"/>
  <c r="K22" i="17"/>
  <c r="K19" i="17"/>
  <c r="K18" i="17"/>
  <c r="J17" i="17"/>
  <c r="I17" i="17"/>
  <c r="H17" i="17"/>
  <c r="G17" i="17"/>
  <c r="F17" i="17"/>
  <c r="E17" i="17"/>
  <c r="D17" i="17"/>
  <c r="C17" i="17"/>
  <c r="K16" i="17"/>
  <c r="K15" i="17"/>
  <c r="K14" i="17"/>
  <c r="K13" i="17"/>
  <c r="K12" i="17"/>
  <c r="K11" i="17"/>
  <c r="K10" i="17"/>
  <c r="K9" i="17"/>
  <c r="K8" i="17"/>
  <c r="K7" i="17"/>
  <c r="K6" i="17"/>
  <c r="K67" i="17"/>
  <c r="K66" i="17"/>
  <c r="J65" i="17"/>
  <c r="I65" i="17"/>
  <c r="H65" i="17"/>
  <c r="G65" i="17"/>
  <c r="F65" i="17"/>
  <c r="E65" i="17"/>
  <c r="D65" i="17"/>
  <c r="C65" i="17"/>
  <c r="K64" i="17"/>
  <c r="K63" i="17"/>
  <c r="K62" i="17"/>
  <c r="K61" i="17"/>
  <c r="K60" i="17"/>
  <c r="K59" i="17"/>
  <c r="K58" i="17"/>
  <c r="K57" i="17"/>
  <c r="K56" i="17"/>
  <c r="K55" i="17"/>
  <c r="K54" i="17"/>
  <c r="K51" i="17"/>
  <c r="K50" i="17"/>
  <c r="J49" i="17"/>
  <c r="I49" i="17"/>
  <c r="H49" i="17"/>
  <c r="G49" i="17"/>
  <c r="F49" i="17"/>
  <c r="E49" i="17"/>
  <c r="D49" i="17"/>
  <c r="C49" i="17"/>
  <c r="K48" i="17"/>
  <c r="K47" i="17"/>
  <c r="K46" i="17"/>
  <c r="K45" i="17"/>
  <c r="K44" i="17"/>
  <c r="K43" i="17"/>
  <c r="K42" i="17"/>
  <c r="K41" i="17"/>
  <c r="K40" i="17"/>
  <c r="K39" i="17"/>
  <c r="K38" i="17"/>
  <c r="J113" i="47"/>
  <c r="I113" i="47"/>
  <c r="H113" i="47"/>
  <c r="G113" i="47"/>
  <c r="F113" i="47"/>
  <c r="E113" i="47"/>
  <c r="D113" i="47"/>
  <c r="C113" i="47"/>
  <c r="J115" i="47"/>
  <c r="I115" i="47"/>
  <c r="H115" i="47"/>
  <c r="G115" i="47"/>
  <c r="F115" i="47"/>
  <c r="E115" i="47"/>
  <c r="D115" i="47"/>
  <c r="C115" i="47"/>
  <c r="J114" i="47"/>
  <c r="I114" i="47"/>
  <c r="H114" i="47"/>
  <c r="G114" i="47"/>
  <c r="F114" i="47"/>
  <c r="E114" i="47"/>
  <c r="D114" i="47"/>
  <c r="C114" i="47"/>
  <c r="J112" i="47"/>
  <c r="I112" i="47"/>
  <c r="H112" i="47"/>
  <c r="G112" i="47"/>
  <c r="F112" i="47"/>
  <c r="E112" i="47"/>
  <c r="D112" i="47"/>
  <c r="C112" i="47"/>
  <c r="J111" i="47"/>
  <c r="I111" i="47"/>
  <c r="H111" i="47"/>
  <c r="G111" i="47"/>
  <c r="F111" i="47"/>
  <c r="E111" i="47"/>
  <c r="D111" i="47"/>
  <c r="C111" i="47"/>
  <c r="J110" i="47"/>
  <c r="I110" i="47"/>
  <c r="H110" i="47"/>
  <c r="G110" i="47"/>
  <c r="F110" i="47"/>
  <c r="E110" i="47"/>
  <c r="D110" i="47"/>
  <c r="C110" i="47"/>
  <c r="J109" i="47"/>
  <c r="I109" i="47"/>
  <c r="H109" i="47"/>
  <c r="G109" i="47"/>
  <c r="F109" i="47"/>
  <c r="E109" i="47"/>
  <c r="D109" i="47"/>
  <c r="C109" i="47"/>
  <c r="J108" i="47"/>
  <c r="I108" i="47"/>
  <c r="H108" i="47"/>
  <c r="G108" i="47"/>
  <c r="F108" i="47"/>
  <c r="E108" i="47"/>
  <c r="D108" i="47"/>
  <c r="C108" i="47"/>
  <c r="J107" i="47"/>
  <c r="I107" i="47"/>
  <c r="H107" i="47"/>
  <c r="G107" i="47"/>
  <c r="F107" i="47"/>
  <c r="E107" i="47"/>
  <c r="D107" i="47"/>
  <c r="C107" i="47"/>
  <c r="J106" i="47"/>
  <c r="I106" i="47"/>
  <c r="H106" i="47"/>
  <c r="G106" i="47"/>
  <c r="F106" i="47"/>
  <c r="E106" i="47"/>
  <c r="D106" i="47"/>
  <c r="C106" i="47"/>
  <c r="J105" i="47"/>
  <c r="I105" i="47"/>
  <c r="H105" i="47"/>
  <c r="G105" i="47"/>
  <c r="F105" i="47"/>
  <c r="E105" i="47"/>
  <c r="D105" i="47"/>
  <c r="C105" i="47"/>
  <c r="J104" i="47"/>
  <c r="I104" i="47"/>
  <c r="H104" i="47"/>
  <c r="G104" i="47"/>
  <c r="F104" i="47"/>
  <c r="E104" i="47"/>
  <c r="D104" i="47"/>
  <c r="C104" i="47"/>
  <c r="J103" i="47"/>
  <c r="I103" i="47"/>
  <c r="H103" i="47"/>
  <c r="G103" i="47"/>
  <c r="F103" i="47"/>
  <c r="E103" i="47"/>
  <c r="D103" i="47"/>
  <c r="C103" i="47"/>
  <c r="J102" i="47"/>
  <c r="I102" i="47"/>
  <c r="H102" i="47"/>
  <c r="G102" i="47"/>
  <c r="F102" i="47"/>
  <c r="E102" i="47"/>
  <c r="D102" i="47"/>
  <c r="C102" i="47"/>
  <c r="K35" i="47"/>
  <c r="K34" i="47"/>
  <c r="K33" i="47"/>
  <c r="J33" i="47"/>
  <c r="I33" i="47"/>
  <c r="H33" i="47"/>
  <c r="G33" i="47"/>
  <c r="F33" i="47"/>
  <c r="E33" i="47"/>
  <c r="D33" i="47"/>
  <c r="C33" i="47"/>
  <c r="K32" i="47"/>
  <c r="K31" i="47"/>
  <c r="K30" i="47"/>
  <c r="K29" i="47"/>
  <c r="K28" i="47"/>
  <c r="K27" i="47"/>
  <c r="K26" i="47"/>
  <c r="K25" i="47"/>
  <c r="K24" i="47"/>
  <c r="K23" i="47"/>
  <c r="K22" i="47"/>
  <c r="K19" i="47"/>
  <c r="K18" i="47"/>
  <c r="J17" i="47"/>
  <c r="I17" i="47"/>
  <c r="H17" i="47"/>
  <c r="G17" i="47"/>
  <c r="F17" i="47"/>
  <c r="E17" i="47"/>
  <c r="D17" i="47"/>
  <c r="C17" i="47"/>
  <c r="K16" i="47"/>
  <c r="K15" i="47"/>
  <c r="K14" i="47"/>
  <c r="K13" i="47"/>
  <c r="K12" i="47"/>
  <c r="K11" i="47"/>
  <c r="K10" i="47"/>
  <c r="K9" i="47"/>
  <c r="K8" i="47"/>
  <c r="K7" i="47"/>
  <c r="K6" i="47"/>
  <c r="K67" i="47"/>
  <c r="K66" i="47"/>
  <c r="J65" i="47"/>
  <c r="I65" i="47"/>
  <c r="H65" i="47"/>
  <c r="G65" i="47"/>
  <c r="F65" i="47"/>
  <c r="E65" i="47"/>
  <c r="D65" i="47"/>
  <c r="C65" i="47"/>
  <c r="K64" i="47"/>
  <c r="K63" i="47"/>
  <c r="K62" i="47"/>
  <c r="K61" i="47"/>
  <c r="K60" i="47"/>
  <c r="K59" i="47"/>
  <c r="K58" i="47"/>
  <c r="K57" i="47"/>
  <c r="K56" i="47"/>
  <c r="K55" i="47"/>
  <c r="K54" i="47"/>
  <c r="K51" i="47"/>
  <c r="K50" i="47"/>
  <c r="J49" i="47"/>
  <c r="I49" i="47"/>
  <c r="H49" i="47"/>
  <c r="G49" i="47"/>
  <c r="F49" i="47"/>
  <c r="E49" i="47"/>
  <c r="D49" i="47"/>
  <c r="C49" i="47"/>
  <c r="K48" i="47"/>
  <c r="K47" i="47"/>
  <c r="K46" i="47"/>
  <c r="K45" i="47"/>
  <c r="K44" i="47"/>
  <c r="K43" i="47"/>
  <c r="K42" i="47"/>
  <c r="K41" i="47"/>
  <c r="K40" i="47"/>
  <c r="K39" i="47"/>
  <c r="K38" i="47"/>
  <c r="R101" i="19"/>
  <c r="Q101" i="19"/>
  <c r="P101" i="19"/>
  <c r="R100" i="19"/>
  <c r="Q100" i="19"/>
  <c r="P100" i="19"/>
  <c r="R99" i="19"/>
  <c r="Q99" i="19"/>
  <c r="P99" i="19"/>
  <c r="R96" i="19"/>
  <c r="Q96" i="19"/>
  <c r="P96" i="19"/>
  <c r="R95" i="19"/>
  <c r="Q95" i="19"/>
  <c r="P95" i="19"/>
  <c r="R92" i="19"/>
  <c r="Q92" i="19"/>
  <c r="P92" i="19"/>
  <c r="R91" i="19"/>
  <c r="Q91" i="19"/>
  <c r="P91" i="19"/>
  <c r="N101" i="19"/>
  <c r="M101" i="19"/>
  <c r="L101" i="19"/>
  <c r="N100" i="19"/>
  <c r="M100" i="19"/>
  <c r="L100" i="19"/>
  <c r="N99" i="19"/>
  <c r="M99" i="19"/>
  <c r="L99" i="19"/>
  <c r="N96" i="19"/>
  <c r="M96" i="19"/>
  <c r="L96" i="19"/>
  <c r="N95" i="19"/>
  <c r="M95" i="19"/>
  <c r="L95" i="19"/>
  <c r="N92" i="19"/>
  <c r="M92" i="19"/>
  <c r="L92" i="19"/>
  <c r="N91" i="19"/>
  <c r="M91" i="19"/>
  <c r="L91" i="19"/>
  <c r="J101" i="19"/>
  <c r="I101" i="19"/>
  <c r="H101" i="19"/>
  <c r="J99" i="19"/>
  <c r="I99" i="19"/>
  <c r="H99" i="19"/>
  <c r="J91" i="19"/>
  <c r="I91" i="19"/>
  <c r="H91" i="19"/>
  <c r="F101" i="19"/>
  <c r="E101" i="19"/>
  <c r="D101" i="19"/>
  <c r="F100" i="19"/>
  <c r="E100" i="19"/>
  <c r="D100" i="19"/>
  <c r="F99" i="19"/>
  <c r="E99" i="19"/>
  <c r="D99" i="19"/>
  <c r="F96" i="19"/>
  <c r="E96" i="19"/>
  <c r="D96" i="19"/>
  <c r="F95" i="19"/>
  <c r="E95" i="19"/>
  <c r="D95" i="19"/>
  <c r="F93" i="19"/>
  <c r="E93" i="19"/>
  <c r="D93" i="19"/>
  <c r="F92" i="19"/>
  <c r="E92" i="19"/>
  <c r="D92" i="19"/>
  <c r="F91" i="19"/>
  <c r="E91" i="19"/>
  <c r="D91" i="19"/>
  <c r="R59" i="19"/>
  <c r="Q59" i="19"/>
  <c r="P59" i="19"/>
  <c r="N59" i="19"/>
  <c r="M59" i="19"/>
  <c r="L59" i="19"/>
  <c r="J59" i="19"/>
  <c r="I59" i="19"/>
  <c r="H59" i="19"/>
  <c r="F59" i="19"/>
  <c r="E59" i="19"/>
  <c r="D59" i="19"/>
  <c r="R45" i="19"/>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D17" i="19"/>
  <c r="I25" i="58"/>
  <c r="G25" i="58"/>
  <c r="E25" i="58"/>
  <c r="C25" i="58"/>
  <c r="K15" i="58"/>
  <c r="J15" i="58"/>
  <c r="K12" i="58"/>
  <c r="J12" i="58"/>
  <c r="K9" i="58"/>
  <c r="J9" i="58"/>
  <c r="K6" i="58"/>
  <c r="J6" i="58"/>
  <c r="J100" i="14"/>
  <c r="I100" i="14"/>
  <c r="H100" i="14"/>
  <c r="G100" i="14"/>
  <c r="F100" i="14"/>
  <c r="E100" i="14"/>
  <c r="D100" i="14"/>
  <c r="C100" i="14"/>
  <c r="J99" i="14"/>
  <c r="I99" i="14"/>
  <c r="H99" i="14"/>
  <c r="G99" i="14"/>
  <c r="F99" i="14"/>
  <c r="E99" i="14"/>
  <c r="D99" i="14"/>
  <c r="C99" i="14"/>
  <c r="J98" i="14"/>
  <c r="I98" i="14"/>
  <c r="H98" i="14"/>
  <c r="G98" i="14"/>
  <c r="F98" i="14"/>
  <c r="E98" i="14"/>
  <c r="D98" i="14"/>
  <c r="C98" i="14"/>
  <c r="J97" i="14"/>
  <c r="I97" i="14"/>
  <c r="H97" i="14"/>
  <c r="G97" i="14"/>
  <c r="F97" i="14"/>
  <c r="E97" i="14"/>
  <c r="D97" i="14"/>
  <c r="C97" i="14"/>
  <c r="J96" i="14"/>
  <c r="I96" i="14"/>
  <c r="H96" i="14"/>
  <c r="G96" i="14"/>
  <c r="F96" i="14"/>
  <c r="E96" i="14"/>
  <c r="D96" i="14"/>
  <c r="C96" i="14"/>
  <c r="J95" i="14"/>
  <c r="I95" i="14"/>
  <c r="H95" i="14"/>
  <c r="G95" i="14"/>
  <c r="F95" i="14"/>
  <c r="E95" i="14"/>
  <c r="D95" i="14"/>
  <c r="C95" i="14"/>
  <c r="J94" i="14"/>
  <c r="I94" i="14"/>
  <c r="H94" i="14"/>
  <c r="G94" i="14"/>
  <c r="F94" i="14"/>
  <c r="E94" i="14"/>
  <c r="D94" i="14"/>
  <c r="C94" i="14"/>
  <c r="J93" i="14"/>
  <c r="I93" i="14"/>
  <c r="H93" i="14"/>
  <c r="G93" i="14"/>
  <c r="F93" i="14"/>
  <c r="E93" i="14"/>
  <c r="D93" i="14"/>
  <c r="C93" i="14"/>
  <c r="J92" i="14"/>
  <c r="I92" i="14"/>
  <c r="H92" i="14"/>
  <c r="G92" i="14"/>
  <c r="F92" i="14"/>
  <c r="E92" i="14"/>
  <c r="D92" i="14"/>
  <c r="C92" i="14"/>
  <c r="J91" i="14"/>
  <c r="I91" i="14"/>
  <c r="H91" i="14"/>
  <c r="G91" i="14"/>
  <c r="F91" i="14"/>
  <c r="E91" i="14"/>
  <c r="D91" i="14"/>
  <c r="C91" i="14"/>
  <c r="J90" i="14"/>
  <c r="I90" i="14"/>
  <c r="H90" i="14"/>
  <c r="G90" i="14"/>
  <c r="F90" i="14"/>
  <c r="E90" i="14"/>
  <c r="D90" i="14"/>
  <c r="C90" i="14"/>
  <c r="J87" i="14"/>
  <c r="I87" i="14"/>
  <c r="H87" i="14"/>
  <c r="G87" i="14"/>
  <c r="F87" i="14"/>
  <c r="E87" i="14"/>
  <c r="D87" i="14"/>
  <c r="D101" i="14" s="1"/>
  <c r="C87" i="14"/>
  <c r="K86" i="14"/>
  <c r="K85" i="14"/>
  <c r="K84" i="14"/>
  <c r="K83" i="14"/>
  <c r="K82" i="14"/>
  <c r="K81" i="14"/>
  <c r="K80" i="14"/>
  <c r="K79" i="14"/>
  <c r="K78" i="14"/>
  <c r="K77" i="14"/>
  <c r="K76" i="14"/>
  <c r="K87" i="14" s="1"/>
  <c r="J59" i="14"/>
  <c r="I59" i="14"/>
  <c r="H59" i="14"/>
  <c r="G59" i="14"/>
  <c r="F59" i="14"/>
  <c r="E59" i="14"/>
  <c r="D59" i="14"/>
  <c r="C59" i="14"/>
  <c r="K58" i="14"/>
  <c r="K57" i="14"/>
  <c r="K56" i="14"/>
  <c r="K55" i="14"/>
  <c r="K54" i="14"/>
  <c r="K53" i="14"/>
  <c r="K52" i="14"/>
  <c r="K51" i="14"/>
  <c r="K50" i="14"/>
  <c r="K49" i="14"/>
  <c r="K48" i="14"/>
  <c r="K59" i="14" s="1"/>
  <c r="J45" i="14"/>
  <c r="I45" i="14"/>
  <c r="H45" i="14"/>
  <c r="G45" i="14"/>
  <c r="F45" i="14"/>
  <c r="E45" i="14"/>
  <c r="D45" i="14"/>
  <c r="C45" i="14"/>
  <c r="K44" i="14"/>
  <c r="K43" i="14"/>
  <c r="K42" i="14"/>
  <c r="K41" i="14"/>
  <c r="K40" i="14"/>
  <c r="K39" i="14"/>
  <c r="K38" i="14"/>
  <c r="K37" i="14"/>
  <c r="K36" i="14"/>
  <c r="K35" i="14"/>
  <c r="K34" i="14"/>
  <c r="K45" i="14" s="1"/>
  <c r="J17" i="14"/>
  <c r="I17" i="14"/>
  <c r="H17" i="14"/>
  <c r="G17" i="14"/>
  <c r="F17" i="14"/>
  <c r="E17" i="14"/>
  <c r="D17" i="14"/>
  <c r="C17" i="14"/>
  <c r="K16" i="14"/>
  <c r="K15" i="14"/>
  <c r="K14" i="14"/>
  <c r="K13" i="14"/>
  <c r="K12" i="14"/>
  <c r="K11" i="14"/>
  <c r="K10" i="14"/>
  <c r="K9" i="14"/>
  <c r="K17" i="14" s="1"/>
  <c r="K8" i="14"/>
  <c r="K7" i="14"/>
  <c r="K6" i="14"/>
  <c r="J73" i="14"/>
  <c r="I73" i="14"/>
  <c r="H73" i="14"/>
  <c r="G73" i="14"/>
  <c r="F73" i="14"/>
  <c r="E73" i="14"/>
  <c r="D73" i="14"/>
  <c r="C73" i="14"/>
  <c r="K72" i="14"/>
  <c r="K71" i="14"/>
  <c r="K70" i="14"/>
  <c r="K69" i="14"/>
  <c r="K68" i="14"/>
  <c r="K67" i="14"/>
  <c r="K73" i="14" s="1"/>
  <c r="K66" i="14"/>
  <c r="K65" i="14"/>
  <c r="K64" i="14"/>
  <c r="K63" i="14"/>
  <c r="K62" i="14"/>
  <c r="J101" i="14"/>
  <c r="H101" i="14"/>
  <c r="F101" i="14"/>
  <c r="E101" i="14"/>
  <c r="J31" i="14"/>
  <c r="I31" i="14"/>
  <c r="H31" i="14"/>
  <c r="G31" i="14"/>
  <c r="F31" i="14"/>
  <c r="E31" i="14"/>
  <c r="D31" i="14"/>
  <c r="C31" i="14"/>
  <c r="K30" i="14"/>
  <c r="K29" i="14"/>
  <c r="K28" i="14"/>
  <c r="K27" i="14"/>
  <c r="K26" i="14"/>
  <c r="K25" i="14"/>
  <c r="K31" i="14" s="1"/>
  <c r="K24" i="14"/>
  <c r="K23" i="14"/>
  <c r="K22" i="14"/>
  <c r="K21" i="14"/>
  <c r="K20" i="14"/>
  <c r="I16" i="71"/>
  <c r="H16" i="71"/>
  <c r="G16" i="71"/>
  <c r="K16" i="33"/>
  <c r="J16" i="33"/>
  <c r="I16" i="33"/>
  <c r="H16" i="33"/>
  <c r="G16" i="33"/>
  <c r="F16" i="33"/>
  <c r="E16" i="33"/>
  <c r="D16" i="33"/>
  <c r="E16" i="71"/>
  <c r="D16" i="71"/>
  <c r="C16" i="71"/>
  <c r="F16" i="71" s="1"/>
  <c r="J15" i="71"/>
  <c r="F15" i="71"/>
  <c r="J14" i="71"/>
  <c r="F14" i="71"/>
  <c r="J13" i="71"/>
  <c r="F13" i="71"/>
  <c r="J12" i="71"/>
  <c r="F12" i="71"/>
  <c r="J11" i="71"/>
  <c r="F11" i="71"/>
  <c r="J10" i="71"/>
  <c r="F10" i="71"/>
  <c r="J9" i="71"/>
  <c r="F9" i="71"/>
  <c r="J8" i="71"/>
  <c r="F8" i="71"/>
  <c r="J7" i="71"/>
  <c r="F7" i="71"/>
  <c r="J6" i="71"/>
  <c r="F6" i="71"/>
  <c r="J5" i="71"/>
  <c r="F5" i="71"/>
  <c r="C16" i="33"/>
  <c r="J15" i="33"/>
  <c r="J14" i="33"/>
  <c r="J13" i="33"/>
  <c r="J12" i="33"/>
  <c r="J11" i="33"/>
  <c r="J10" i="33"/>
  <c r="J9" i="33"/>
  <c r="J8" i="33"/>
  <c r="J7" i="33"/>
  <c r="J6" i="33"/>
  <c r="J5" i="33"/>
  <c r="I16" i="32"/>
  <c r="H16" i="32"/>
  <c r="G16" i="32"/>
  <c r="F16" i="32"/>
  <c r="E16" i="32"/>
  <c r="D16" i="32"/>
  <c r="C16" i="32"/>
  <c r="J15" i="32"/>
  <c r="J14" i="32"/>
  <c r="J13" i="32"/>
  <c r="J12" i="32"/>
  <c r="J11" i="32"/>
  <c r="J10" i="32"/>
  <c r="J9" i="32"/>
  <c r="J8" i="32"/>
  <c r="J16" i="32" s="1"/>
  <c r="J7" i="32"/>
  <c r="J6" i="32"/>
  <c r="J5" i="32"/>
  <c r="I4" i="7"/>
  <c r="I3" i="7"/>
  <c r="I4" i="6"/>
  <c r="I3" i="6"/>
  <c r="C11" i="70"/>
  <c r="D11" i="70"/>
  <c r="E11" i="70"/>
  <c r="F11" i="70"/>
  <c r="G11" i="70"/>
  <c r="H11" i="70"/>
  <c r="B11" i="70"/>
  <c r="K17" i="17" l="1"/>
  <c r="K33" i="17"/>
  <c r="K65" i="17"/>
  <c r="K49" i="17"/>
  <c r="K17" i="47"/>
  <c r="K65" i="47"/>
  <c r="K49" i="47"/>
  <c r="K96" i="14"/>
  <c r="I101" i="14"/>
  <c r="K91" i="14"/>
  <c r="K92" i="14"/>
  <c r="K90" i="14"/>
  <c r="K93" i="14"/>
  <c r="K98" i="14"/>
  <c r="K99" i="14"/>
  <c r="K100" i="14"/>
  <c r="C101" i="14"/>
  <c r="G101" i="14"/>
  <c r="K94" i="14"/>
  <c r="K97" i="14"/>
  <c r="K95" i="14"/>
  <c r="K101" i="14" l="1"/>
  <c r="J16" i="71"/>
  <c r="D43" i="26" l="1"/>
  <c r="C43" i="26"/>
  <c r="B43" i="26"/>
  <c r="D42" i="26"/>
  <c r="C42" i="26"/>
  <c r="B42" i="26"/>
  <c r="D41" i="26"/>
  <c r="C41" i="26"/>
  <c r="B41" i="26"/>
  <c r="D40" i="26"/>
  <c r="C40" i="26"/>
  <c r="B40" i="26"/>
  <c r="K68" i="68" l="1"/>
  <c r="J68" i="68"/>
  <c r="I68" i="68"/>
  <c r="H68" i="68"/>
  <c r="G68" i="68"/>
  <c r="F68" i="68"/>
  <c r="E68" i="68"/>
  <c r="D68" i="68"/>
  <c r="C68" i="68"/>
  <c r="B68" i="68"/>
  <c r="K60" i="68"/>
  <c r="J60" i="68"/>
  <c r="I60" i="68"/>
  <c r="H60" i="68"/>
  <c r="G60" i="68"/>
  <c r="F60" i="68"/>
  <c r="E60" i="68"/>
  <c r="D60" i="68"/>
  <c r="C60" i="68"/>
  <c r="B60" i="68"/>
  <c r="K52" i="68"/>
  <c r="J52" i="68"/>
  <c r="I52" i="68"/>
  <c r="H52" i="68"/>
  <c r="G52" i="68"/>
  <c r="F52" i="68"/>
  <c r="E52" i="68"/>
  <c r="D52" i="68"/>
  <c r="C52" i="68"/>
  <c r="B52" i="68"/>
  <c r="K44" i="68"/>
  <c r="J44" i="68"/>
  <c r="I44" i="68"/>
  <c r="H44" i="68"/>
  <c r="G44" i="68"/>
  <c r="F44" i="68"/>
  <c r="E44" i="68"/>
  <c r="D44" i="68"/>
  <c r="C44" i="68"/>
  <c r="B44" i="68"/>
  <c r="K36" i="68"/>
  <c r="J36" i="68"/>
  <c r="I36" i="68"/>
  <c r="H36" i="68"/>
  <c r="G36" i="68"/>
  <c r="F36" i="68"/>
  <c r="E36" i="68"/>
  <c r="D36" i="68"/>
  <c r="C36" i="68"/>
  <c r="B36" i="68"/>
  <c r="K28" i="68"/>
  <c r="J28" i="68"/>
  <c r="I28" i="68"/>
  <c r="H28" i="68"/>
  <c r="G28" i="68"/>
  <c r="F28" i="68"/>
  <c r="E28" i="68"/>
  <c r="D28" i="68"/>
  <c r="C28" i="68"/>
  <c r="B28" i="68"/>
  <c r="K20" i="68"/>
  <c r="J20" i="68"/>
  <c r="I20" i="68"/>
  <c r="H20" i="68"/>
  <c r="G20" i="68"/>
  <c r="F20" i="68"/>
  <c r="E20" i="68"/>
  <c r="D20" i="68"/>
  <c r="C20" i="68"/>
  <c r="B20" i="68"/>
  <c r="K12" i="68"/>
  <c r="J12" i="68"/>
  <c r="I12" i="68"/>
  <c r="H12" i="68"/>
  <c r="G12" i="68"/>
  <c r="F12" i="68"/>
  <c r="E12" i="68"/>
  <c r="D12" i="68"/>
  <c r="C12" i="68"/>
  <c r="B12" i="68"/>
  <c r="K4" i="68"/>
  <c r="J4" i="68"/>
  <c r="I4" i="68"/>
  <c r="H4" i="68"/>
  <c r="G4" i="68"/>
  <c r="F4" i="68"/>
  <c r="E4" i="68"/>
  <c r="D4" i="68"/>
  <c r="C4" i="68"/>
  <c r="B4" i="68"/>
  <c r="G25" i="64"/>
  <c r="C25" i="64"/>
  <c r="B25" i="64"/>
  <c r="I24" i="64"/>
  <c r="H24" i="64"/>
  <c r="G24" i="64"/>
  <c r="B24" i="64"/>
  <c r="I23" i="64"/>
  <c r="I25" i="64" s="1"/>
  <c r="H23" i="64"/>
  <c r="H25" i="64" s="1"/>
  <c r="F23" i="64"/>
  <c r="F25" i="64" s="1"/>
  <c r="E23" i="64"/>
  <c r="E25" i="64" s="1"/>
  <c r="D23" i="64"/>
  <c r="D25" i="64" s="1"/>
  <c r="C23" i="64"/>
  <c r="I22" i="64"/>
  <c r="H22" i="64"/>
  <c r="F22" i="64"/>
  <c r="F24" i="64" s="1"/>
  <c r="E22" i="64"/>
  <c r="E24" i="64" s="1"/>
  <c r="D22" i="64"/>
  <c r="D24" i="64" s="1"/>
  <c r="C22" i="64"/>
  <c r="C24" i="64" s="1"/>
  <c r="J21" i="64"/>
  <c r="J20" i="64"/>
  <c r="J19" i="64"/>
  <c r="J18" i="64"/>
  <c r="J17" i="64"/>
  <c r="J16" i="64"/>
  <c r="J15" i="64"/>
  <c r="J14" i="64"/>
  <c r="J13" i="64"/>
  <c r="J12" i="64"/>
  <c r="J11" i="64"/>
  <c r="J10" i="64"/>
  <c r="J9" i="64"/>
  <c r="J8" i="64"/>
  <c r="J7" i="64"/>
  <c r="J23" i="64" s="1"/>
  <c r="J25" i="64" s="1"/>
  <c r="J6" i="64"/>
  <c r="J22" i="64" s="1"/>
  <c r="J24" i="64" s="1"/>
  <c r="J5" i="64"/>
  <c r="J4" i="64"/>
  <c r="L74" i="23"/>
  <c r="K74" i="23"/>
  <c r="J74" i="23"/>
  <c r="I74" i="23"/>
  <c r="H74" i="23"/>
  <c r="G74" i="23"/>
  <c r="F74" i="23"/>
  <c r="E74" i="23"/>
  <c r="M74" i="23" s="1"/>
  <c r="D74" i="23"/>
  <c r="C74" i="23"/>
  <c r="B74" i="23"/>
  <c r="M73" i="23"/>
  <c r="L73" i="23"/>
  <c r="M72" i="23"/>
  <c r="L72" i="23"/>
  <c r="M71" i="23"/>
  <c r="L71" i="23"/>
  <c r="M70" i="23"/>
  <c r="L70" i="23"/>
  <c r="M66" i="23"/>
  <c r="K66" i="23"/>
  <c r="J66" i="23"/>
  <c r="I66" i="23"/>
  <c r="H66" i="23"/>
  <c r="G66" i="23"/>
  <c r="F66" i="23"/>
  <c r="E66" i="23"/>
  <c r="D66" i="23"/>
  <c r="C66" i="23"/>
  <c r="B66" i="23"/>
  <c r="L66" i="23" s="1"/>
  <c r="M65" i="23"/>
  <c r="L65" i="23"/>
  <c r="M64" i="23"/>
  <c r="L64" i="23"/>
  <c r="M63" i="23"/>
  <c r="L63" i="23"/>
  <c r="M62" i="23"/>
  <c r="L62" i="23"/>
  <c r="K58" i="23"/>
  <c r="J58" i="23"/>
  <c r="I58" i="23"/>
  <c r="H58" i="23"/>
  <c r="G58" i="23"/>
  <c r="F58" i="23"/>
  <c r="E58" i="23"/>
  <c r="D58" i="23"/>
  <c r="C58" i="23"/>
  <c r="M58" i="23" s="1"/>
  <c r="B58" i="23"/>
  <c r="L58" i="23" s="1"/>
  <c r="M57" i="23"/>
  <c r="L57" i="23"/>
  <c r="M56" i="23"/>
  <c r="L56" i="23"/>
  <c r="M55" i="23"/>
  <c r="L55" i="23"/>
  <c r="M54" i="23"/>
  <c r="L54" i="23"/>
  <c r="L50" i="23"/>
  <c r="K50" i="23"/>
  <c r="J50" i="23"/>
  <c r="I50" i="23"/>
  <c r="H50" i="23"/>
  <c r="G50" i="23"/>
  <c r="F50" i="23"/>
  <c r="E50" i="23"/>
  <c r="M50" i="23" s="1"/>
  <c r="D50" i="23"/>
  <c r="C50" i="23"/>
  <c r="B50" i="23"/>
  <c r="M49" i="23"/>
  <c r="L49" i="23"/>
  <c r="M48" i="23"/>
  <c r="L48" i="23"/>
  <c r="M47" i="23"/>
  <c r="L47" i="23"/>
  <c r="M46" i="23"/>
  <c r="L46" i="23"/>
  <c r="K42" i="23"/>
  <c r="J42" i="23"/>
  <c r="I42" i="23"/>
  <c r="M42" i="23" s="1"/>
  <c r="H42" i="23"/>
  <c r="G42" i="23"/>
  <c r="F42" i="23"/>
  <c r="E42" i="23"/>
  <c r="D42" i="23"/>
  <c r="C42" i="23"/>
  <c r="B42" i="23"/>
  <c r="L42" i="23" s="1"/>
  <c r="M41" i="23"/>
  <c r="L41" i="23"/>
  <c r="M40" i="23"/>
  <c r="L40" i="23"/>
  <c r="M39" i="23"/>
  <c r="L39" i="23"/>
  <c r="M38" i="23"/>
  <c r="L38" i="23"/>
  <c r="K34" i="23"/>
  <c r="J34" i="23"/>
  <c r="I34" i="23"/>
  <c r="H34" i="23"/>
  <c r="G34" i="23"/>
  <c r="F34" i="23"/>
  <c r="E34" i="23"/>
  <c r="D34" i="23"/>
  <c r="C34" i="23"/>
  <c r="M34" i="23" s="1"/>
  <c r="B34" i="23"/>
  <c r="L34" i="23" s="1"/>
  <c r="M33" i="23"/>
  <c r="L33" i="23"/>
  <c r="M32" i="23"/>
  <c r="L32" i="23"/>
  <c r="M31" i="23"/>
  <c r="L31" i="23"/>
  <c r="M30" i="23"/>
  <c r="L30" i="23"/>
  <c r="M26" i="23"/>
  <c r="L26" i="23"/>
  <c r="K26" i="23"/>
  <c r="J26" i="23"/>
  <c r="I26" i="23"/>
  <c r="H26" i="23"/>
  <c r="G26" i="23"/>
  <c r="F26" i="23"/>
  <c r="E26" i="23"/>
  <c r="D26" i="23"/>
  <c r="C26" i="23"/>
  <c r="B26" i="23"/>
  <c r="M25" i="23"/>
  <c r="L25" i="23"/>
  <c r="M24" i="23"/>
  <c r="L24" i="23"/>
  <c r="M23" i="23"/>
  <c r="L23" i="23"/>
  <c r="M22" i="23"/>
  <c r="L22" i="23"/>
  <c r="K18" i="23"/>
  <c r="J18" i="23"/>
  <c r="I18" i="23"/>
  <c r="M18" i="23" s="1"/>
  <c r="H18" i="23"/>
  <c r="G18" i="23"/>
  <c r="F18" i="23"/>
  <c r="E18" i="23"/>
  <c r="D18" i="23"/>
  <c r="C18" i="23"/>
  <c r="B18" i="23"/>
  <c r="L18" i="23" s="1"/>
  <c r="M17" i="23"/>
  <c r="L17" i="23"/>
  <c r="M16" i="23"/>
  <c r="L16" i="23"/>
  <c r="M15" i="23"/>
  <c r="L15" i="23"/>
  <c r="M14" i="23"/>
  <c r="L14" i="23"/>
  <c r="K10" i="23"/>
  <c r="K75" i="23" s="1"/>
  <c r="J10" i="23"/>
  <c r="J75" i="23" s="1"/>
  <c r="I10" i="23"/>
  <c r="I75" i="23" s="1"/>
  <c r="H10" i="23"/>
  <c r="H75" i="23" s="1"/>
  <c r="G10" i="23"/>
  <c r="G75" i="23" s="1"/>
  <c r="F10" i="23"/>
  <c r="F75" i="23" s="1"/>
  <c r="E10" i="23"/>
  <c r="E75" i="23" s="1"/>
  <c r="D10" i="23"/>
  <c r="D75" i="23" s="1"/>
  <c r="C10" i="23"/>
  <c r="M10" i="23" s="1"/>
  <c r="B10" i="23"/>
  <c r="L10" i="23" s="1"/>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E11" i="67"/>
  <c r="D11" i="67"/>
  <c r="X11" i="67" s="1"/>
  <c r="C11" i="67"/>
  <c r="Y11" i="67" s="1"/>
  <c r="B11" i="67"/>
  <c r="Y10" i="67"/>
  <c r="X10" i="67"/>
  <c r="Y9" i="67"/>
  <c r="X9" i="67"/>
  <c r="Y8" i="67"/>
  <c r="X8" i="67"/>
  <c r="Y7" i="67"/>
  <c r="X7" i="67"/>
  <c r="Y6" i="67"/>
  <c r="X6" i="67"/>
  <c r="Y5" i="67"/>
  <c r="X5" i="67"/>
  <c r="N21" i="66"/>
  <c r="M21" i="66"/>
  <c r="L21" i="66"/>
  <c r="K21" i="66"/>
  <c r="J21" i="66"/>
  <c r="I21" i="66"/>
  <c r="H21" i="66"/>
  <c r="G21" i="66"/>
  <c r="F21" i="66"/>
  <c r="E21" i="66"/>
  <c r="D21" i="66"/>
  <c r="C21" i="66"/>
  <c r="N20" i="66"/>
  <c r="M20" i="66"/>
  <c r="L20" i="66"/>
  <c r="K20" i="66"/>
  <c r="J20" i="66"/>
  <c r="I20" i="66"/>
  <c r="H20" i="66"/>
  <c r="G20" i="66"/>
  <c r="F20" i="66"/>
  <c r="E20" i="66"/>
  <c r="D20" i="66"/>
  <c r="C20" i="66"/>
  <c r="B20" i="66"/>
  <c r="B19" i="66"/>
  <c r="B21" i="66" s="1"/>
  <c r="N18" i="66"/>
  <c r="N17" i="66"/>
  <c r="N16" i="66"/>
  <c r="N15" i="66"/>
  <c r="N14" i="66"/>
  <c r="N13" i="66"/>
  <c r="N12" i="66"/>
  <c r="N11" i="66"/>
  <c r="N10" i="66"/>
  <c r="N9" i="66"/>
  <c r="N8" i="66"/>
  <c r="N7" i="66"/>
  <c r="N6" i="66"/>
  <c r="N5" i="66"/>
  <c r="N4" i="66"/>
  <c r="B75" i="23" l="1"/>
  <c r="L75" i="23" s="1"/>
  <c r="C75" i="23"/>
  <c r="M75" i="23" s="1"/>
  <c r="N19" i="66"/>
  <c r="E11" i="36" l="1"/>
  <c r="D11" i="36"/>
  <c r="C11" i="36"/>
  <c r="B11" i="36"/>
  <c r="E10" i="40" l="1"/>
  <c r="D9" i="40"/>
  <c r="D8" i="40"/>
  <c r="D7" i="40"/>
  <c r="D6" i="40"/>
  <c r="D5" i="40"/>
  <c r="B11" i="30" l="1"/>
  <c r="B3" i="30"/>
  <c r="B6" i="31" l="1"/>
  <c r="B3" i="31"/>
  <c r="C255" i="43"/>
  <c r="D255" i="43"/>
  <c r="E255" i="43"/>
  <c r="G255" i="43"/>
  <c r="H255" i="43"/>
  <c r="I255" i="43"/>
  <c r="J255" i="43"/>
  <c r="K254" i="43"/>
  <c r="R87" i="19" l="1"/>
  <c r="Q87" i="19"/>
  <c r="P87" i="19"/>
  <c r="N87" i="19"/>
  <c r="M87" i="19"/>
  <c r="L87" i="19"/>
  <c r="J87" i="19"/>
  <c r="I87" i="19"/>
  <c r="H87" i="19"/>
  <c r="F87" i="19"/>
  <c r="E87" i="19"/>
  <c r="D87" i="19"/>
  <c r="R73" i="19"/>
  <c r="Q73" i="19"/>
  <c r="P73" i="19"/>
  <c r="N73" i="19"/>
  <c r="M73" i="19"/>
  <c r="L73" i="19"/>
  <c r="J73" i="19"/>
  <c r="I73" i="19"/>
  <c r="H73" i="19"/>
  <c r="F73" i="19"/>
  <c r="E73" i="19"/>
  <c r="D73" i="19"/>
  <c r="J97" i="17"/>
  <c r="I97" i="17"/>
  <c r="H97" i="17"/>
  <c r="G97" i="17"/>
  <c r="F97" i="17"/>
  <c r="E97" i="17"/>
  <c r="D97" i="17"/>
  <c r="C97" i="17"/>
  <c r="D81" i="17"/>
  <c r="D113" i="17" s="1"/>
  <c r="E81" i="17"/>
  <c r="E113" i="17" s="1"/>
  <c r="F81" i="17"/>
  <c r="F113" i="17" s="1"/>
  <c r="G81" i="17"/>
  <c r="G113" i="17" s="1"/>
  <c r="H81" i="17"/>
  <c r="H113" i="17" s="1"/>
  <c r="I81" i="17"/>
  <c r="I113" i="17" s="1"/>
  <c r="J81" i="17"/>
  <c r="J113" i="17" s="1"/>
  <c r="C81" i="17"/>
  <c r="K112" i="17"/>
  <c r="K96" i="17"/>
  <c r="K80" i="17"/>
  <c r="K99" i="47"/>
  <c r="K98" i="47"/>
  <c r="J97" i="47"/>
  <c r="I97" i="47"/>
  <c r="H97" i="47"/>
  <c r="G97" i="47"/>
  <c r="F97" i="47"/>
  <c r="E97" i="47"/>
  <c r="D97" i="47"/>
  <c r="C97" i="47"/>
  <c r="K96" i="47"/>
  <c r="K95" i="47"/>
  <c r="K94" i="47"/>
  <c r="K93" i="47"/>
  <c r="K92" i="47"/>
  <c r="K91" i="47"/>
  <c r="K90" i="47"/>
  <c r="K89" i="47"/>
  <c r="K88" i="47"/>
  <c r="K87" i="47"/>
  <c r="K86" i="47"/>
  <c r="K80" i="47"/>
  <c r="D81" i="47"/>
  <c r="E81" i="47"/>
  <c r="F81" i="47"/>
  <c r="G81" i="47"/>
  <c r="H81" i="47"/>
  <c r="I81" i="47"/>
  <c r="J81" i="47"/>
  <c r="C81" i="47"/>
  <c r="C113" i="17" l="1"/>
  <c r="K97" i="47"/>
  <c r="K112" i="47"/>
  <c r="K24" i="58" l="1"/>
  <c r="K21" i="58"/>
  <c r="K18" i="58"/>
  <c r="C8" i="57" l="1"/>
  <c r="D8" i="57"/>
  <c r="E8" i="57"/>
  <c r="F8" i="57"/>
  <c r="G8" i="57"/>
  <c r="C9" i="57"/>
  <c r="D9" i="57"/>
  <c r="E9" i="57"/>
  <c r="F9" i="57"/>
  <c r="G9" i="57"/>
  <c r="B9" i="57"/>
  <c r="B8" i="57"/>
  <c r="H25" i="58" l="1"/>
  <c r="D25" i="58"/>
  <c r="F25" i="58"/>
  <c r="B25" i="58"/>
  <c r="J24" i="58" l="1"/>
  <c r="K45" i="43"/>
  <c r="K47" i="43" l="1"/>
  <c r="I4" i="8" l="1"/>
  <c r="I3" i="8"/>
  <c r="K102" i="17" l="1"/>
  <c r="K103" i="17"/>
  <c r="K104" i="17"/>
  <c r="K105" i="17"/>
  <c r="K106" i="17"/>
  <c r="K107" i="17"/>
  <c r="K109" i="17"/>
  <c r="K111" i="17"/>
  <c r="K114" i="17"/>
  <c r="K115" i="17"/>
  <c r="K102" i="47"/>
  <c r="K103" i="47"/>
  <c r="K104" i="47"/>
  <c r="K105" i="47"/>
  <c r="K106" i="47"/>
  <c r="K107" i="47"/>
  <c r="K109" i="47"/>
  <c r="K111" i="47"/>
  <c r="K3" i="40"/>
  <c r="J3" i="40"/>
  <c r="J5" i="40" l="1"/>
  <c r="K5" i="43"/>
  <c r="K6" i="43"/>
  <c r="K7" i="43"/>
  <c r="K8" i="43"/>
  <c r="K9"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38" i="43"/>
  <c r="K39" i="43"/>
  <c r="K40" i="43"/>
  <c r="K41" i="43"/>
  <c r="K42" i="43"/>
  <c r="K43" i="43"/>
  <c r="K44" i="43"/>
  <c r="K46"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K253" i="43"/>
  <c r="K110" i="17" l="1"/>
  <c r="K110" i="47"/>
  <c r="E5" i="61"/>
  <c r="E6" i="61"/>
  <c r="E7" i="61"/>
  <c r="E8" i="61"/>
  <c r="E9" i="61"/>
  <c r="E4" i="61"/>
  <c r="K108" i="47" l="1"/>
  <c r="K113" i="47" s="1"/>
  <c r="K108" i="17"/>
  <c r="K113" i="17" s="1"/>
  <c r="K99" i="17"/>
  <c r="K98" i="17"/>
  <c r="K95" i="17"/>
  <c r="K94" i="17"/>
  <c r="K93" i="17"/>
  <c r="K92" i="17"/>
  <c r="K91" i="17"/>
  <c r="K90" i="17"/>
  <c r="K89" i="17"/>
  <c r="K88" i="17"/>
  <c r="K87" i="17"/>
  <c r="K86" i="17"/>
  <c r="K83" i="17"/>
  <c r="K82" i="17"/>
  <c r="K79" i="17"/>
  <c r="K78" i="17"/>
  <c r="K77" i="17"/>
  <c r="K76" i="17"/>
  <c r="K75" i="17"/>
  <c r="K74" i="17"/>
  <c r="K73" i="17"/>
  <c r="K72" i="17"/>
  <c r="K71" i="17"/>
  <c r="K70" i="17"/>
  <c r="K114" i="47"/>
  <c r="K115" i="47"/>
  <c r="K71" i="47"/>
  <c r="K72" i="47"/>
  <c r="K73" i="47"/>
  <c r="K74" i="47"/>
  <c r="K75" i="47"/>
  <c r="K76" i="47"/>
  <c r="K77" i="47"/>
  <c r="K78" i="47"/>
  <c r="K79" i="47"/>
  <c r="K82" i="47"/>
  <c r="K83" i="47"/>
  <c r="K70" i="47"/>
  <c r="K81" i="17" l="1"/>
  <c r="K97" i="17"/>
  <c r="K81" i="47"/>
  <c r="K4" i="43"/>
  <c r="K255" i="43" s="1"/>
  <c r="J21" i="58" l="1"/>
  <c r="J18" i="5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650FF59E-27D4-4A5C-B5CD-0324F380A37A}">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<sst xmlns="http://schemas.openxmlformats.org/spreadsheetml/2006/main" count="2593" uniqueCount="699">
  <si>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</si>
  <si>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</si>
  <si>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</si>
  <si>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</si>
  <si>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</si>
  <si>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</si>
  <si>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</si>
  <si>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</si>
  <si>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</si>
  <si>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</si>
  <si>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</si>
  <si>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</si>
  <si>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</si>
  <si>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</si>
  <si>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</si>
  <si>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</si>
  <si>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</si>
  <si>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</si>
  <si>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</si>
  <si>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</si>
  <si>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realizovaných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</si>
  <si>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</si>
  <si>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</si>
  <si>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</si>
  <si>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Tab. 2.8: Kurzy celoživotního vzdělávání (CŽV) na vysoké škole (počty realizovaných kurzů a jejich účastníků) - microcredentials</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</si>
  <si>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</si>
  <si>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</si>
  <si>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</si>
  <si>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</si>
  <si>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</si>
  <si>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</si>
  <si>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n=2023 (X) a součtu neúspěšných studií této kohorty v kalendářním roce n=2023 a kalendářním roce n+1=2024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</si>
  <si>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</si>
  <si>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</si>
  <si>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</si>
  <si>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</si>
  <si>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</si>
  <si>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(2024), tj. přihlášky ke studiu a přijatí/zapsaní studenti vztahující se k zápisům ke studiu proběhlým v roce 2024.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</si>
  <si>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</si>
  <si>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2024,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</si>
  <si>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</si>
  <si>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</si>
  <si>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</si>
  <si>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</si>
  <si>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</si>
  <si>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</si>
  <si>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</si>
  <si>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2024,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</si>
  <si>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</si>
  <si>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</si>
  <si>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</si>
  <si>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</si>
  <si>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</si>
  <si>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</si>
  <si>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</si>
  <si>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</si>
  <si>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</si>
  <si>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</si>
  <si>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</si>
  <si>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</si>
  <si>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</si>
  <si>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</si>
  <si>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</si>
  <si>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2024). Údaje se vykazují za kalendářní rok, s rozlišením na ČR a zahraničí (s výjimkou spin-off/start-up podniků, viz tabulka). Dále vysoká škola uvede příjmy za rok 2024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</si>
  <si>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</si>
  <si>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</si>
  <si>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</si>
  <si>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</si>
  <si>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Tab.14.1:  Posilování institucionální odolnosti vůči nelegitimnímu ovlivňování - počet incidentů a proškolených osob</t>
  </si>
  <si>
    <t xml:space="preserve">Vykazují se počty proškolených osob v problematice bezpečnosti výzkumu a nelegitimního ovlivňování v daném roce za celou VŠ. Současně se za celou VŠ v daném roce vykazují počty incidentů (událost, kterou někdo z členů akademické obce, administrativně-technického personálu, nebo jakákoliv jiná osoba nahlásí v souladu s interními předpisy a metodikami osobě pověřené za řešení posilování odolnosti vůči nelegitimnímu ovlivňování) a šetřených incidentů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</si>
  <si>
    <r>
      <rPr>
        <b/>
        <sz val="12"/>
        <color indexed="9"/>
        <rFont val="Calibri"/>
        <family val="2"/>
        <charset val="238"/>
      </rPr>
      <t>Tab. 2.1:</t>
    </r>
    <r>
      <rPr>
        <b/>
        <sz val="14"/>
        <color indexed="9"/>
        <rFont val="Calibri"/>
        <family val="2"/>
        <charset val="238"/>
      </rPr>
      <t xml:space="preserve"> Akreditované studijní programy (počty)</t>
    </r>
  </si>
  <si>
    <t>Ostravská univerzita</t>
  </si>
  <si>
    <t>Bakalářské studium</t>
  </si>
  <si>
    <t>Magisterské studium</t>
  </si>
  <si>
    <t>Navazující magisterské studium</t>
  </si>
  <si>
    <t>Doktorské studium</t>
  </si>
  <si>
    <t>CELKEM</t>
  </si>
  <si>
    <t>P</t>
  </si>
  <si>
    <t>K/D</t>
  </si>
  <si>
    <t>Lékařská fakulta</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</si>
  <si>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</si>
  <si>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</si>
  <si>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</si>
  <si>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</si>
  <si>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</si>
  <si>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</si>
  <si>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</si>
  <si>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</si>
  <si>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</si>
  <si>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</si>
  <si>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</si>
  <si>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</si>
  <si>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</si>
  <si>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</si>
  <si>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</si>
  <si>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</si>
  <si>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</si>
  <si>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</si>
  <si>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</si>
  <si>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</si>
  <si>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</si>
  <si>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</si>
  <si>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</si>
  <si>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</si>
  <si>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Celkem</t>
  </si>
  <si>
    <t>X</t>
  </si>
  <si>
    <t>Fakulta sociálních studií</t>
  </si>
  <si>
    <t>Filozofická fakulta</t>
  </si>
  <si>
    <t>Přírodovědecká fakulta</t>
  </si>
  <si>
    <t>Pedagogická fakulta</t>
  </si>
  <si>
    <t>Fakulta umění</t>
  </si>
  <si>
    <t>Ostravská univerzita celkem</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</si>
  <si>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</si>
  <si>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</si>
  <si>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</si>
  <si>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Název programu</t>
  </si>
  <si>
    <t>Středoevropská historická studia  se zaměřením na české, polské a slovenské dějiny</t>
  </si>
  <si>
    <t>Počet studijních programů</t>
  </si>
  <si>
    <t>Partnerské organizace</t>
  </si>
  <si>
    <t>Uniwersytet Śląski w Katowicach + Univerzita Mateja Bela v Banskej Bystrici</t>
  </si>
  <si>
    <t>Počet aktivních studií v těchto programech</t>
  </si>
  <si>
    <t>Přidružené organizace</t>
  </si>
  <si>
    <t>Druh programu (Joint/Double/Multiple Degree)</t>
  </si>
  <si>
    <t>joint programme</t>
  </si>
  <si>
    <t>Typ programu (bakalářský, navazující magisterský, magisterský, doktorský)</t>
  </si>
  <si>
    <t>navazující magisterský</t>
  </si>
  <si>
    <t>Počet aktivních studií k 31. 12.</t>
  </si>
  <si>
    <t>Filozofická studia</t>
  </si>
  <si>
    <r>
      <t xml:space="preserve">Sociální práce a sociální podnikání </t>
    </r>
    <r>
      <rPr>
        <sz val="10"/>
        <color theme="1"/>
        <rFont val="Calibri"/>
        <family val="2"/>
        <charset val="238"/>
        <scheme val="minor"/>
      </rPr>
      <t>- prezenční a kombinovaná forma studia</t>
    </r>
  </si>
  <si>
    <t>Fachhochschule Campus Wien; Trnavská univerzita v Trnave</t>
  </si>
  <si>
    <t>Joint Degree</t>
  </si>
  <si>
    <t>Grafika a kresba - Digitální grafika ve virtuálním prostředí</t>
  </si>
  <si>
    <t>Instytut Sztuki Wydzial Artystyczny Universytet Slaski v Katowicach</t>
  </si>
  <si>
    <t>Double Degree</t>
  </si>
  <si>
    <t>Navazující magisterský</t>
  </si>
  <si>
    <t>Philosophy. International Program</t>
  </si>
  <si>
    <t>Doctoral School of the University of Wrocław</t>
  </si>
  <si>
    <t>doktorský</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</si>
  <si>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</si>
  <si>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</si>
  <si>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t>
  </si>
  <si>
    <t>Teorie a dějiny české literatury</t>
  </si>
  <si>
    <t>Široce vymezený obor ISCED-F</t>
  </si>
  <si>
    <t>0232</t>
  </si>
  <si>
    <t>Partnerská vysoká škola/ instituce*</t>
  </si>
  <si>
    <t>Ústav pro českou literaturu Akademie věd ČR, v.v.i.</t>
  </si>
  <si>
    <t>Produkce v kulturních a kreativních odvětvích</t>
  </si>
  <si>
    <t>Vysoká škola báňská - Technická univerzita Ostrava</t>
  </si>
  <si>
    <t>Specializace v pedagogice</t>
  </si>
  <si>
    <t>Pedagogická fakulta Západočeské univerzity v Plzni, Pedagogická fakulta Jihočeské univerzity v Českých Budějovicích, Pedagogická fakulta Univerzity Hradec Králové</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</si>
  <si>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</si>
  <si>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</si>
  <si>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Vysoká škola (název)</t>
  </si>
  <si>
    <t>Název studijního programu 1</t>
  </si>
  <si>
    <t>Široce vymezený obory ISCED-F</t>
  </si>
  <si>
    <t>Partnerská vyšší odborná škola</t>
  </si>
  <si>
    <t>Název studijního programu 2</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</si>
  <si>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</si>
  <si>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Kurzy orientované na výkon povolání</t>
  </si>
  <si>
    <t>Kurzy zájmové</t>
  </si>
  <si>
    <t>U3V</t>
  </si>
  <si>
    <t>do 15 hod</t>
  </si>
  <si>
    <t>od 16 do 100 hod</t>
  </si>
  <si>
    <t>více než 100 hod</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</si>
  <si>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</si>
  <si>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</si>
  <si>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</si>
  <si>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</si>
  <si>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</si>
  <si>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</si>
  <si>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</si>
  <si>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</si>
  <si>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</si>
  <si>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</si>
  <si>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3.1: </t>
    </r>
    <r>
      <rPr>
        <b/>
        <sz val="14"/>
        <color theme="0"/>
        <rFont val="Calibri"/>
        <family val="2"/>
        <charset val="238"/>
      </rPr>
      <t>Studenti v akreditovaných studijních programech (počty studií)</t>
    </r>
  </si>
  <si>
    <t>Fakulta celkem</t>
  </si>
  <si>
    <t>Z toho počet žen na LF</t>
  </si>
  <si>
    <t>Z toho počet cizinců na LF</t>
  </si>
  <si>
    <t>Z toho počet žen</t>
  </si>
  <si>
    <t>Z toho počet cizinců</t>
  </si>
  <si>
    <t>Pozn.: * = Fakulta nebo jiná součást vysoké školy uskutečňující akreditovaný studijní program</t>
  </si>
  <si>
    <t>P = prezenční</t>
  </si>
  <si>
    <t>K/D = kombinované / distanční</t>
  </si>
  <si>
    <r>
      <rPr>
        <b/>
        <sz val="12"/>
        <color theme="0"/>
        <rFont val="Calibri"/>
        <family val="2"/>
        <charset val="238"/>
      </rPr>
      <t>Tab. 3.2</t>
    </r>
    <r>
      <rPr>
        <b/>
        <sz val="14"/>
        <color theme="0"/>
        <rFont val="Calibri"/>
        <family val="2"/>
        <charset val="238"/>
      </rPr>
      <t>: Studenti - samoplátci** (počty studií)</t>
    </r>
  </si>
  <si>
    <t>Tab. 3.3: Studijní neúspěšnost* 1. ročníku** studia (v %)</t>
  </si>
  <si>
    <t xml:space="preserve">Doktorské studium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</si>
  <si>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</si>
  <si>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</si>
  <si>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</si>
  <si>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</si>
  <si>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</si>
  <si>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2023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</si>
  <si>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</si>
  <si>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</si>
  <si>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</si>
  <si>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</si>
  <si>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</si>
  <si>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</si>
  <si>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</si>
  <si>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</si>
  <si>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</si>
  <si>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</si>
  <si>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</si>
  <si>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</si>
  <si>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</si>
  <si>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</si>
  <si>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</si>
  <si>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</si>
  <si>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</si>
  <si>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</si>
  <si>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</si>
  <si>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</si>
  <si>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</si>
  <si>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</si>
  <si>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</si>
  <si>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</si>
  <si>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</si>
  <si>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</si>
  <si>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</si>
  <si>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 xml:space="preserve"> - celkový údaj za VŠ není součtem údajů za jednotlivé fakulty, viz list metodika. </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</si>
  <si>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</si>
  <si>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</si>
  <si>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</si>
  <si>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</si>
  <si>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</si>
  <si>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</si>
  <si>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</si>
  <si>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</si>
  <si>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</si>
  <si>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</si>
  <si>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</si>
  <si>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</si>
  <si>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</si>
  <si>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</si>
  <si>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t xml:space="preserve">Vědečtí </t>
    </r>
    <r>
      <rPr>
        <b/>
        <sz val="10"/>
        <rFont val="Calibri"/>
        <family val="2"/>
        <charset val="238"/>
        <scheme val="minor"/>
      </rPr>
      <t>pracovníci nespadající do ostatních kategorií</t>
    </r>
  </si>
  <si>
    <t>Ostatní vědečtí, výzkumní a vývojoví pracovníci****</t>
  </si>
  <si>
    <t>Počty žen</t>
  </si>
  <si>
    <t>ÚVAFM</t>
  </si>
  <si>
    <t>Ostatní pracoviště</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</si>
  <si>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</si>
  <si>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</si>
  <si>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</si>
  <si>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</si>
  <si>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</si>
  <si>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</si>
  <si>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</si>
  <si>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</si>
  <si>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</si>
  <si>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</si>
  <si>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</si>
  <si>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</si>
  <si>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</si>
  <si>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</si>
  <si>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</si>
  <si>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</si>
  <si>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</si>
  <si>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</si>
  <si>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</si>
  <si>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</si>
  <si>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t xml:space="preserve">Vědečtí </t>
    </r>
    <r>
      <rPr>
        <b/>
        <sz val="10"/>
        <color theme="1"/>
        <rFont val="Calibri"/>
        <family val="2"/>
        <charset val="238"/>
        <scheme val="minor"/>
      </rPr>
      <t>pracovníci*</t>
    </r>
  </si>
  <si>
    <t>prof.</t>
  </si>
  <si>
    <t>doc.</t>
  </si>
  <si>
    <t>DrSc., CSc., Dr., Ph.D., Th.D.</t>
  </si>
  <si>
    <t>ostatní</t>
  </si>
  <si>
    <t>Rozsahy úvazků</t>
  </si>
  <si>
    <t>do 0,3</t>
  </si>
  <si>
    <t>0,31–0,5</t>
  </si>
  <si>
    <t>0,51–0,7</t>
  </si>
  <si>
    <t>0,71–1</t>
  </si>
  <si>
    <t>Pedagogicá fakutla</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</si>
  <si>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</si>
  <si>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</si>
  <si>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</si>
  <si>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</si>
  <si>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</si>
  <si>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</si>
  <si>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</si>
  <si>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</si>
  <si>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</si>
  <si>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</si>
  <si>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</si>
  <si>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</si>
  <si>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</si>
  <si>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Ostravská univerzita - úroveň VŠ/rektorátu, nikoliv údaje za součásti VŠ</t>
  </si>
  <si>
    <t xml:space="preserve">     z toho ženy</t>
  </si>
  <si>
    <t>Ostatní pracoviště***</t>
  </si>
  <si>
    <t>Fakulty*, vysokoškoslské ústavy a ostatní pracoviště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</si>
  <si>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</si>
  <si>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</si>
  <si>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</si>
  <si>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</si>
  <si>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</si>
  <si>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</si>
  <si>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</si>
  <si>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r>
      <t xml:space="preserve">Vědečtí </t>
    </r>
    <r>
      <rPr>
        <b/>
        <sz val="10"/>
        <color theme="1"/>
        <rFont val="Calibri"/>
        <family val="2"/>
        <charset val="238"/>
        <scheme val="minor"/>
      </rPr>
      <t>pracovníci nespadající do ostatních kategorií</t>
    </r>
  </si>
  <si>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</si>
  <si>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</si>
  <si>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</si>
  <si>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</si>
  <si>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</si>
  <si>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</si>
  <si>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</si>
  <si>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</si>
  <si>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</si>
  <si>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</si>
  <si>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</si>
  <si>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</si>
  <si>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</si>
  <si>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</si>
  <si>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Profesoři jmenovaní v roce 2024</t>
  </si>
  <si>
    <t>Docenti jmenovaní v roce 2024</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</si>
  <si>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</si>
  <si>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</si>
  <si>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</si>
  <si>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</si>
  <si>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</si>
  <si>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</si>
  <si>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</si>
  <si>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H2024/ 7. rámcový program EK</t>
  </si>
  <si>
    <t>Z toho Marie-Curie Actions</t>
  </si>
  <si>
    <t>Ostatní</t>
  </si>
  <si>
    <t>Počet projektů*</t>
  </si>
  <si>
    <t>3</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</si>
  <si>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</si>
  <si>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</si>
  <si>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</si>
  <si>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</si>
  <si>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</si>
  <si>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</si>
  <si>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2024 absolvovali zahraniční pobyt; započítávají se i ti studenti, jejichž pobyt začal v roce 2023. Započítávají se pouze studenti, jejichž pobyt trval více než 4 týdny (28 dní). Pokud VŠ uvádí i jinak dlouhé výjezdy, uvede to v poznámce k tabulce.</t>
  </si>
  <si>
    <t>Pozn.: *** = Přijíždějící studenti (tj. počty příjezdů) – kteří přijeli v roce 2024; započítávají se i ti studenti, jejichž pobyt začal v roce 2023. Započítávají se pouze studenti, jejichž pobyt trval více než 4 týdny (28 dní). Pokud VŠ uvádí i jinak dlouhé výjezdy, uvede to v poznámce k tabulce.</t>
  </si>
  <si>
    <t>Pozn.: **** = Vyjíždějící akademičtí pracovníci (tj. počty výjezdů) – kteří v roce 2024 absolvovali zahraniční pobyt; započítávají se i ti pracovníci, jejichž pobyt začal v roce 2023.</t>
  </si>
  <si>
    <t>Pozn.: ***** = Přijíždějící akademičtí pracovníci (tj. počty příjezdů) – kteří přijeli v roce 2024; započítávají se i ti pracovníci, jejichž pobyt začal v roce 2023.</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</si>
  <si>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</si>
  <si>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</si>
  <si>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</si>
  <si>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</si>
  <si>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</si>
  <si>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</si>
  <si>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</si>
  <si>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</si>
  <si>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</si>
  <si>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</si>
  <si>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</si>
  <si>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</si>
  <si>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</si>
  <si>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</si>
  <si>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</si>
  <si>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</si>
  <si>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</si>
  <si>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</si>
  <si>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</si>
  <si>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</si>
  <si>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</si>
  <si>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</si>
  <si>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</si>
  <si>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</si>
  <si>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</si>
  <si>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</si>
  <si>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</si>
  <si>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</si>
  <si>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</si>
  <si>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</si>
  <si>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</si>
  <si>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</si>
  <si>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</si>
  <si>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</si>
  <si>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</si>
  <si>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</si>
  <si>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</si>
  <si>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</si>
  <si>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</si>
  <si>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</si>
  <si>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</si>
  <si>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</si>
  <si>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</si>
  <si>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</si>
  <si>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</si>
  <si>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</si>
  <si>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</si>
  <si>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</si>
  <si>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</si>
  <si>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</si>
  <si>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</si>
  <si>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</si>
  <si>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</si>
  <si>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</si>
  <si>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</si>
  <si>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</si>
  <si>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</si>
  <si>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</si>
  <si>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</si>
  <si>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</si>
  <si>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</si>
  <si>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</si>
  <si>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</si>
  <si>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</si>
  <si>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</si>
  <si>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</si>
  <si>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</si>
  <si>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</si>
  <si>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</si>
  <si>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</si>
  <si>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</si>
  <si>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</si>
  <si>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</si>
  <si>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</si>
  <si>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</si>
  <si>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</si>
  <si>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</si>
  <si>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</si>
  <si>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</si>
  <si>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</si>
  <si>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</si>
  <si>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</si>
  <si>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</si>
  <si>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</si>
  <si>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</si>
  <si>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</si>
  <si>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</si>
  <si>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</si>
  <si>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</si>
  <si>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</si>
  <si>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</si>
  <si>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</si>
  <si>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</si>
  <si>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</si>
  <si>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</si>
  <si>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</si>
  <si>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</si>
  <si>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</si>
  <si>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</si>
  <si>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</si>
  <si>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</si>
  <si>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</si>
  <si>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</si>
  <si>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</si>
  <si>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</si>
  <si>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</si>
  <si>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</si>
  <si>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</si>
  <si>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</si>
  <si>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</si>
  <si>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</si>
  <si>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</si>
  <si>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</si>
  <si>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</si>
  <si>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</si>
  <si>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</si>
  <si>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</si>
  <si>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</si>
  <si>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</si>
  <si>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</si>
  <si>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</si>
  <si>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</si>
  <si>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</si>
  <si>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</si>
  <si>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</si>
  <si>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</si>
  <si>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</si>
  <si>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</si>
  <si>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</si>
  <si>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</si>
  <si>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</si>
  <si>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</si>
  <si>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</si>
  <si>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</si>
  <si>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</si>
  <si>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</si>
  <si>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</si>
  <si>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</si>
  <si>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</si>
  <si>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</si>
  <si>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</si>
  <si>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</si>
  <si>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</si>
  <si>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</si>
  <si>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</si>
  <si>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</si>
  <si>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</si>
  <si>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</si>
  <si>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</si>
  <si>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</si>
  <si>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</si>
  <si>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</si>
  <si>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</si>
  <si>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</si>
  <si>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</si>
  <si>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</si>
  <si>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</si>
  <si>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</si>
  <si>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království</t>
  </si>
  <si>
    <t>Norské království</t>
  </si>
  <si>
    <t>Nová Kaledonie</t>
  </si>
  <si>
    <t>Nový Zéland</t>
  </si>
  <si>
    <t>Ostrov Man</t>
  </si>
  <si>
    <t>Ostrovy Turks a Caicos</t>
  </si>
  <si>
    <t>Pákistánská islámská republika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</si>
  <si>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</si>
  <si>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</si>
  <si>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</si>
  <si>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</si>
  <si>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</si>
  <si>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</si>
  <si>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</si>
  <si>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</si>
  <si>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</si>
  <si>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</si>
  <si>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</si>
  <si>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</si>
  <si>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</si>
  <si>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</si>
  <si>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</si>
  <si>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</si>
  <si>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</si>
  <si>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</si>
  <si>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</si>
  <si>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</si>
  <si>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</si>
  <si>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</si>
  <si>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</si>
  <si>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</si>
  <si>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</si>
  <si>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</si>
  <si>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</si>
  <si>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</si>
  <si>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</si>
  <si>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</si>
  <si>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</si>
  <si>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</si>
  <si>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</si>
  <si>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</si>
  <si>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</si>
  <si>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</si>
  <si>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</si>
  <si>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</si>
  <si>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</si>
  <si>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</si>
  <si>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</si>
  <si>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</si>
  <si>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</si>
  <si>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</si>
  <si>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</si>
  <si>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</si>
  <si>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</si>
  <si>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</si>
  <si>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</si>
  <si>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</si>
  <si>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</si>
  <si>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</si>
  <si>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</si>
  <si>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</si>
  <si>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</si>
  <si>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</si>
  <si>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</si>
  <si>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</si>
  <si>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</si>
  <si>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</si>
  <si>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</si>
  <si>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</si>
  <si>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</si>
  <si>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</si>
  <si>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</si>
  <si>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</si>
  <si>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</si>
  <si>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</si>
  <si>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</si>
  <si>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</si>
  <si>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</si>
  <si>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</si>
  <si>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</si>
  <si>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</si>
  <si>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</si>
  <si>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Tchaj-wan</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</si>
  <si>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</si>
  <si>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</si>
  <si>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</si>
  <si>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</si>
  <si>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</si>
  <si>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</si>
  <si>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</si>
  <si>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</si>
  <si>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</si>
  <si>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</si>
  <si>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</si>
  <si>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</si>
  <si>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</si>
  <si>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</si>
  <si>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</si>
  <si>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</si>
  <si>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</si>
  <si>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</si>
  <si>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</si>
  <si>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</si>
  <si>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</si>
  <si>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 xml:space="preserve">Pozn.: * = Vyjíždějící studenti (tj. počty výjezdů) – studenti, kteří v roce 2024 absolvovali (ukončili) zahraniční pobyt; započítávají se i ti studenti, jejichž pobyt začal v roce 2023. Započítávají se pouze studenti, jejichž pobyt trval alespoň 2 týdny (14 dní). </t>
  </si>
  <si>
    <t xml:space="preserve">Pozn.: ** = Přijíždějící studenti (tj. počty příjezdů) – studenti, kteří přijeli v roce 2024; započítávají se i ti studenti, jejichž pobyt začal v roce 2023. Započítávají se pouze studenti, jejichž pobyt trval alespoň 2 týdny (14 dní). </t>
  </si>
  <si>
    <t>Pozn.: *** = Vyjíždějící akademičtí/ostatní pracovníci (tj. počty výjezdů) – pracovníci, kteří v roce 2024 absolvovali (ukončili) zahraniční pobyt; započítávají se i ti pracovníci, jejichž pobyt začal v roce 2023. Započítávají se pouze pracovníci, jejichž pobyt trval alespoň 5 dní.</t>
  </si>
  <si>
    <t>Pozn.: **** = Přijíždějící akademičtí/ostatní pracovníci (tj. počty příjezdů) – pracovníci, kteří přijeli v roce 2024; započítávají se i ti pracovníci, jejichž pobyt začal v roce 2023.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</si>
  <si>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</si>
  <si>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</si>
  <si>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</si>
  <si>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</si>
  <si>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</si>
  <si>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</si>
  <si>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</si>
  <si>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</si>
  <si>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</si>
  <si>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</si>
  <si>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</si>
  <si>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</si>
  <si>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</si>
  <si>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</si>
  <si>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</si>
  <si>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</si>
  <si>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</si>
  <si>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</si>
  <si>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</si>
  <si>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</si>
  <si>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</si>
  <si>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</si>
  <si>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</si>
  <si>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</si>
  <si>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Fakulta 1 (název)**</t>
  </si>
  <si>
    <t>Fakulta 2 (název)**</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</si>
  <si>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</si>
  <si>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</si>
  <si>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</si>
  <si>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</si>
  <si>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</si>
  <si>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</si>
  <si>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</si>
  <si>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</si>
  <si>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Fakulta sociální studií</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</si>
  <si>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</si>
  <si>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</si>
  <si>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</si>
  <si>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</si>
  <si>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</si>
  <si>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</si>
  <si>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</si>
  <si>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</si>
  <si>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</si>
  <si>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</si>
  <si>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</si>
  <si>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</si>
  <si>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</si>
  <si>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</si>
  <si>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</si>
  <si>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</si>
  <si>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</si>
  <si>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</si>
  <si>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</si>
  <si>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</si>
  <si>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</si>
  <si>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</si>
  <si>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2024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</si>
  <si>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</si>
  <si>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2024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</si>
  <si>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</si>
  <si>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</si>
  <si>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</si>
  <si>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</si>
  <si>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</si>
  <si>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</si>
  <si>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</si>
  <si>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Počet podaných žádostí/rezervací o ubytování k 31/12/2024</t>
  </si>
  <si>
    <t>Počet kladně vyřízených žádostí/rezervací o ubytování k 31/12/2024</t>
  </si>
  <si>
    <t>Počet lůžkodnů v roce 2024</t>
  </si>
  <si>
    <t>Celkový počet ukončených smluv (pandemie)*</t>
  </si>
  <si>
    <t>Celkový počet upravených smluv (pandemie)**</t>
  </si>
  <si>
    <t>Celkový počet smluv s výjimkou (pandemie)***</t>
  </si>
  <si>
    <t>Počet hlavních jídel vydaných v roce 2024 studentům</t>
  </si>
  <si>
    <t>Počet hlavních jídel vydaných v roce 2024 zaměstnancům vysoké školy</t>
  </si>
  <si>
    <t>Počet hlavních jídel vydaných v roce 2024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</si>
  <si>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</si>
  <si>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</si>
  <si>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</si>
  <si>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</si>
  <si>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</si>
  <si>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</si>
  <si>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</si>
  <si>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</si>
  <si>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</si>
  <si>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</si>
  <si>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</si>
  <si>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</si>
  <si>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</si>
  <si>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</si>
  <si>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</si>
  <si>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</si>
  <si>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r>
      <rPr>
        <b/>
        <sz val="12"/>
        <color theme="0"/>
        <rFont val="Calibri"/>
        <family val="2"/>
        <charset val="238"/>
      </rPr>
      <t xml:space="preserve">Tab.14.1: </t>
    </r>
    <r>
      <rPr>
        <b/>
        <sz val="14"/>
        <color theme="0"/>
        <rFont val="Calibri"/>
        <family val="2"/>
        <charset val="238"/>
      </rPr>
      <t xml:space="preserve"> Posilování institucionální odolnosti vůči nelegitimnímu ovlivňování - počet incidentů a proškolených osob</t>
    </r>
  </si>
  <si>
    <t>Počet proškolených osob*</t>
  </si>
  <si>
    <t>Počet incidentů**</t>
  </si>
  <si>
    <t>Nahlášených</t>
  </si>
  <si>
    <t>Šetřených***</t>
  </si>
  <si>
    <t xml:space="preserve">Pozn.: * = Přechodné ustanovení pro rok  - pokud za rok 2024 neexistují přesné záznamy, VŠ uvede kvalifikovaný odhad a tuto skutečnost v tabulce okomentuje. </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</si>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</sst>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43" formatCode="_-* #,##0.00_-;\-* #,##0.00_-;_-* &quot;-&quot;??_-;_-@_-"/>
    <numFmt numFmtId="164" formatCode="_-* #,##0.00\ _K_č_-;\-* #,##0.00\ _K_č_-;_-* &quot;-&quot;??\ _K_č_-;_-@_-"/>
    <numFmt numFmtId="165" formatCode="_-* #,##0\ &quot;Kč&quot;_-;\-* #,##0\ &quot;Kč&quot;_-;_-* &quot;-&quot;??\ &quot;Kč&quot;_-;_-@_-"/>
    <numFmt numFmtId="166" formatCode="0.0%"/>
    <numFmt numFmtId="167" formatCode="#,##0.000"/>
  </numFmts>
  <fonts count="37">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u/>
      <sz val="11"/>
      <color theme="10"/>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0" tint="-0.34998626667073579"/>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8">
    <xf numFmtId="0" fontId="0" fillId="0" borderId="0"/>
    <xf numFmtId="0" fontId="4" fillId="0" borderId="0"/>
    <xf numFmtId="0" fontId="1" fillId="0" borderId="0"/>
    <xf numFmtId="164" fontId="1" fillId="0" borderId="0" applyFont="0" applyFill="0" applyBorder="0" applyAlignment="0" applyProtection="0"/>
    <xf numFmtId="0" fontId="29" fillId="0" borderId="0"/>
    <xf numFmtId="44" fontId="30" fillId="0" borderId="0" applyFont="0" applyFill="0" applyBorder="0" applyAlignment="0" applyProtection="0"/>
    <xf numFmtId="0" fontId="36" fillId="0" borderId="0" applyNumberFormat="0" applyFill="0" applyBorder="0" applyAlignment="0" applyProtection="0"/>
    <xf numFmtId="43" fontId="30" fillId="0" borderId="0" applyFont="0" applyFill="0" applyBorder="0" applyAlignment="0" applyProtection="0"/>
  </cellStyleXfs>
  <cellXfs count="637">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6" fillId="3" borderId="7" xfId="0" applyFont="1" applyFill="1" applyBorder="1" applyAlignment="1">
      <alignment wrapText="1"/>
    </xf>
    <xf numFmtId="0" fontId="7" fillId="2" borderId="5" xfId="0" applyFont="1" applyFill="1" applyBorder="1"/>
    <xf numFmtId="0" fontId="10" fillId="0" borderId="1" xfId="0" applyFont="1" applyBorder="1" applyAlignment="1">
      <alignment horizontal="center" vertical="center" wrapText="1"/>
    </xf>
    <xf numFmtId="0" fontId="16" fillId="0" borderId="0" xfId="0" applyFont="1" applyAlignment="1">
      <alignment wrapText="1"/>
    </xf>
    <xf numFmtId="0" fontId="12" fillId="0" borderId="0" xfId="0" applyFont="1" applyAlignment="1">
      <alignment vertical="top" wrapText="1"/>
    </xf>
    <xf numFmtId="0" fontId="0" fillId="0" borderId="0" xfId="0" applyAlignment="1">
      <alignment vertical="center" wrapText="1"/>
    </xf>
    <xf numFmtId="0" fontId="14" fillId="0" borderId="0" xfId="0" applyFont="1"/>
    <xf numFmtId="0" fontId="6" fillId="3" borderId="22" xfId="0" applyFont="1" applyFill="1" applyBorder="1" applyAlignment="1">
      <alignmen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18" fillId="0" borderId="0" xfId="0" applyFont="1" applyAlignment="1">
      <alignment horizontal="left" vertical="center"/>
    </xf>
    <xf numFmtId="0" fontId="6" fillId="0" borderId="13" xfId="0" applyFont="1" applyBorder="1" applyAlignment="1">
      <alignment wrapText="1"/>
    </xf>
    <xf numFmtId="0" fontId="20" fillId="0" borderId="0" xfId="0" applyFont="1" applyAlignment="1">
      <alignment wrapText="1"/>
    </xf>
    <xf numFmtId="0" fontId="16" fillId="0" borderId="0" xfId="0" applyFont="1"/>
    <xf numFmtId="0" fontId="18" fillId="0" borderId="0" xfId="0" applyFont="1"/>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Alignment="1">
      <alignment horizontal="left" vertical="top" wrapText="1"/>
    </xf>
    <xf numFmtId="0" fontId="11"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8" xfId="0" applyFont="1" applyFill="1" applyBorder="1" applyAlignment="1">
      <alignment wrapText="1"/>
    </xf>
    <xf numFmtId="0" fontId="5" fillId="0" borderId="10" xfId="0" applyFont="1" applyBorder="1"/>
    <xf numFmtId="0" fontId="7" fillId="2" borderId="14" xfId="0" applyFont="1" applyFill="1" applyBorder="1" applyAlignment="1">
      <alignment wrapText="1"/>
    </xf>
    <xf numFmtId="0" fontId="6" fillId="3" borderId="12" xfId="0" applyFont="1" applyFill="1" applyBorder="1" applyAlignment="1">
      <alignment wrapText="1"/>
    </xf>
    <xf numFmtId="0" fontId="17" fillId="0" borderId="0" xfId="0" applyFont="1" applyAlignment="1">
      <alignment vertical="top" wrapText="1"/>
    </xf>
    <xf numFmtId="0" fontId="6" fillId="0" borderId="2" xfId="0" applyFont="1" applyBorder="1"/>
    <xf numFmtId="0" fontId="6" fillId="3" borderId="1" xfId="0" applyFont="1" applyFill="1" applyBorder="1" applyAlignment="1">
      <alignment horizontal="center" wrapText="1"/>
    </xf>
    <xf numFmtId="0" fontId="5" fillId="0" borderId="5" xfId="0" applyFont="1" applyBorder="1"/>
    <xf numFmtId="0" fontId="10" fillId="0" borderId="10" xfId="0" applyFont="1" applyBorder="1"/>
    <xf numFmtId="0" fontId="15" fillId="0" borderId="4" xfId="0" applyFont="1" applyBorder="1" applyAlignment="1">
      <alignment horizontal="left" wrapText="1"/>
    </xf>
    <xf numFmtId="0" fontId="10" fillId="0" borderId="7" xfId="0" applyFont="1" applyBorder="1"/>
    <xf numFmtId="0" fontId="7" fillId="0" borderId="1" xfId="0" applyFont="1" applyBorder="1"/>
    <xf numFmtId="0" fontId="17" fillId="0" borderId="0" xfId="0" applyFont="1" applyAlignment="1">
      <alignment wrapText="1"/>
    </xf>
    <xf numFmtId="0" fontId="17" fillId="0" borderId="0" xfId="0" applyFont="1" applyAlignment="1">
      <alignment horizontal="right"/>
    </xf>
    <xf numFmtId="0" fontId="17" fillId="0" borderId="0" xfId="0" applyFont="1"/>
    <xf numFmtId="0" fontId="17" fillId="0" borderId="4" xfId="0" applyFont="1" applyBorder="1"/>
    <xf numFmtId="0" fontId="7" fillId="0" borderId="5" xfId="0" applyFont="1" applyBorder="1" applyAlignment="1">
      <alignment horizontal="center"/>
    </xf>
    <xf numFmtId="0" fontId="17" fillId="0" borderId="0" xfId="0" applyFont="1" applyAlignment="1">
      <alignment horizontal="left" vertical="top" wrapText="1"/>
    </xf>
    <xf numFmtId="0" fontId="10" fillId="0" borderId="10" xfId="0" applyFont="1" applyBorder="1" applyAlignment="1">
      <alignment wrapText="1"/>
    </xf>
    <xf numFmtId="0" fontId="17" fillId="0" borderId="1" xfId="0" applyFont="1" applyBorder="1"/>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5" fillId="0" borderId="6" xfId="0" applyFont="1" applyBorder="1"/>
    <xf numFmtId="0" fontId="10" fillId="0" borderId="15" xfId="0" applyFont="1" applyBorder="1" applyAlignment="1">
      <alignment horizontal="center" wrapText="1"/>
    </xf>
    <xf numFmtId="0" fontId="10" fillId="0" borderId="32" xfId="0" applyFont="1" applyBorder="1" applyAlignment="1">
      <alignment horizontal="center" wrapText="1"/>
    </xf>
    <xf numFmtId="0" fontId="6" fillId="0" borderId="8" xfId="0" applyFont="1" applyBorder="1" applyAlignment="1">
      <alignment wrapText="1"/>
    </xf>
    <xf numFmtId="0" fontId="6" fillId="0" borderId="57" xfId="0" applyFont="1" applyBorder="1" applyAlignment="1">
      <alignment wrapText="1"/>
    </xf>
    <xf numFmtId="0" fontId="17" fillId="3" borderId="3" xfId="0" applyFont="1" applyFill="1" applyBorder="1"/>
    <xf numFmtId="0" fontId="17" fillId="0" borderId="5" xfId="0" applyFont="1" applyBorder="1"/>
    <xf numFmtId="0" fontId="17" fillId="0" borderId="8" xfId="0" applyFont="1" applyBorder="1"/>
    <xf numFmtId="0" fontId="17" fillId="0" borderId="36" xfId="0" applyFont="1" applyBorder="1"/>
    <xf numFmtId="0" fontId="17" fillId="3" borderId="9"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6" fillId="0" borderId="0" xfId="0" applyFont="1"/>
    <xf numFmtId="0" fontId="5" fillId="0" borderId="0" xfId="0" applyFont="1" applyAlignment="1">
      <alignment horizontal="left"/>
    </xf>
    <xf numFmtId="0" fontId="17" fillId="3" borderId="1"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0" fillId="0" borderId="11" xfId="0" applyFont="1" applyBorder="1" applyAlignment="1">
      <alignment horizontal="center" wrapText="1"/>
    </xf>
    <xf numFmtId="0" fontId="17" fillId="0" borderId="2" xfId="0" applyFont="1" applyBorder="1" applyAlignment="1">
      <alignment wrapText="1"/>
    </xf>
    <xf numFmtId="0" fontId="10" fillId="3" borderId="10" xfId="0" applyFont="1" applyFill="1" applyBorder="1" applyAlignment="1">
      <alignment wrapText="1"/>
    </xf>
    <xf numFmtId="0" fontId="25" fillId="2" borderId="2" xfId="0" applyFont="1" applyFill="1" applyBorder="1" applyAlignment="1">
      <alignment wrapText="1"/>
    </xf>
    <xf numFmtId="0" fontId="17" fillId="3" borderId="11" xfId="0" applyFont="1" applyFill="1" applyBorder="1" applyAlignment="1">
      <alignment horizontal="center"/>
    </xf>
    <xf numFmtId="0" fontId="17" fillId="0" borderId="35" xfId="0" applyFont="1" applyBorder="1" applyAlignment="1">
      <alignment wrapText="1"/>
    </xf>
    <xf numFmtId="0" fontId="17" fillId="0" borderId="39" xfId="0" applyFont="1" applyBorder="1"/>
    <xf numFmtId="0" fontId="17" fillId="0" borderId="40" xfId="0" applyFont="1" applyBorder="1"/>
    <xf numFmtId="0" fontId="17" fillId="0" borderId="41" xfId="0" applyFont="1" applyBorder="1"/>
    <xf numFmtId="0" fontId="17" fillId="2" borderId="23" xfId="0" applyFont="1" applyFill="1" applyBorder="1" applyAlignment="1">
      <alignment horizontal="right"/>
    </xf>
    <xf numFmtId="0" fontId="17" fillId="3" borderId="24" xfId="0" applyFont="1" applyFill="1" applyBorder="1"/>
    <xf numFmtId="0" fontId="17" fillId="0" borderId="18" xfId="0" applyFont="1" applyBorder="1"/>
    <xf numFmtId="0" fontId="17" fillId="0" borderId="20" xfId="0" applyFont="1" applyBorder="1"/>
    <xf numFmtId="0" fontId="17" fillId="0" borderId="10" xfId="0" applyFont="1" applyBorder="1" applyAlignment="1">
      <alignment wrapText="1"/>
    </xf>
    <xf numFmtId="0" fontId="17" fillId="0" borderId="11" xfId="0" applyFont="1" applyBorder="1"/>
    <xf numFmtId="0" fontId="17"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4" xfId="0" applyFont="1" applyBorder="1"/>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8" fillId="0" borderId="0" xfId="0" applyFont="1" applyAlignment="1">
      <alignment vertical="center" wrapText="1"/>
    </xf>
    <xf numFmtId="0" fontId="7" fillId="3" borderId="10" xfId="0" applyFont="1" applyFill="1" applyBorder="1" applyAlignment="1">
      <alignment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0" fillId="0" borderId="25"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5" xfId="0" applyFont="1" applyFill="1" applyBorder="1" applyAlignment="1">
      <alignment wrapText="1"/>
    </xf>
    <xf numFmtId="165" fontId="6" fillId="3" borderId="1" xfId="5" applyNumberFormat="1" applyFont="1" applyFill="1" applyBorder="1"/>
    <xf numFmtId="0" fontId="6" fillId="2" borderId="1" xfId="0" applyFont="1" applyFill="1" applyBorder="1" applyAlignment="1">
      <alignment horizontal="center" wrapText="1"/>
    </xf>
    <xf numFmtId="49" fontId="5" fillId="3" borderId="3" xfId="0" applyNumberFormat="1" applyFont="1" applyFill="1" applyBorder="1" applyAlignment="1">
      <alignment horizontal="right"/>
    </xf>
    <xf numFmtId="0" fontId="17"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7" fillId="0" borderId="3" xfId="0" applyFont="1" applyBorder="1" applyAlignment="1">
      <alignment horizontal="right"/>
    </xf>
    <xf numFmtId="0" fontId="10" fillId="3" borderId="2" xfId="0" applyFont="1" applyFill="1" applyBorder="1" applyAlignment="1">
      <alignmen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17" fillId="0" borderId="1" xfId="0" applyNumberFormat="1" applyFont="1" applyBorder="1" applyAlignment="1">
      <alignment horizontal="right"/>
    </xf>
    <xf numFmtId="3" fontId="17" fillId="0" borderId="1" xfId="0" applyNumberFormat="1" applyFont="1" applyBorder="1"/>
    <xf numFmtId="3" fontId="17" fillId="0" borderId="3" xfId="0" applyNumberFormat="1" applyFont="1" applyBorder="1"/>
    <xf numFmtId="3" fontId="17" fillId="0" borderId="8" xfId="0" applyNumberFormat="1" applyFont="1" applyBorder="1" applyAlignment="1">
      <alignment horizontal="right"/>
    </xf>
    <xf numFmtId="3" fontId="17" fillId="0" borderId="8" xfId="0" applyNumberFormat="1" applyFont="1" applyBorder="1"/>
    <xf numFmtId="3" fontId="17" fillId="0" borderId="9" xfId="0" applyNumberFormat="1" applyFont="1" applyBorder="1"/>
    <xf numFmtId="3" fontId="17" fillId="3" borderId="11" xfId="0" applyNumberFormat="1" applyFont="1" applyFill="1" applyBorder="1"/>
    <xf numFmtId="0" fontId="6" fillId="3" borderId="15" xfId="0" applyFont="1" applyFill="1" applyBorder="1"/>
    <xf numFmtId="0" fontId="25" fillId="2" borderId="22" xfId="0" applyFont="1" applyFill="1" applyBorder="1" applyAlignment="1">
      <alignment wrapText="1"/>
    </xf>
    <xf numFmtId="0" fontId="17" fillId="2" borderId="24" xfId="0" applyFont="1" applyFill="1" applyBorder="1"/>
    <xf numFmtId="0" fontId="17" fillId="3" borderId="23" xfId="0" applyFont="1" applyFill="1" applyBorder="1"/>
    <xf numFmtId="3" fontId="17" fillId="3" borderId="11" xfId="0" applyNumberFormat="1" applyFont="1" applyFill="1" applyBorder="1" applyAlignment="1">
      <alignment horizontal="right"/>
    </xf>
    <xf numFmtId="0" fontId="10" fillId="3" borderId="35" xfId="0" applyFont="1" applyFill="1" applyBorder="1" applyAlignment="1">
      <alignment wrapText="1"/>
    </xf>
    <xf numFmtId="0" fontId="10" fillId="4" borderId="10" xfId="0" applyFont="1" applyFill="1" applyBorder="1" applyAlignment="1">
      <alignment wrapText="1"/>
    </xf>
    <xf numFmtId="0" fontId="10" fillId="2" borderId="19" xfId="0" applyFont="1" applyFill="1" applyBorder="1" applyAlignment="1">
      <alignment horizontal="left"/>
    </xf>
    <xf numFmtId="166" fontId="5" fillId="0" borderId="1" xfId="0" applyNumberFormat="1" applyFont="1" applyBorder="1" applyAlignment="1">
      <alignment wrapText="1"/>
    </xf>
    <xf numFmtId="166" fontId="5" fillId="0" borderId="1" xfId="0" applyNumberFormat="1" applyFont="1" applyBorder="1"/>
    <xf numFmtId="166" fontId="0" fillId="3" borderId="11" xfId="0" applyNumberFormat="1" applyFill="1" applyBorder="1"/>
    <xf numFmtId="166" fontId="0" fillId="3" borderId="4" xfId="0" applyNumberFormat="1" applyFill="1" applyBorder="1"/>
    <xf numFmtId="0" fontId="0" fillId="0" borderId="0" xfId="0" applyAlignment="1">
      <alignment wrapText="1"/>
    </xf>
    <xf numFmtId="166" fontId="0" fillId="0" borderId="1" xfId="0" applyNumberFormat="1" applyBorder="1"/>
    <xf numFmtId="166" fontId="0" fillId="3" borderId="3" xfId="0" applyNumberFormat="1" applyFill="1" applyBorder="1"/>
    <xf numFmtId="166"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5" fillId="2" borderId="14" xfId="0" applyFont="1" applyFill="1" applyBorder="1" applyAlignment="1">
      <alignment wrapText="1"/>
    </xf>
    <xf numFmtId="0" fontId="17" fillId="2" borderId="15" xfId="0" applyFont="1" applyFill="1" applyBorder="1"/>
    <xf numFmtId="0" fontId="17" fillId="2" borderId="16" xfId="0" applyFont="1" applyFill="1" applyBorder="1"/>
    <xf numFmtId="0" fontId="17" fillId="3" borderId="39" xfId="0" applyFont="1" applyFill="1" applyBorder="1"/>
    <xf numFmtId="0" fontId="17" fillId="3" borderId="41" xfId="0" applyFont="1" applyFill="1" applyBorder="1"/>
    <xf numFmtId="0" fontId="6" fillId="3" borderId="11" xfId="0" applyFont="1" applyFill="1" applyBorder="1" applyAlignment="1">
      <alignment horizontal="center" wrapText="1"/>
    </xf>
    <xf numFmtId="166" fontId="6" fillId="3" borderId="1" xfId="0" applyNumberFormat="1" applyFont="1" applyFill="1" applyBorder="1" applyAlignment="1">
      <alignment wrapText="1"/>
    </xf>
    <xf numFmtId="166"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6" fontId="6" fillId="3" borderId="1" xfId="0" applyNumberFormat="1" applyFont="1" applyFill="1" applyBorder="1"/>
    <xf numFmtId="166" fontId="23" fillId="3" borderId="11" xfId="0" applyNumberFormat="1" applyFont="1" applyFill="1" applyBorder="1"/>
    <xf numFmtId="0" fontId="6" fillId="0" borderId="5" xfId="0" applyFont="1" applyBorder="1" applyAlignment="1">
      <alignment horizontal="center" wrapText="1"/>
    </xf>
    <xf numFmtId="0" fontId="7" fillId="4" borderId="5" xfId="0" applyFont="1" applyFill="1" applyBorder="1" applyAlignment="1">
      <alignment horizontal="center"/>
    </xf>
    <xf numFmtId="0" fontId="6" fillId="4" borderId="5" xfId="0" applyFont="1" applyFill="1" applyBorder="1" applyAlignment="1">
      <alignment horizontal="center"/>
    </xf>
    <xf numFmtId="0" fontId="22" fillId="6" borderId="26" xfId="0" applyFont="1" applyFill="1" applyBorder="1" applyAlignment="1">
      <alignment horizontal="center" vertical="center" wrapText="1"/>
    </xf>
    <xf numFmtId="0" fontId="23" fillId="0" borderId="0" xfId="0" applyFont="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13" fillId="0" borderId="0" xfId="0" applyFont="1"/>
    <xf numFmtId="0" fontId="7" fillId="0" borderId="3" xfId="0" applyFont="1" applyBorder="1"/>
    <xf numFmtId="0" fontId="6" fillId="2" borderId="22" xfId="0" applyFont="1" applyFill="1" applyBorder="1" applyAlignment="1">
      <alignment wrapText="1"/>
    </xf>
    <xf numFmtId="0" fontId="6" fillId="4" borderId="1" xfId="0" applyFont="1" applyFill="1" applyBorder="1" applyAlignment="1">
      <alignment horizontal="center"/>
    </xf>
    <xf numFmtId="0" fontId="5" fillId="0" borderId="9" xfId="0" applyFont="1" applyBorder="1"/>
    <xf numFmtId="0" fontId="6" fillId="4" borderId="11" xfId="0" applyFont="1" applyFill="1" applyBorder="1" applyAlignment="1">
      <alignment horizontal="center"/>
    </xf>
    <xf numFmtId="0" fontId="5" fillId="0" borderId="0" xfId="0" applyFont="1" applyAlignment="1">
      <alignment horizontal="center"/>
    </xf>
    <xf numFmtId="0" fontId="15" fillId="0" borderId="0" xfId="0" applyFont="1"/>
    <xf numFmtId="167" fontId="5" fillId="2" borderId="15" xfId="0" applyNumberFormat="1" applyFont="1" applyFill="1" applyBorder="1" applyAlignment="1">
      <alignment horizontal="right"/>
    </xf>
    <xf numFmtId="167" fontId="5" fillId="2" borderId="15" xfId="0" applyNumberFormat="1" applyFont="1" applyFill="1" applyBorder="1"/>
    <xf numFmtId="167" fontId="5" fillId="2" borderId="30" xfId="0" applyNumberFormat="1" applyFont="1" applyFill="1" applyBorder="1"/>
    <xf numFmtId="167" fontId="5" fillId="3" borderId="16" xfId="0" applyNumberFormat="1" applyFont="1" applyFill="1" applyBorder="1"/>
    <xf numFmtId="167" fontId="17" fillId="0" borderId="39" xfId="0" applyNumberFormat="1" applyFont="1" applyBorder="1" applyAlignment="1">
      <alignment horizontal="right"/>
    </xf>
    <xf numFmtId="167" fontId="17" fillId="0" borderId="39" xfId="0" applyNumberFormat="1" applyFont="1" applyBorder="1"/>
    <xf numFmtId="167" fontId="17" fillId="0" borderId="40" xfId="0" applyNumberFormat="1" applyFont="1" applyBorder="1"/>
    <xf numFmtId="167" fontId="17" fillId="0" borderId="41" xfId="0" applyNumberFormat="1" applyFont="1" applyBorder="1"/>
    <xf numFmtId="167" fontId="17" fillId="2" borderId="23" xfId="0" applyNumberFormat="1" applyFont="1" applyFill="1" applyBorder="1" applyAlignment="1">
      <alignment horizontal="right"/>
    </xf>
    <xf numFmtId="167" fontId="17" fillId="2" borderId="23" xfId="0" applyNumberFormat="1" applyFont="1" applyFill="1" applyBorder="1"/>
    <xf numFmtId="167" fontId="17" fillId="2" borderId="34" xfId="0" applyNumberFormat="1" applyFont="1" applyFill="1" applyBorder="1"/>
    <xf numFmtId="167" fontId="17" fillId="3" borderId="24" xfId="0" applyNumberFormat="1" applyFont="1" applyFill="1" applyBorder="1"/>
    <xf numFmtId="167" fontId="17" fillId="0" borderId="18" xfId="0" applyNumberFormat="1" applyFont="1" applyBorder="1" applyAlignment="1">
      <alignment horizontal="right"/>
    </xf>
    <xf numFmtId="167" fontId="17" fillId="0" borderId="18" xfId="0" applyNumberFormat="1" applyFont="1" applyBorder="1"/>
    <xf numFmtId="167" fontId="17" fillId="0" borderId="37" xfId="0" applyNumberFormat="1" applyFont="1" applyBorder="1"/>
    <xf numFmtId="167" fontId="17" fillId="0" borderId="20" xfId="0" applyNumberFormat="1" applyFont="1" applyBorder="1"/>
    <xf numFmtId="167" fontId="17" fillId="0" borderId="11" xfId="0" applyNumberFormat="1" applyFont="1" applyBorder="1" applyAlignment="1">
      <alignment horizontal="right"/>
    </xf>
    <xf numFmtId="167" fontId="17" fillId="0" borderId="11" xfId="0" applyNumberFormat="1" applyFont="1" applyBorder="1"/>
    <xf numFmtId="167" fontId="17" fillId="0" borderId="4" xfId="0" applyNumberFormat="1" applyFont="1" applyBorder="1"/>
    <xf numFmtId="167" fontId="10" fillId="3" borderId="39" xfId="0" applyNumberFormat="1" applyFont="1" applyFill="1" applyBorder="1" applyAlignment="1">
      <alignment horizontal="right"/>
    </xf>
    <xf numFmtId="167" fontId="10" fillId="3" borderId="39" xfId="0" applyNumberFormat="1" applyFont="1" applyFill="1" applyBorder="1"/>
    <xf numFmtId="167" fontId="10" fillId="3" borderId="40" xfId="0" applyNumberFormat="1" applyFont="1" applyFill="1" applyBorder="1"/>
    <xf numFmtId="167" fontId="10" fillId="3" borderId="41" xfId="0" applyNumberFormat="1" applyFont="1" applyFill="1" applyBorder="1"/>
    <xf numFmtId="167" fontId="10" fillId="4" borderId="11" xfId="0" applyNumberFormat="1" applyFont="1" applyFill="1" applyBorder="1" applyAlignment="1">
      <alignment horizontal="right"/>
    </xf>
    <xf numFmtId="167" fontId="10" fillId="4" borderId="11" xfId="0" applyNumberFormat="1" applyFont="1" applyFill="1" applyBorder="1"/>
    <xf numFmtId="167" fontId="10" fillId="4" borderId="12" xfId="0" applyNumberFormat="1" applyFont="1" applyFill="1" applyBorder="1"/>
    <xf numFmtId="167" fontId="10"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0" fillId="0" borderId="0" xfId="0" applyFont="1" applyAlignment="1">
      <alignment horizontal="left" vertical="top" wrapText="1"/>
    </xf>
    <xf numFmtId="0" fontId="10" fillId="3" borderId="35" xfId="0" applyFont="1" applyFill="1" applyBorder="1" applyAlignment="1">
      <alignment horizontal="lef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1" xfId="0" applyFont="1" applyBorder="1" applyAlignment="1">
      <alignment horizontal="right" wrapText="1"/>
    </xf>
    <xf numFmtId="0" fontId="10" fillId="0" borderId="11"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2" xfId="0" applyFont="1" applyFill="1" applyBorder="1" applyAlignment="1">
      <alignment wrapText="1"/>
    </xf>
    <xf numFmtId="0" fontId="17" fillId="3" borderId="1" xfId="0" applyFont="1" applyFill="1" applyBorder="1" applyAlignment="1">
      <alignment horizontal="center"/>
    </xf>
    <xf numFmtId="0" fontId="25" fillId="2" borderId="1" xfId="0" applyFont="1" applyFill="1" applyBorder="1" applyAlignment="1">
      <alignment horizontal="right"/>
    </xf>
    <xf numFmtId="0" fontId="17" fillId="3" borderId="8" xfId="0" applyFont="1" applyFill="1" applyBorder="1" applyAlignment="1">
      <alignment horizontal="center"/>
    </xf>
    <xf numFmtId="0" fontId="10" fillId="3" borderId="58" xfId="0" applyFont="1" applyFill="1" applyBorder="1" applyAlignment="1">
      <alignment wrapText="1"/>
    </xf>
    <xf numFmtId="0" fontId="17" fillId="3" borderId="46" xfId="0" applyFont="1" applyFill="1" applyBorder="1" applyAlignment="1">
      <alignment horizontal="center"/>
    </xf>
    <xf numFmtId="0" fontId="17" fillId="3" borderId="46" xfId="0" applyFont="1" applyFill="1" applyBorder="1"/>
    <xf numFmtId="0" fontId="17" fillId="3" borderId="47" xfId="0" applyFont="1" applyFill="1" applyBorder="1"/>
    <xf numFmtId="0" fontId="17" fillId="0" borderId="1" xfId="0" applyFont="1" applyBorder="1" applyAlignment="1">
      <alignment horizontal="center"/>
    </xf>
    <xf numFmtId="0" fontId="25" fillId="2" borderId="15" xfId="0" applyFont="1" applyFill="1" applyBorder="1" applyAlignment="1">
      <alignment horizontal="right"/>
    </xf>
    <xf numFmtId="0" fontId="25" fillId="2" borderId="30" xfId="0" applyFont="1" applyFill="1" applyBorder="1"/>
    <xf numFmtId="0" fontId="25" fillId="2" borderId="31" xfId="0" applyFont="1" applyFill="1" applyBorder="1"/>
    <xf numFmtId="0" fontId="25" fillId="2" borderId="17" xfId="0" applyFont="1" applyFill="1" applyBorder="1"/>
    <xf numFmtId="3" fontId="17" fillId="3" borderId="1" xfId="0" applyNumberFormat="1" applyFont="1" applyFill="1" applyBorder="1" applyAlignment="1">
      <alignment horizontal="right"/>
    </xf>
    <xf numFmtId="3" fontId="17" fillId="3" borderId="1" xfId="0" applyNumberFormat="1" applyFont="1" applyFill="1" applyBorder="1"/>
    <xf numFmtId="3" fontId="17" fillId="3" borderId="3" xfId="0" applyNumberFormat="1" applyFont="1" applyFill="1" applyBorder="1"/>
    <xf numFmtId="0" fontId="10" fillId="0" borderId="18" xfId="0" applyFont="1" applyBorder="1" applyAlignment="1">
      <alignment horizontal="center" wrapText="1"/>
    </xf>
    <xf numFmtId="0" fontId="17" fillId="2" borderId="23" xfId="0" applyFont="1" applyFill="1" applyBorder="1"/>
    <xf numFmtId="0" fontId="10" fillId="2" borderId="67" xfId="0" applyFont="1" applyFill="1" applyBorder="1" applyAlignment="1">
      <alignment wrapText="1"/>
    </xf>
    <xf numFmtId="0" fontId="10" fillId="4" borderId="57" xfId="0" applyFont="1" applyFill="1" applyBorder="1" applyAlignment="1">
      <alignment wrapText="1"/>
    </xf>
    <xf numFmtId="0" fontId="10" fillId="2" borderId="66" xfId="0" applyFont="1" applyFill="1" applyBorder="1" applyAlignment="1">
      <alignment wrapText="1"/>
    </xf>
    <xf numFmtId="0" fontId="10" fillId="4" borderId="7" xfId="0" applyFont="1" applyFill="1" applyBorder="1" applyAlignment="1">
      <alignment wrapText="1"/>
    </xf>
    <xf numFmtId="0" fontId="10" fillId="4" borderId="64" xfId="0" applyFont="1" applyFill="1" applyBorder="1" applyAlignment="1">
      <alignment wrapText="1"/>
    </xf>
    <xf numFmtId="0" fontId="10" fillId="4" borderId="73" xfId="0" applyFont="1" applyFill="1" applyBorder="1" applyAlignment="1">
      <alignment wrapText="1"/>
    </xf>
    <xf numFmtId="0" fontId="10" fillId="3" borderId="66" xfId="0" applyFont="1" applyFill="1" applyBorder="1" applyAlignment="1">
      <alignment wrapText="1"/>
    </xf>
    <xf numFmtId="0" fontId="10" fillId="3" borderId="22" xfId="0" applyFont="1" applyFill="1" applyBorder="1" applyAlignment="1">
      <alignment wrapText="1"/>
    </xf>
    <xf numFmtId="0" fontId="17" fillId="2" borderId="67" xfId="0" applyFont="1" applyFill="1" applyBorder="1" applyAlignment="1">
      <alignment horizontal="right"/>
    </xf>
    <xf numFmtId="0" fontId="17" fillId="0" borderId="57" xfId="0" applyFont="1" applyBorder="1"/>
    <xf numFmtId="0" fontId="10" fillId="0" borderId="3" xfId="0" applyFont="1" applyBorder="1" applyAlignment="1">
      <alignment horizontal="center" wrapText="1"/>
    </xf>
    <xf numFmtId="0" fontId="10" fillId="0" borderId="1" xfId="1" applyFont="1" applyBorder="1" applyAlignment="1">
      <alignment horizontal="center" wrapText="1"/>
    </xf>
    <xf numFmtId="0" fontId="15" fillId="0" borderId="0" xfId="0" applyFont="1" applyAlignment="1">
      <alignment vertical="center"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10" fillId="0" borderId="1" xfId="0" applyFont="1" applyBorder="1" applyAlignment="1">
      <alignment horizontal="center" wrapText="1"/>
    </xf>
    <xf numFmtId="0" fontId="17" fillId="0" borderId="0" xfId="0" applyFont="1" applyAlignment="1">
      <alignment vertical="top"/>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0" xfId="0" applyFont="1" applyAlignment="1">
      <alignment wrapText="1"/>
    </xf>
    <xf numFmtId="0" fontId="17" fillId="0" borderId="2" xfId="0" applyFont="1" applyBorder="1"/>
    <xf numFmtId="3" fontId="17" fillId="0" borderId="1" xfId="0" applyNumberFormat="1" applyFont="1" applyBorder="1" applyAlignment="1">
      <alignment horizontal="right" wrapText="1"/>
    </xf>
    <xf numFmtId="3" fontId="17" fillId="0" borderId="11" xfId="0" applyNumberFormat="1" applyFont="1" applyBorder="1" applyAlignment="1">
      <alignment horizontal="right"/>
    </xf>
    <xf numFmtId="0" fontId="10" fillId="3" borderId="11" xfId="0" applyFont="1" applyFill="1" applyBorder="1" applyAlignment="1">
      <alignment wrapText="1"/>
    </xf>
    <xf numFmtId="0" fontId="33" fillId="0" borderId="0" xfId="0" applyFont="1"/>
    <xf numFmtId="0" fontId="10" fillId="4" borderId="49" xfId="0" applyFont="1" applyFill="1" applyBorder="1" applyAlignment="1">
      <alignment wrapText="1"/>
    </xf>
    <xf numFmtId="0" fontId="25" fillId="0" borderId="0" xfId="0" applyFont="1"/>
    <xf numFmtId="0" fontId="10" fillId="4" borderId="59" xfId="0" applyFont="1" applyFill="1" applyBorder="1" applyAlignment="1">
      <alignment wrapText="1"/>
    </xf>
    <xf numFmtId="0" fontId="10" fillId="0" borderId="30" xfId="0" applyFont="1" applyBorder="1" applyAlignment="1">
      <alignment horizontal="center" wrapText="1"/>
    </xf>
    <xf numFmtId="0" fontId="17" fillId="0" borderId="53" xfId="0" applyFont="1" applyBorder="1"/>
    <xf numFmtId="0" fontId="10" fillId="3" borderId="49" xfId="0" applyFont="1" applyFill="1" applyBorder="1" applyAlignment="1">
      <alignment wrapText="1"/>
    </xf>
    <xf numFmtId="0" fontId="10" fillId="3" borderId="51" xfId="0" applyFont="1" applyFill="1" applyBorder="1" applyAlignment="1">
      <alignment wrapText="1"/>
    </xf>
    <xf numFmtId="0" fontId="10" fillId="3" borderId="50" xfId="0" applyFont="1" applyFill="1" applyBorder="1" applyAlignment="1">
      <alignment wrapText="1"/>
    </xf>
    <xf numFmtId="0" fontId="25" fillId="3" borderId="21" xfId="0" applyFont="1" applyFill="1" applyBorder="1"/>
    <xf numFmtId="0" fontId="6" fillId="0" borderId="1" xfId="0" applyFont="1" applyBorder="1" applyAlignment="1">
      <alignment horizontal="center" vertical="center" wrapText="1"/>
    </xf>
    <xf numFmtId="0" fontId="5" fillId="2" borderId="1" xfId="0" applyFont="1" applyFill="1" applyBorder="1" applyAlignment="1">
      <alignment wrapText="1"/>
    </xf>
    <xf numFmtId="0" fontId="17" fillId="0" borderId="53"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1" fillId="2" borderId="1" xfId="0" applyFont="1" applyFill="1" applyBorder="1" applyAlignment="1">
      <alignment horizontal="left" vertical="top" wrapText="1"/>
    </xf>
    <xf numFmtId="0" fontId="15" fillId="2"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5" fillId="4" borderId="1" xfId="0" applyFont="1" applyFill="1" applyBorder="1" applyAlignment="1">
      <alignment horizontal="left" vertical="top" wrapText="1"/>
    </xf>
    <xf numFmtId="17" fontId="11" fillId="2" borderId="1" xfId="0" applyNumberFormat="1" applyFont="1" applyFill="1" applyBorder="1" applyAlignment="1">
      <alignment horizontal="left" vertical="top" wrapText="1"/>
    </xf>
    <xf numFmtId="0" fontId="23" fillId="3" borderId="1" xfId="0" applyFont="1" applyFill="1" applyBorder="1" applyAlignment="1">
      <alignment horizontal="left" vertical="top" wrapText="1"/>
    </xf>
    <xf numFmtId="0" fontId="23" fillId="0" borderId="1" xfId="0" applyFont="1" applyBorder="1" applyAlignment="1">
      <alignment horizontal="left" vertical="top" wrapText="1"/>
    </xf>
    <xf numFmtId="0" fontId="7" fillId="2" borderId="5" xfId="0" applyFont="1" applyFill="1" applyBorder="1" applyAlignment="1">
      <alignment horizontal="center"/>
    </xf>
    <xf numFmtId="0" fontId="7" fillId="2" borderId="1" xfId="0" applyFont="1" applyFill="1" applyBorder="1" applyAlignment="1">
      <alignment horizontal="center"/>
    </xf>
    <xf numFmtId="1" fontId="6" fillId="0" borderId="3" xfId="7" applyNumberFormat="1" applyFont="1" applyBorder="1" applyAlignment="1">
      <alignment horizontal="center" wrapText="1"/>
    </xf>
    <xf numFmtId="1" fontId="5" fillId="0" borderId="3" xfId="7" applyNumberFormat="1" applyFont="1" applyBorder="1"/>
    <xf numFmtId="1" fontId="17" fillId="0" borderId="4" xfId="7" applyNumberFormat="1" applyFont="1" applyBorder="1"/>
    <xf numFmtId="1" fontId="5" fillId="0" borderId="0" xfId="7" applyNumberFormat="1" applyFont="1"/>
    <xf numFmtId="2" fontId="6" fillId="0" borderId="3" xfId="0" applyNumberFormat="1" applyFont="1" applyBorder="1" applyAlignment="1">
      <alignment horizontal="right" wrapText="1"/>
    </xf>
    <xf numFmtId="2" fontId="6" fillId="5" borderId="3" xfId="0" applyNumberFormat="1" applyFont="1" applyFill="1" applyBorder="1" applyAlignment="1">
      <alignment horizontal="right" wrapText="1"/>
    </xf>
    <xf numFmtId="2" fontId="6" fillId="3" borderId="4" xfId="0" applyNumberFormat="1" applyFont="1" applyFill="1" applyBorder="1" applyAlignment="1">
      <alignment horizontal="right"/>
    </xf>
    <xf numFmtId="0" fontId="10" fillId="0" borderId="1" xfId="0" applyFont="1" applyBorder="1" applyAlignment="1">
      <alignment horizontal="center"/>
    </xf>
    <xf numFmtId="0" fontId="10" fillId="0" borderId="5" xfId="0" applyFont="1" applyBorder="1" applyAlignment="1">
      <alignment horizontal="center"/>
    </xf>
    <xf numFmtId="0" fontId="10" fillId="0" borderId="3" xfId="0" applyFont="1" applyBorder="1" applyAlignment="1">
      <alignment horizontal="center"/>
    </xf>
    <xf numFmtId="0" fontId="10" fillId="7" borderId="10" xfId="0" applyFont="1" applyFill="1" applyBorder="1" applyAlignment="1">
      <alignment wrapText="1"/>
    </xf>
    <xf numFmtId="0" fontId="10" fillId="7" borderId="11" xfId="0" applyFont="1" applyFill="1" applyBorder="1" applyAlignment="1">
      <alignment horizontal="center" wrapText="1"/>
    </xf>
    <xf numFmtId="0" fontId="10" fillId="7" borderId="4" xfId="0" applyFont="1" applyFill="1" applyBorder="1" applyAlignment="1">
      <alignment horizontal="center" wrapText="1"/>
    </xf>
    <xf numFmtId="0" fontId="10" fillId="0" borderId="2" xfId="0" applyFont="1" applyBorder="1"/>
    <xf numFmtId="0" fontId="7" fillId="4" borderId="2" xfId="0" applyFont="1" applyFill="1" applyBorder="1" applyAlignment="1">
      <alignment horizontal="left"/>
    </xf>
    <xf numFmtId="0" fontId="7" fillId="4" borderId="2" xfId="0" applyFont="1" applyFill="1" applyBorder="1"/>
    <xf numFmtId="0" fontId="5" fillId="3" borderId="1" xfId="0" applyFont="1" applyFill="1" applyBorder="1" applyAlignment="1">
      <alignment horizontal="center"/>
    </xf>
    <xf numFmtId="0" fontId="5" fillId="3" borderId="5" xfId="0" applyFont="1" applyFill="1" applyBorder="1" applyAlignment="1">
      <alignment horizontal="center"/>
    </xf>
    <xf numFmtId="0" fontId="5" fillId="0" borderId="5" xfId="0" applyFont="1" applyBorder="1" applyAlignment="1">
      <alignment horizontal="center"/>
    </xf>
    <xf numFmtId="0" fontId="5" fillId="0" borderId="12" xfId="0" applyFont="1" applyBorder="1" applyAlignment="1">
      <alignment horizontal="center"/>
    </xf>
    <xf numFmtId="0" fontId="6" fillId="4" borderId="1" xfId="0" applyFont="1" applyFill="1" applyBorder="1" applyAlignment="1">
      <alignment wrapText="1"/>
    </xf>
    <xf numFmtId="0" fontId="6" fillId="4" borderId="3" xfId="0" applyFont="1" applyFill="1" applyBorder="1" applyAlignment="1">
      <alignment wrapText="1"/>
    </xf>
    <xf numFmtId="0" fontId="5" fillId="4" borderId="3" xfId="0" applyFont="1" applyFill="1" applyBorder="1" applyAlignment="1">
      <alignment horizontal="right" wrapText="1"/>
    </xf>
    <xf numFmtId="0" fontId="5" fillId="4" borderId="11" xfId="0" applyFont="1" applyFill="1" applyBorder="1"/>
    <xf numFmtId="0" fontId="6" fillId="4" borderId="4" xfId="0" applyFont="1" applyFill="1" applyBorder="1" applyAlignment="1">
      <alignment wrapText="1"/>
    </xf>
    <xf numFmtId="0" fontId="5" fillId="4" borderId="3" xfId="0" applyFont="1" applyFill="1" applyBorder="1" applyAlignment="1">
      <alignment horizontal="right"/>
    </xf>
    <xf numFmtId="0" fontId="15" fillId="4" borderId="9" xfId="0" applyFont="1" applyFill="1" applyBorder="1" applyAlignment="1">
      <alignment horizontal="left" wrapText="1"/>
    </xf>
    <xf numFmtId="0" fontId="15" fillId="4" borderId="4" xfId="0" applyFont="1" applyFill="1" applyBorder="1" applyAlignment="1">
      <alignment horizontal="left" wrapText="1"/>
    </xf>
    <xf numFmtId="0" fontId="5" fillId="4" borderId="3" xfId="0" applyFont="1" applyFill="1" applyBorder="1" applyAlignment="1">
      <alignment horizontal="left"/>
    </xf>
    <xf numFmtId="0" fontId="5" fillId="0" borderId="3" xfId="0" applyFont="1" applyBorder="1" applyAlignment="1">
      <alignment horizontal="right" wrapText="1"/>
    </xf>
    <xf numFmtId="0" fontId="5" fillId="4" borderId="1" xfId="0" applyFont="1" applyFill="1" applyBorder="1" applyAlignment="1">
      <alignment wrapText="1"/>
    </xf>
    <xf numFmtId="0" fontId="5" fillId="0" borderId="1" xfId="0" applyFont="1" applyBorder="1" applyAlignment="1">
      <alignment wrapText="1"/>
    </xf>
    <xf numFmtId="49" fontId="6" fillId="3" borderId="3" xfId="0" applyNumberFormat="1" applyFont="1" applyFill="1" applyBorder="1" applyAlignment="1">
      <alignment horizontal="right" wrapText="1"/>
    </xf>
    <xf numFmtId="0" fontId="17" fillId="0" borderId="3" xfId="0" applyFont="1" applyBorder="1" applyAlignment="1">
      <alignment horizontal="center" wrapText="1"/>
    </xf>
    <xf numFmtId="0" fontId="6" fillId="3" borderId="3" xfId="0" applyFont="1" applyFill="1" applyBorder="1" applyAlignment="1">
      <alignment wrapText="1"/>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3" fontId="5" fillId="0" borderId="11" xfId="0" applyNumberFormat="1" applyFont="1" applyBorder="1" applyAlignment="1">
      <alignment horizontal="center" wrapText="1"/>
    </xf>
    <xf numFmtId="3" fontId="5" fillId="0" borderId="1" xfId="0" applyNumberFormat="1" applyFont="1" applyBorder="1" applyAlignment="1">
      <alignment wrapText="1"/>
    </xf>
    <xf numFmtId="3" fontId="7" fillId="4" borderId="13" xfId="0" applyNumberFormat="1" applyFont="1" applyFill="1" applyBorder="1" applyAlignment="1">
      <alignment horizontal="right" wrapText="1"/>
    </xf>
    <xf numFmtId="3" fontId="7" fillId="4" borderId="1" xfId="0" applyNumberFormat="1" applyFont="1" applyFill="1" applyBorder="1" applyAlignment="1">
      <alignment horizontal="right" wrapText="1"/>
    </xf>
    <xf numFmtId="3" fontId="0" fillId="3" borderId="11" xfId="0" applyNumberFormat="1" applyFill="1" applyBorder="1"/>
    <xf numFmtId="3" fontId="0" fillId="0" borderId="0" xfId="0" applyNumberFormat="1"/>
    <xf numFmtId="3" fontId="5" fillId="0" borderId="1" xfId="0" applyNumberFormat="1" applyFont="1" applyBorder="1"/>
    <xf numFmtId="3" fontId="6" fillId="3" borderId="4" xfId="0" applyNumberFormat="1" applyFont="1" applyFill="1" applyBorder="1" applyAlignment="1">
      <alignment horizontal="center" wrapText="1"/>
    </xf>
    <xf numFmtId="3" fontId="7" fillId="2" borderId="16" xfId="0" applyNumberFormat="1" applyFont="1" applyFill="1" applyBorder="1" applyAlignment="1">
      <alignment horizontal="center"/>
    </xf>
    <xf numFmtId="3" fontId="6" fillId="3" borderId="3" xfId="0" applyNumberFormat="1" applyFont="1" applyFill="1" applyBorder="1" applyAlignment="1">
      <alignment wrapText="1"/>
    </xf>
    <xf numFmtId="3" fontId="6" fillId="3" borderId="3" xfId="0" applyNumberFormat="1" applyFont="1" applyFill="1" applyBorder="1"/>
    <xf numFmtId="3" fontId="7" fillId="2" borderId="3" xfId="0" applyNumberFormat="1" applyFont="1" applyFill="1" applyBorder="1" applyAlignment="1">
      <alignment horizontal="center"/>
    </xf>
    <xf numFmtId="3" fontId="23" fillId="3" borderId="4" xfId="0" applyNumberFormat="1" applyFont="1" applyFill="1" applyBorder="1"/>
    <xf numFmtId="3" fontId="0" fillId="0" borderId="0" xfId="0" applyNumberFormat="1" applyAlignment="1">
      <alignment horizontal="left"/>
    </xf>
    <xf numFmtId="3" fontId="0" fillId="0" borderId="0" xfId="0" applyNumberFormat="1" applyAlignment="1">
      <alignment horizontal="left" wrapText="1"/>
    </xf>
    <xf numFmtId="0" fontId="7" fillId="2" borderId="1" xfId="0" applyFont="1" applyFill="1" applyBorder="1" applyAlignment="1">
      <alignment wrapText="1"/>
    </xf>
    <xf numFmtId="0" fontId="25" fillId="2" borderId="1" xfId="0" applyFont="1" applyFill="1" applyBorder="1" applyAlignment="1">
      <alignment wrapText="1"/>
    </xf>
    <xf numFmtId="0" fontId="6" fillId="2" borderId="30" xfId="0" applyFont="1" applyFill="1" applyBorder="1"/>
    <xf numFmtId="0" fontId="6" fillId="2" borderId="31" xfId="0" applyFont="1" applyFill="1" applyBorder="1"/>
    <xf numFmtId="0" fontId="6" fillId="2" borderId="17" xfId="0" applyFont="1" applyFill="1" applyBorder="1"/>
    <xf numFmtId="0" fontId="6" fillId="0" borderId="1" xfId="0" applyFont="1" applyBorder="1"/>
    <xf numFmtId="0" fontId="32" fillId="0" borderId="3" xfId="0" applyFont="1" applyBorder="1" applyAlignment="1">
      <alignment wrapText="1"/>
    </xf>
    <xf numFmtId="0" fontId="25" fillId="2" borderId="2" xfId="0" applyFont="1" applyFill="1" applyBorder="1"/>
    <xf numFmtId="0" fontId="10" fillId="2" borderId="2" xfId="0" applyFont="1" applyFill="1" applyBorder="1"/>
    <xf numFmtId="0" fontId="10" fillId="2" borderId="1" xfId="0" applyFont="1" applyFill="1" applyBorder="1" applyAlignment="1">
      <alignment horizontal="center"/>
    </xf>
    <xf numFmtId="0" fontId="17" fillId="3" borderId="2" xfId="0" applyFont="1" applyFill="1" applyBorder="1"/>
    <xf numFmtId="0" fontId="25" fillId="2" borderId="14" xfId="0" applyFont="1" applyFill="1" applyBorder="1"/>
    <xf numFmtId="0" fontId="7" fillId="2" borderId="2" xfId="0" applyFont="1" applyFill="1" applyBorder="1"/>
    <xf numFmtId="0" fontId="7" fillId="2" borderId="1" xfId="0" applyFont="1" applyFill="1" applyBorder="1" applyAlignment="1">
      <alignment horizontal="right"/>
    </xf>
    <xf numFmtId="0" fontId="7" fillId="2" borderId="5" xfId="0" applyFont="1" applyFill="1" applyBorder="1" applyAlignment="1">
      <alignment horizontal="right"/>
    </xf>
    <xf numFmtId="0" fontId="7" fillId="2" borderId="3" xfId="0" applyFont="1" applyFill="1" applyBorder="1" applyAlignment="1">
      <alignment horizontal="right"/>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3" fillId="0" borderId="5" xfId="0" applyFont="1" applyBorder="1" applyAlignment="1">
      <alignment horizontal="left" vertical="top" wrapText="1"/>
    </xf>
    <xf numFmtId="0" fontId="23"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17" fillId="2" borderId="5" xfId="0" applyFont="1" applyFill="1" applyBorder="1" applyAlignment="1">
      <alignment horizontal="center"/>
    </xf>
    <xf numFmtId="0" fontId="17" fillId="2" borderId="25" xfId="0" applyFont="1" applyFill="1" applyBorder="1" applyAlignment="1">
      <alignment horizontal="center"/>
    </xf>
    <xf numFmtId="0" fontId="17" fillId="2" borderId="6" xfId="0" applyFont="1" applyFill="1" applyBorder="1" applyAlignment="1">
      <alignment horizontal="center"/>
    </xf>
    <xf numFmtId="0" fontId="25" fillId="2" borderId="5" xfId="0" applyFont="1" applyFill="1" applyBorder="1" applyAlignment="1">
      <alignment horizontal="center"/>
    </xf>
    <xf numFmtId="0" fontId="25" fillId="2" borderId="25" xfId="0" applyFont="1" applyFill="1" applyBorder="1" applyAlignment="1">
      <alignment horizontal="center"/>
    </xf>
    <xf numFmtId="0" fontId="25" fillId="2" borderId="6" xfId="0" applyFont="1" applyFill="1" applyBorder="1" applyAlignment="1">
      <alignment horizontal="center"/>
    </xf>
    <xf numFmtId="0" fontId="17" fillId="2" borderId="5" xfId="0" applyFont="1" applyFill="1" applyBorder="1" applyAlignment="1">
      <alignment horizontal="center" wrapText="1"/>
    </xf>
    <xf numFmtId="0" fontId="17" fillId="2" borderId="25" xfId="0" applyFont="1" applyFill="1" applyBorder="1" applyAlignment="1">
      <alignment horizontal="center" wrapText="1"/>
    </xf>
    <xf numFmtId="0" fontId="17" fillId="2" borderId="6" xfId="0" applyFont="1" applyFill="1" applyBorder="1" applyAlignment="1">
      <alignment horizontal="center" wrapText="1"/>
    </xf>
    <xf numFmtId="0" fontId="25" fillId="2" borderId="34" xfId="0" applyFont="1" applyFill="1" applyBorder="1" applyAlignment="1">
      <alignment horizontal="center"/>
    </xf>
    <xf numFmtId="0" fontId="25" fillId="2" borderId="28" xfId="0" applyFont="1" applyFill="1" applyBorder="1" applyAlignment="1">
      <alignment horizontal="center"/>
    </xf>
    <xf numFmtId="0" fontId="25" fillId="2" borderId="29" xfId="0" applyFont="1" applyFill="1" applyBorder="1" applyAlignment="1">
      <alignment horizontal="center"/>
    </xf>
    <xf numFmtId="0" fontId="18" fillId="0" borderId="0" xfId="0" applyFont="1" applyAlignment="1">
      <alignment horizontal="center" vertic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0" fillId="0" borderId="5" xfId="0" applyFont="1" applyBorder="1" applyAlignment="1">
      <alignment horizontal="center" wrapText="1"/>
    </xf>
    <xf numFmtId="0" fontId="15" fillId="0" borderId="26" xfId="0" applyFont="1" applyBorder="1"/>
    <xf numFmtId="0" fontId="10" fillId="0" borderId="26" xfId="0" applyFont="1" applyBorder="1" applyAlignment="1">
      <alignment horizont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19"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7"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1" xfId="0" applyFont="1" applyFill="1" applyBorder="1" applyAlignment="1">
      <alignment horizontal="center" vertical="top" wrapText="1"/>
    </xf>
    <xf numFmtId="0" fontId="19"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5" fillId="0" borderId="0" xfId="0" applyFont="1" applyAlignment="1">
      <alignment horizontal="left"/>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8" fillId="6" borderId="61" xfId="0" applyFont="1" applyFill="1" applyBorder="1" applyAlignment="1">
      <alignment horizontal="center" vertical="center"/>
    </xf>
    <xf numFmtId="0" fontId="8" fillId="6" borderId="62" xfId="0" applyFont="1" applyFill="1" applyBorder="1" applyAlignment="1">
      <alignment horizontal="center" vertical="center"/>
    </xf>
    <xf numFmtId="0" fontId="8" fillId="6" borderId="63"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7" fillId="0" borderId="0" xfId="0" applyFont="1" applyAlignment="1">
      <alignment horizontal="left"/>
    </xf>
    <xf numFmtId="0" fontId="2" fillId="6" borderId="55"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5" fillId="0" borderId="0" xfId="0" applyFont="1" applyAlignment="1">
      <alignment horizontal="left" wrapText="1"/>
    </xf>
    <xf numFmtId="0" fontId="6" fillId="2" borderId="30" xfId="0" applyFont="1" applyFill="1" applyBorder="1" applyAlignment="1">
      <alignment horizontal="center"/>
    </xf>
    <xf numFmtId="0" fontId="6" fillId="2" borderId="31" xfId="0" applyFont="1" applyFill="1" applyBorder="1" applyAlignment="1">
      <alignment horizontal="center"/>
    </xf>
    <xf numFmtId="0" fontId="6" fillId="2" borderId="17" xfId="0" applyFont="1" applyFill="1" applyBorder="1" applyAlignment="1">
      <alignment horizontal="center"/>
    </xf>
    <xf numFmtId="0" fontId="6" fillId="2" borderId="34" xfId="0" applyFont="1" applyFill="1" applyBorder="1" applyAlignment="1">
      <alignment horizontal="center"/>
    </xf>
    <xf numFmtId="0" fontId="6" fillId="2" borderId="28" xfId="0" applyFont="1" applyFill="1" applyBorder="1" applyAlignment="1">
      <alignment horizontal="center"/>
    </xf>
    <xf numFmtId="0" fontId="6" fillId="2" borderId="29" xfId="0" applyFont="1" applyFill="1" applyBorder="1" applyAlignment="1">
      <alignment horizontal="center"/>
    </xf>
    <xf numFmtId="0" fontId="6" fillId="2" borderId="5" xfId="0" applyFont="1" applyFill="1" applyBorder="1" applyAlignment="1">
      <alignment horizontal="center"/>
    </xf>
    <xf numFmtId="0" fontId="6" fillId="2" borderId="25" xfId="0" applyFont="1" applyFill="1" applyBorder="1" applyAlignment="1">
      <alignment horizontal="center"/>
    </xf>
    <xf numFmtId="0" fontId="6" fillId="2" borderId="6" xfId="0" applyFont="1" applyFill="1" applyBorder="1" applyAlignment="1">
      <alignment horizontal="center"/>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25" fillId="2" borderId="5" xfId="0" applyFont="1" applyFill="1" applyBorder="1" applyAlignment="1">
      <alignment horizontal="left"/>
    </xf>
    <xf numFmtId="0" fontId="25" fillId="2" borderId="25" xfId="0" applyFont="1" applyFill="1" applyBorder="1" applyAlignment="1">
      <alignment horizontal="left"/>
    </xf>
    <xf numFmtId="0" fontId="25" fillId="2" borderId="6" xfId="0" applyFont="1" applyFill="1" applyBorder="1" applyAlignment="1">
      <alignment horizontal="left"/>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2" xfId="0" applyFont="1" applyBorder="1" applyAlignment="1">
      <alignment horizontal="left" wrapText="1"/>
    </xf>
    <xf numFmtId="0" fontId="6" fillId="0" borderId="38" xfId="0" applyFont="1" applyBorder="1" applyAlignment="1">
      <alignment horizontal="left" wrapText="1"/>
    </xf>
    <xf numFmtId="0" fontId="6" fillId="0" borderId="68" xfId="0" applyFont="1" applyBorder="1" applyAlignment="1">
      <alignment horizontal="left" wrapText="1"/>
    </xf>
    <xf numFmtId="0" fontId="6" fillId="0" borderId="69" xfId="0" applyFont="1" applyBorder="1" applyAlignment="1">
      <alignment horizontal="left" wrapText="1"/>
    </xf>
    <xf numFmtId="0" fontId="17" fillId="0" borderId="0" xfId="0" applyFont="1" applyAlignment="1">
      <alignment horizontal="left" vertical="top" wrapText="1"/>
    </xf>
    <xf numFmtId="0" fontId="17" fillId="0" borderId="0" xfId="0" applyFont="1" applyAlignment="1">
      <alignment horizontal="left" vertical="top"/>
    </xf>
    <xf numFmtId="0" fontId="19" fillId="6" borderId="58"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1" xfId="0" applyFont="1" applyFill="1" applyBorder="1" applyAlignment="1">
      <alignment horizontal="center" vertical="center"/>
    </xf>
    <xf numFmtId="0" fontId="8"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left"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2" xfId="0" applyFont="1" applyBorder="1" applyAlignment="1">
      <alignment horizontal="center" wrapText="1"/>
    </xf>
    <xf numFmtId="0" fontId="10" fillId="0" borderId="0" xfId="0" applyFont="1" applyAlignment="1">
      <alignment horizontal="left" vertical="top" wrapText="1"/>
    </xf>
    <xf numFmtId="0" fontId="10"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19" fillId="6" borderId="42" xfId="0" applyFont="1" applyFill="1" applyBorder="1" applyAlignment="1">
      <alignment horizontal="center" vertical="center"/>
    </xf>
    <xf numFmtId="0" fontId="19" fillId="6" borderId="43" xfId="0" applyFont="1" applyFill="1" applyBorder="1" applyAlignment="1">
      <alignment horizontal="center" vertical="center"/>
    </xf>
    <xf numFmtId="0" fontId="19"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0"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19" fillId="6" borderId="28" xfId="0" applyFont="1" applyFill="1" applyBorder="1" applyAlignment="1">
      <alignment horizontal="center" vertical="center" wrapText="1"/>
    </xf>
    <xf numFmtId="0" fontId="19" fillId="6" borderId="29" xfId="0" applyFont="1" applyFill="1" applyBorder="1" applyAlignment="1">
      <alignment horizontal="center" vertical="center" wrapText="1"/>
    </xf>
    <xf numFmtId="0" fontId="6" fillId="0" borderId="25" xfId="0" applyFont="1" applyBorder="1" applyAlignment="1">
      <alignment horizontal="center" wrapText="1"/>
    </xf>
    <xf numFmtId="0" fontId="10" fillId="0" borderId="0" xfId="0" applyFont="1" applyAlignment="1">
      <alignment horizontal="left" wrapText="1"/>
    </xf>
    <xf numFmtId="0" fontId="10" fillId="0" borderId="41" xfId="0" applyFont="1" applyBorder="1" applyAlignment="1">
      <alignment horizontal="center" wrapText="1"/>
    </xf>
    <xf numFmtId="0" fontId="10" fillId="0" borderId="20" xfId="0" applyFont="1" applyBorder="1" applyAlignment="1">
      <alignment horizontal="center" wrapText="1"/>
    </xf>
    <xf numFmtId="0" fontId="10" fillId="0" borderId="35" xfId="0" applyFont="1" applyBorder="1" applyAlignment="1">
      <alignment horizontal="left" wrapText="1"/>
    </xf>
    <xf numFmtId="0" fontId="10" fillId="0" borderId="19" xfId="0" applyFont="1" applyBorder="1" applyAlignment="1">
      <alignment horizontal="left" wrapText="1"/>
    </xf>
    <xf numFmtId="0" fontId="10" fillId="0" borderId="39" xfId="0" applyFont="1" applyBorder="1" applyAlignment="1">
      <alignment horizontal="center" wrapText="1"/>
    </xf>
    <xf numFmtId="0" fontId="10" fillId="0" borderId="18" xfId="0" applyFont="1" applyBorder="1" applyAlignment="1">
      <alignment horizontal="center" wrapText="1"/>
    </xf>
    <xf numFmtId="0" fontId="6" fillId="0" borderId="3" xfId="0" applyFont="1" applyBorder="1" applyAlignment="1">
      <alignment horizontal="center" wrapText="1"/>
    </xf>
    <xf numFmtId="0" fontId="10" fillId="0" borderId="25" xfId="0" applyFont="1" applyBorder="1" applyAlignment="1">
      <alignment horizontal="center" wrapText="1"/>
    </xf>
    <xf numFmtId="0" fontId="19"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7" fillId="0" borderId="0" xfId="0" applyFont="1" applyAlignment="1">
      <alignment horizontal="left" vertical="center" wrapText="1"/>
    </xf>
    <xf numFmtId="0" fontId="2" fillId="6" borderId="22" xfId="0" applyFont="1" applyFill="1" applyBorder="1" applyAlignment="1">
      <alignment horizontal="center" vertical="center" wrapText="1"/>
    </xf>
    <xf numFmtId="0" fontId="19" fillId="6" borderId="55" xfId="0" applyFont="1" applyFill="1" applyBorder="1" applyAlignment="1">
      <alignment horizontal="center" vertical="center" wrapText="1"/>
    </xf>
    <xf numFmtId="0" fontId="19" fillId="6" borderId="48" xfId="0" applyFont="1" applyFill="1" applyBorder="1" applyAlignment="1">
      <alignment horizontal="center" vertical="center" wrapText="1"/>
    </xf>
    <xf numFmtId="0" fontId="19" fillId="6" borderId="56" xfId="0" applyFont="1" applyFill="1" applyBorder="1" applyAlignment="1">
      <alignment horizontal="center" vertical="center"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9" xfId="0" applyFont="1" applyBorder="1" applyAlignment="1">
      <alignment horizontal="center" wrapText="1"/>
    </xf>
    <xf numFmtId="0" fontId="10" fillId="0" borderId="16" xfId="0" applyFont="1" applyBorder="1" applyAlignment="1">
      <alignment horizontal="center" wrapText="1"/>
    </xf>
    <xf numFmtId="0" fontId="25" fillId="0" borderId="60" xfId="0" applyFont="1" applyBorder="1" applyAlignment="1">
      <alignment horizontal="center" wrapText="1"/>
    </xf>
    <xf numFmtId="0" fontId="25" fillId="0" borderId="54" xfId="0" applyFont="1" applyBorder="1" applyAlignment="1">
      <alignment horizontal="center" wrapText="1"/>
    </xf>
    <xf numFmtId="0" fontId="10" fillId="0" borderId="33" xfId="0" applyFont="1" applyBorder="1" applyAlignment="1">
      <alignment horizontal="center" wrapText="1"/>
    </xf>
    <xf numFmtId="0" fontId="10" fillId="0" borderId="6"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8"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1"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6" xfId="0" applyFont="1" applyBorder="1" applyAlignment="1">
      <alignment horizontal="center" vertical="center" wrapText="1"/>
    </xf>
    <xf numFmtId="0" fontId="19"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6"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19" fillId="6" borderId="72" xfId="0" applyFont="1" applyFill="1" applyBorder="1" applyAlignment="1">
      <alignment horizontal="center" vertical="center" wrapText="1"/>
    </xf>
    <xf numFmtId="0" fontId="36" fillId="0" borderId="0" xfId="6" applyAlignment="1">
      <alignment horizontal="left" vertical="center" wrapText="1"/>
    </xf>
    <xf numFmtId="0" fontId="10" fillId="0" borderId="8" xfId="0" applyFont="1" applyBorder="1" applyAlignment="1">
      <alignment horizontal="center" wrapText="1"/>
    </xf>
    <xf numFmtId="0" fontId="10" fillId="0" borderId="15" xfId="0" applyFont="1" applyBorder="1" applyAlignment="1">
      <alignment horizontal="center" wrapText="1"/>
    </xf>
  </cellXfs>
  <cellStyles count="8">
    <cellStyle name="Čárka" xfId="7" builtinId="3"/>
    <cellStyle name="Čárka 2" xfId="3" xr:uid="{00000000-0005-0000-0000-000000000000}"/>
    <cellStyle name="Hypertextový odkaz" xfId="6" builtinId="8"/>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opLeftCell="A17" zoomScaleNormal="100" workbookViewId="0">
      <selection activeCell="A24" sqref="A24"/>
    </sheetView>
  </sheetViews>
  <sheetFormatPr baseColWidth="10" defaultColWidth="9.1640625" defaultRowHeight="15"/>
  <cols>
    <col min="1" max="1" width="35.1640625" style="74" customWidth="1"/>
    <col min="2" max="2" width="153.33203125" style="73" customWidth="1"/>
  </cols>
  <sheetData>
    <row r="1" spans="1:2" ht="45" customHeight="1">
      <c r="A1" s="422" t="s">
        <v>0</v>
      </c>
      <c r="B1" s="423"/>
    </row>
    <row r="2" spans="1:2" ht="15" customHeight="1">
      <c r="A2" s="229"/>
      <c r="B2" s="229"/>
    </row>
    <row r="3" spans="1:2" ht="20" customHeight="1">
      <c r="A3" s="230" t="s">
        <v>1</v>
      </c>
      <c r="B3" s="228"/>
    </row>
    <row r="4" spans="1:2" ht="30" customHeight="1">
      <c r="A4" s="424" t="s">
        <v>2</v>
      </c>
      <c r="B4" s="425"/>
    </row>
    <row r="5" spans="1:2" ht="30" customHeight="1">
      <c r="A5" s="419" t="s">
        <v>3</v>
      </c>
      <c r="B5" s="420"/>
    </row>
    <row r="6" spans="1:2" ht="15" customHeight="1">
      <c r="A6" s="419" t="s">
        <v>4</v>
      </c>
      <c r="B6" s="420"/>
    </row>
    <row r="7" spans="1:2" ht="30.75" customHeight="1">
      <c r="A7" s="419" t="s">
        <v>5</v>
      </c>
      <c r="B7" s="420"/>
    </row>
    <row r="8" spans="1:2" ht="15" customHeight="1">
      <c r="A8" s="419" t="s">
        <v>6</v>
      </c>
      <c r="B8" s="420"/>
    </row>
    <row r="9" spans="1:2" ht="15" customHeight="1">
      <c r="A9" s="419" t="s">
        <v>7</v>
      </c>
      <c r="B9" s="420"/>
    </row>
    <row r="10" spans="1:2" ht="15" customHeight="1">
      <c r="A10" s="421"/>
      <c r="B10" s="421"/>
    </row>
    <row r="11" spans="1:2" ht="20">
      <c r="A11" s="160" t="s">
        <v>8</v>
      </c>
      <c r="B11" s="160" t="s">
        <v>9</v>
      </c>
    </row>
    <row r="12" spans="1:2" ht="49.5" customHeight="1">
      <c r="A12" s="65" t="s">
        <v>10</v>
      </c>
      <c r="B12" s="71" t="s">
        <v>11</v>
      </c>
    </row>
    <row r="13" spans="1:2" ht="48">
      <c r="A13" s="63" t="s">
        <v>12</v>
      </c>
      <c r="B13" s="64" t="s">
        <v>13</v>
      </c>
    </row>
    <row r="14" spans="1:2" ht="92.25" customHeight="1">
      <c r="A14" s="65" t="s">
        <v>14</v>
      </c>
      <c r="B14" s="71" t="s">
        <v>15</v>
      </c>
    </row>
    <row r="15" spans="1:2" ht="96">
      <c r="A15" s="63" t="s">
        <v>16</v>
      </c>
      <c r="B15" s="72" t="s">
        <v>17</v>
      </c>
    </row>
    <row r="16" spans="1:2" ht="64">
      <c r="A16" s="65" t="s">
        <v>18</v>
      </c>
      <c r="B16" s="71" t="s">
        <v>19</v>
      </c>
    </row>
    <row r="17" spans="1:2" s="239" customFormat="1" ht="48">
      <c r="A17" s="341" t="s">
        <v>20</v>
      </c>
      <c r="B17" s="335" t="s">
        <v>21</v>
      </c>
    </row>
    <row r="18" spans="1:2" s="239" customFormat="1" ht="48">
      <c r="A18" s="342" t="s">
        <v>22</v>
      </c>
      <c r="B18" s="334" t="s">
        <v>23</v>
      </c>
    </row>
    <row r="19" spans="1:2" s="239" customFormat="1" ht="48">
      <c r="A19" s="341" t="s">
        <v>24</v>
      </c>
      <c r="B19" s="335" t="s">
        <v>25</v>
      </c>
    </row>
    <row r="20" spans="1:2" ht="48">
      <c r="A20" s="65" t="s">
        <v>26</v>
      </c>
      <c r="B20" s="71" t="s">
        <v>27</v>
      </c>
    </row>
    <row r="21" spans="1:2" ht="63.75" customHeight="1">
      <c r="A21" s="63" t="s">
        <v>28</v>
      </c>
      <c r="B21" s="72" t="s">
        <v>29</v>
      </c>
    </row>
    <row r="22" spans="1:2" ht="78" customHeight="1">
      <c r="A22" s="65" t="s">
        <v>30</v>
      </c>
      <c r="B22" s="71" t="s">
        <v>31</v>
      </c>
    </row>
    <row r="23" spans="1:2" ht="47.25" customHeight="1">
      <c r="A23" s="63" t="s">
        <v>32</v>
      </c>
      <c r="B23" s="72" t="s">
        <v>33</v>
      </c>
    </row>
    <row r="24" spans="1:2" ht="64">
      <c r="A24" s="338" t="s">
        <v>34</v>
      </c>
      <c r="B24" s="339" t="s">
        <v>35</v>
      </c>
    </row>
    <row r="25" spans="1:2" ht="152.25" customHeight="1">
      <c r="A25" s="336" t="s">
        <v>36</v>
      </c>
      <c r="B25" s="337" t="s">
        <v>37</v>
      </c>
    </row>
    <row r="26" spans="1:2" s="239" customFormat="1" ht="61.5" customHeight="1">
      <c r="A26" s="338" t="s">
        <v>38</v>
      </c>
      <c r="B26" s="339" t="s">
        <v>39</v>
      </c>
    </row>
    <row r="27" spans="1:2" s="239" customFormat="1" ht="48">
      <c r="A27" s="336" t="s">
        <v>40</v>
      </c>
      <c r="B27" s="337" t="s">
        <v>41</v>
      </c>
    </row>
    <row r="28" spans="1:2" ht="80">
      <c r="A28" s="338" t="s">
        <v>42</v>
      </c>
      <c r="B28" s="339" t="s">
        <v>43</v>
      </c>
    </row>
    <row r="29" spans="1:2" ht="80">
      <c r="A29" s="340" t="s">
        <v>44</v>
      </c>
      <c r="B29" s="337" t="s">
        <v>45</v>
      </c>
    </row>
    <row r="30" spans="1:2" s="239" customFormat="1" ht="47.25" customHeight="1">
      <c r="A30" s="338" t="s">
        <v>46</v>
      </c>
      <c r="B30" s="339" t="s">
        <v>47</v>
      </c>
    </row>
    <row r="31" spans="1:2" ht="96">
      <c r="A31" s="336" t="s">
        <v>48</v>
      </c>
      <c r="B31" s="337" t="s">
        <v>49</v>
      </c>
    </row>
    <row r="32" spans="1:2" ht="76.5" customHeight="1">
      <c r="A32" s="338" t="s">
        <v>50</v>
      </c>
      <c r="B32" s="339" t="s">
        <v>51</v>
      </c>
    </row>
    <row r="33" spans="1:2" s="239" customFormat="1" ht="91.5" customHeight="1">
      <c r="A33" s="336" t="s">
        <v>52</v>
      </c>
      <c r="B33" s="337" t="s">
        <v>53</v>
      </c>
    </row>
    <row r="34" spans="1:2" s="239" customFormat="1" ht="48">
      <c r="A34" s="338" t="s">
        <v>54</v>
      </c>
      <c r="B34" s="339" t="s">
        <v>55</v>
      </c>
    </row>
    <row r="35" spans="1:2" s="239" customFormat="1" ht="48">
      <c r="A35" s="336" t="s">
        <v>56</v>
      </c>
      <c r="B35" s="337" t="s">
        <v>57</v>
      </c>
    </row>
    <row r="36" spans="1:2" s="239" customFormat="1" ht="64">
      <c r="A36" s="338" t="s">
        <v>58</v>
      </c>
      <c r="B36" s="339" t="s">
        <v>59</v>
      </c>
    </row>
    <row r="37" spans="1:2" s="239" customFormat="1" ht="64">
      <c r="A37" s="336" t="s">
        <v>60</v>
      </c>
      <c r="B37" s="337" t="s">
        <v>61</v>
      </c>
    </row>
    <row r="38" spans="1:2" s="239" customFormat="1" ht="77.25" customHeight="1">
      <c r="A38" s="338" t="s">
        <v>62</v>
      </c>
      <c r="B38" s="339" t="s">
        <v>63</v>
      </c>
    </row>
    <row r="39" spans="1:2" s="239" customFormat="1" ht="30" customHeight="1">
      <c r="A39" s="336" t="s">
        <v>64</v>
      </c>
      <c r="B39" s="337" t="s">
        <v>65</v>
      </c>
    </row>
    <row r="40" spans="1:2" s="239" customFormat="1" ht="65.25" customHeight="1">
      <c r="A40" s="338" t="s">
        <v>66</v>
      </c>
      <c r="B40" s="339" t="s">
        <v>67</v>
      </c>
    </row>
    <row r="41" spans="1:2" ht="80">
      <c r="A41" s="336" t="s">
        <v>68</v>
      </c>
      <c r="B41" s="337" t="s">
        <v>69</v>
      </c>
    </row>
    <row r="42" spans="1:2">
      <c r="A42"/>
      <c r="B42"/>
    </row>
    <row r="43" spans="1:2">
      <c r="A43"/>
      <c r="B43"/>
    </row>
    <row r="44" spans="1:2">
      <c r="A44"/>
      <c r="B44"/>
    </row>
    <row r="45" spans="1:2">
      <c r="A45"/>
      <c r="B45"/>
    </row>
    <row r="46" spans="1:2">
      <c r="A46"/>
      <c r="B46"/>
    </row>
    <row r="47" spans="1:2">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101"/>
  <sheetViews>
    <sheetView zoomScaleNormal="100" workbookViewId="0">
      <selection activeCell="A101" sqref="A101"/>
    </sheetView>
  </sheetViews>
  <sheetFormatPr baseColWidth="10" defaultColWidth="9.1640625" defaultRowHeight="14"/>
  <cols>
    <col min="1" max="1" width="47.6640625" style="2" customWidth="1"/>
    <col min="2" max="2" width="6.6640625" style="3" customWidth="1"/>
    <col min="3" max="3" width="8.33203125" style="1" customWidth="1"/>
    <col min="4" max="4" width="6.83203125" style="1" customWidth="1"/>
    <col min="5" max="5" width="8.5" style="1" customWidth="1"/>
    <col min="6" max="6" width="7.33203125" style="1" customWidth="1"/>
    <col min="7" max="7" width="8.6640625" style="1" customWidth="1"/>
    <col min="8" max="8" width="7" style="1" customWidth="1"/>
    <col min="9" max="11" width="9.1640625" style="1"/>
    <col min="12" max="13" width="8.6640625" style="1" customWidth="1"/>
    <col min="14" max="16384" width="9.1640625" style="1"/>
  </cols>
  <sheetData>
    <row r="1" spans="1:23" ht="25.5" customHeight="1">
      <c r="A1" s="439" t="s">
        <v>70</v>
      </c>
      <c r="B1" s="440"/>
      <c r="C1" s="440"/>
      <c r="D1" s="440"/>
      <c r="E1" s="440"/>
      <c r="F1" s="440"/>
      <c r="G1" s="440"/>
      <c r="H1" s="440"/>
      <c r="I1" s="440"/>
      <c r="J1" s="441"/>
      <c r="K1" s="442"/>
      <c r="M1" s="438"/>
      <c r="N1" s="438"/>
      <c r="O1" s="438"/>
      <c r="P1" s="438"/>
      <c r="Q1" s="438"/>
      <c r="R1" s="438"/>
      <c r="S1" s="438"/>
      <c r="T1" s="438"/>
      <c r="U1" s="438"/>
      <c r="V1" s="438"/>
      <c r="W1" s="438"/>
    </row>
    <row r="2" spans="1:23" s="4" customFormat="1" ht="38.25" customHeight="1">
      <c r="A2" s="106" t="s">
        <v>71</v>
      </c>
      <c r="B2" s="271"/>
      <c r="C2" s="443" t="s">
        <v>72</v>
      </c>
      <c r="D2" s="444"/>
      <c r="E2" s="443" t="s">
        <v>73</v>
      </c>
      <c r="F2" s="444"/>
      <c r="G2" s="443" t="s">
        <v>74</v>
      </c>
      <c r="H2" s="444"/>
      <c r="I2" s="443" t="s">
        <v>75</v>
      </c>
      <c r="J2" s="445"/>
      <c r="K2" s="272" t="s">
        <v>76</v>
      </c>
      <c r="N2" s="66"/>
      <c r="O2" s="66"/>
      <c r="P2" s="66"/>
      <c r="Q2" s="66"/>
      <c r="R2" s="66"/>
      <c r="S2" s="66"/>
      <c r="T2" s="66"/>
      <c r="U2" s="66"/>
      <c r="V2" s="66"/>
      <c r="W2" s="66"/>
    </row>
    <row r="3" spans="1:23" s="4" customFormat="1" ht="13.5" customHeight="1" thickBot="1">
      <c r="A3" s="101"/>
      <c r="B3" s="273"/>
      <c r="C3" s="274" t="s">
        <v>77</v>
      </c>
      <c r="D3" s="274" t="s">
        <v>78</v>
      </c>
      <c r="E3" s="274" t="s">
        <v>77</v>
      </c>
      <c r="F3" s="274" t="s">
        <v>78</v>
      </c>
      <c r="G3" s="274" t="s">
        <v>77</v>
      </c>
      <c r="H3" s="274" t="s">
        <v>78</v>
      </c>
      <c r="I3" s="274" t="s">
        <v>77</v>
      </c>
      <c r="J3" s="274" t="s">
        <v>78</v>
      </c>
      <c r="K3" s="275"/>
      <c r="M3" s="50"/>
    </row>
    <row r="4" spans="1:23" s="5" customFormat="1" ht="15" customHeight="1">
      <c r="A4" s="128" t="s">
        <v>79</v>
      </c>
      <c r="B4" s="281"/>
      <c r="C4" s="429"/>
      <c r="D4" s="430"/>
      <c r="E4" s="430"/>
      <c r="F4" s="430"/>
      <c r="G4" s="430"/>
      <c r="H4" s="430"/>
      <c r="I4" s="430"/>
      <c r="J4" s="430"/>
      <c r="K4" s="431"/>
      <c r="M4" s="50"/>
    </row>
    <row r="5" spans="1:23" s="2" customFormat="1" ht="15">
      <c r="A5" s="276" t="s">
        <v>80</v>
      </c>
      <c r="B5" s="277" t="s">
        <v>81</v>
      </c>
      <c r="C5" s="432"/>
      <c r="D5" s="433"/>
      <c r="E5" s="433"/>
      <c r="F5" s="433"/>
      <c r="G5" s="433"/>
      <c r="H5" s="433"/>
      <c r="I5" s="433"/>
      <c r="J5" s="433"/>
      <c r="K5" s="434"/>
    </row>
    <row r="6" spans="1:23" ht="15">
      <c r="A6" s="126" t="s">
        <v>82</v>
      </c>
      <c r="B6" s="278" t="s">
        <v>83</v>
      </c>
      <c r="C6" s="102">
        <v>0</v>
      </c>
      <c r="D6" s="102">
        <v>0</v>
      </c>
      <c r="E6" s="102">
        <v>0</v>
      </c>
      <c r="F6" s="102">
        <v>0</v>
      </c>
      <c r="G6" s="102">
        <v>0</v>
      </c>
      <c r="H6" s="102">
        <v>0</v>
      </c>
      <c r="I6" s="102">
        <v>0</v>
      </c>
      <c r="J6" s="114">
        <v>0</v>
      </c>
      <c r="K6" s="113">
        <f>SUM(C6:J6)</f>
        <v>0</v>
      </c>
    </row>
    <row r="7" spans="1:23" ht="15">
      <c r="A7" s="126" t="s">
        <v>84</v>
      </c>
      <c r="B7" s="278" t="s">
        <v>85</v>
      </c>
      <c r="C7" s="102">
        <v>0</v>
      </c>
      <c r="D7" s="102">
        <v>0</v>
      </c>
      <c r="E7" s="102">
        <v>0</v>
      </c>
      <c r="F7" s="102">
        <v>0</v>
      </c>
      <c r="G7" s="102">
        <v>0</v>
      </c>
      <c r="H7" s="102">
        <v>0</v>
      </c>
      <c r="I7" s="102">
        <v>0</v>
      </c>
      <c r="J7" s="114">
        <v>0</v>
      </c>
      <c r="K7" s="113">
        <f t="shared" ref="K7:K17" si="0">SUM(C7:J7)</f>
        <v>0</v>
      </c>
    </row>
    <row r="8" spans="1:23" ht="15">
      <c r="A8" s="126" t="s">
        <v>86</v>
      </c>
      <c r="B8" s="278" t="s">
        <v>87</v>
      </c>
      <c r="C8" s="102">
        <v>0</v>
      </c>
      <c r="D8" s="102">
        <v>0</v>
      </c>
      <c r="E8" s="102">
        <v>0</v>
      </c>
      <c r="F8" s="102">
        <v>0</v>
      </c>
      <c r="G8" s="102">
        <v>0</v>
      </c>
      <c r="H8" s="102">
        <v>0</v>
      </c>
      <c r="I8" s="102">
        <v>0</v>
      </c>
      <c r="J8" s="114">
        <v>0</v>
      </c>
      <c r="K8" s="113">
        <f t="shared" si="0"/>
        <v>0</v>
      </c>
    </row>
    <row r="9" spans="1:23" ht="15">
      <c r="A9" s="126" t="s">
        <v>88</v>
      </c>
      <c r="B9" s="278" t="s">
        <v>89</v>
      </c>
      <c r="C9" s="102">
        <v>0</v>
      </c>
      <c r="D9" s="102">
        <v>0</v>
      </c>
      <c r="E9" s="102">
        <v>0</v>
      </c>
      <c r="F9" s="102">
        <v>0</v>
      </c>
      <c r="G9" s="102">
        <v>0</v>
      </c>
      <c r="H9" s="102">
        <v>0</v>
      </c>
      <c r="I9" s="102">
        <v>0</v>
      </c>
      <c r="J9" s="114">
        <v>0</v>
      </c>
      <c r="K9" s="113">
        <f t="shared" si="0"/>
        <v>0</v>
      </c>
    </row>
    <row r="10" spans="1:23" ht="15">
      <c r="A10" s="126" t="s">
        <v>90</v>
      </c>
      <c r="B10" s="278" t="s">
        <v>91</v>
      </c>
      <c r="C10" s="102">
        <v>0</v>
      </c>
      <c r="D10" s="102">
        <v>0</v>
      </c>
      <c r="E10" s="102">
        <v>0</v>
      </c>
      <c r="F10" s="102">
        <v>0</v>
      </c>
      <c r="G10" s="102">
        <v>0</v>
      </c>
      <c r="H10" s="102">
        <v>0</v>
      </c>
      <c r="I10" s="102">
        <v>0</v>
      </c>
      <c r="J10" s="114">
        <v>0</v>
      </c>
      <c r="K10" s="113">
        <f t="shared" si="0"/>
        <v>0</v>
      </c>
    </row>
    <row r="11" spans="1:23" ht="15">
      <c r="A11" s="126" t="s">
        <v>92</v>
      </c>
      <c r="B11" s="278" t="s">
        <v>93</v>
      </c>
      <c r="C11" s="102">
        <v>0</v>
      </c>
      <c r="D11" s="102">
        <v>0</v>
      </c>
      <c r="E11" s="102">
        <v>0</v>
      </c>
      <c r="F11" s="102">
        <v>0</v>
      </c>
      <c r="G11" s="102">
        <v>0</v>
      </c>
      <c r="H11" s="102">
        <v>0</v>
      </c>
      <c r="I11" s="102">
        <v>0</v>
      </c>
      <c r="J11" s="114">
        <v>0</v>
      </c>
      <c r="K11" s="113">
        <f t="shared" si="0"/>
        <v>0</v>
      </c>
    </row>
    <row r="12" spans="1:23" ht="15">
      <c r="A12" s="126" t="s">
        <v>94</v>
      </c>
      <c r="B12" s="278" t="s">
        <v>95</v>
      </c>
      <c r="C12" s="102">
        <v>0</v>
      </c>
      <c r="D12" s="102">
        <v>0</v>
      </c>
      <c r="E12" s="102">
        <v>0</v>
      </c>
      <c r="F12" s="102">
        <v>0</v>
      </c>
      <c r="G12" s="102">
        <v>0</v>
      </c>
      <c r="H12" s="102">
        <v>0</v>
      </c>
      <c r="I12" s="102">
        <v>0</v>
      </c>
      <c r="J12" s="114">
        <v>0</v>
      </c>
      <c r="K12" s="113">
        <f t="shared" si="0"/>
        <v>0</v>
      </c>
    </row>
    <row r="13" spans="1:23" ht="15">
      <c r="A13" s="126" t="s">
        <v>96</v>
      </c>
      <c r="B13" s="278" t="s">
        <v>97</v>
      </c>
      <c r="C13" s="102">
        <v>0</v>
      </c>
      <c r="D13" s="102">
        <v>0</v>
      </c>
      <c r="E13" s="102">
        <v>0</v>
      </c>
      <c r="F13" s="102">
        <v>0</v>
      </c>
      <c r="G13" s="102">
        <v>0</v>
      </c>
      <c r="H13" s="102">
        <v>0</v>
      </c>
      <c r="I13" s="102">
        <v>0</v>
      </c>
      <c r="J13" s="114">
        <v>0</v>
      </c>
      <c r="K13" s="113">
        <f t="shared" si="0"/>
        <v>0</v>
      </c>
    </row>
    <row r="14" spans="1:23" ht="15">
      <c r="A14" s="126" t="s">
        <v>98</v>
      </c>
      <c r="B14" s="278" t="s">
        <v>99</v>
      </c>
      <c r="C14" s="102">
        <v>0</v>
      </c>
      <c r="D14" s="102">
        <v>0</v>
      </c>
      <c r="E14" s="102">
        <v>0</v>
      </c>
      <c r="F14" s="102">
        <v>0</v>
      </c>
      <c r="G14" s="102">
        <v>0</v>
      </c>
      <c r="H14" s="102">
        <v>0</v>
      </c>
      <c r="I14" s="102">
        <v>0</v>
      </c>
      <c r="J14" s="114">
        <v>0</v>
      </c>
      <c r="K14" s="113">
        <f t="shared" si="0"/>
        <v>0</v>
      </c>
    </row>
    <row r="15" spans="1:23" ht="12.75" customHeight="1">
      <c r="A15" s="126" t="s">
        <v>100</v>
      </c>
      <c r="B15" s="278" t="s">
        <v>101</v>
      </c>
      <c r="C15" s="115">
        <v>19</v>
      </c>
      <c r="D15" s="115">
        <v>10</v>
      </c>
      <c r="E15" s="115">
        <v>3</v>
      </c>
      <c r="F15" s="115">
        <v>0</v>
      </c>
      <c r="G15" s="115">
        <v>8</v>
      </c>
      <c r="H15" s="115">
        <v>9</v>
      </c>
      <c r="I15" s="115">
        <v>11</v>
      </c>
      <c r="J15" s="116">
        <v>11</v>
      </c>
      <c r="K15" s="113">
        <f t="shared" si="0"/>
        <v>71</v>
      </c>
    </row>
    <row r="16" spans="1:23" ht="15">
      <c r="A16" s="126" t="s">
        <v>102</v>
      </c>
      <c r="B16" s="278" t="s">
        <v>103</v>
      </c>
      <c r="C16" s="115">
        <v>1</v>
      </c>
      <c r="D16" s="115">
        <v>1</v>
      </c>
      <c r="E16" s="115">
        <v>0</v>
      </c>
      <c r="F16" s="115">
        <v>0</v>
      </c>
      <c r="G16" s="115">
        <v>1</v>
      </c>
      <c r="H16" s="115">
        <v>1</v>
      </c>
      <c r="I16" s="115">
        <v>0</v>
      </c>
      <c r="J16" s="116">
        <v>0</v>
      </c>
      <c r="K16" s="113">
        <f t="shared" si="0"/>
        <v>4</v>
      </c>
    </row>
    <row r="17" spans="1:11" ht="15">
      <c r="A17" s="279" t="s">
        <v>104</v>
      </c>
      <c r="B17" s="282" t="s">
        <v>105</v>
      </c>
      <c r="C17" s="122">
        <f>SUM(C6:C16)</f>
        <v>20</v>
      </c>
      <c r="D17" s="122">
        <f t="shared" ref="D17:J17" si="1">SUM(D6:D16)</f>
        <v>11</v>
      </c>
      <c r="E17" s="122">
        <f t="shared" si="1"/>
        <v>3</v>
      </c>
      <c r="F17" s="122">
        <f t="shared" si="1"/>
        <v>0</v>
      </c>
      <c r="G17" s="122">
        <f t="shared" si="1"/>
        <v>9</v>
      </c>
      <c r="H17" s="122">
        <f t="shared" si="1"/>
        <v>10</v>
      </c>
      <c r="I17" s="122">
        <f t="shared" si="1"/>
        <v>11</v>
      </c>
      <c r="J17" s="122">
        <f t="shared" si="1"/>
        <v>11</v>
      </c>
      <c r="K17" s="113">
        <f t="shared" si="0"/>
        <v>75</v>
      </c>
    </row>
    <row r="18" spans="1:11" s="5" customFormat="1">
      <c r="A18" s="410" t="s">
        <v>106</v>
      </c>
      <c r="B18" s="281"/>
      <c r="C18" s="429"/>
      <c r="D18" s="430"/>
      <c r="E18" s="430"/>
      <c r="F18" s="430"/>
      <c r="G18" s="430"/>
      <c r="H18" s="430"/>
      <c r="I18" s="430"/>
      <c r="J18" s="430"/>
      <c r="K18" s="431"/>
    </row>
    <row r="19" spans="1:11" s="2" customFormat="1">
      <c r="A19" s="411" t="s">
        <v>80</v>
      </c>
      <c r="B19" s="412" t="s">
        <v>81</v>
      </c>
      <c r="C19" s="426"/>
      <c r="D19" s="427"/>
      <c r="E19" s="427"/>
      <c r="F19" s="427"/>
      <c r="G19" s="427"/>
      <c r="H19" s="427"/>
      <c r="I19" s="427"/>
      <c r="J19" s="427"/>
      <c r="K19" s="428"/>
    </row>
    <row r="20" spans="1:11">
      <c r="A20" s="317" t="s">
        <v>82</v>
      </c>
      <c r="B20" s="278" t="s">
        <v>83</v>
      </c>
      <c r="C20" s="102">
        <v>0</v>
      </c>
      <c r="D20" s="102">
        <v>0</v>
      </c>
      <c r="E20" s="102">
        <v>0</v>
      </c>
      <c r="F20" s="102">
        <v>0</v>
      </c>
      <c r="G20" s="102">
        <v>0</v>
      </c>
      <c r="H20" s="102">
        <v>0</v>
      </c>
      <c r="I20" s="102">
        <v>0</v>
      </c>
      <c r="J20" s="114">
        <v>0</v>
      </c>
      <c r="K20" s="113">
        <f>SUM(C20:J20)</f>
        <v>0</v>
      </c>
    </row>
    <row r="21" spans="1:11">
      <c r="A21" s="317" t="s">
        <v>84</v>
      </c>
      <c r="B21" s="278" t="s">
        <v>85</v>
      </c>
      <c r="C21" s="102">
        <v>0</v>
      </c>
      <c r="D21" s="102">
        <v>0</v>
      </c>
      <c r="E21" s="102">
        <v>0</v>
      </c>
      <c r="F21" s="102">
        <v>0</v>
      </c>
      <c r="G21" s="102">
        <v>0</v>
      </c>
      <c r="H21" s="102">
        <v>0</v>
      </c>
      <c r="I21" s="102">
        <v>0</v>
      </c>
      <c r="J21" s="114">
        <v>0</v>
      </c>
      <c r="K21" s="113">
        <f t="shared" ref="K21:K31" si="2">SUM(C21:J21)</f>
        <v>0</v>
      </c>
    </row>
    <row r="22" spans="1:11">
      <c r="A22" s="317" t="s">
        <v>86</v>
      </c>
      <c r="B22" s="278" t="s">
        <v>87</v>
      </c>
      <c r="C22" s="102">
        <v>0</v>
      </c>
      <c r="D22" s="102">
        <v>0</v>
      </c>
      <c r="E22" s="102">
        <v>0</v>
      </c>
      <c r="F22" s="102">
        <v>0</v>
      </c>
      <c r="G22" s="102">
        <v>0</v>
      </c>
      <c r="H22" s="102">
        <v>0</v>
      </c>
      <c r="I22" s="102">
        <v>0</v>
      </c>
      <c r="J22" s="114">
        <v>0</v>
      </c>
      <c r="K22" s="113">
        <f t="shared" si="2"/>
        <v>0</v>
      </c>
    </row>
    <row r="23" spans="1:11">
      <c r="A23" s="317" t="s">
        <v>88</v>
      </c>
      <c r="B23" s="278" t="s">
        <v>89</v>
      </c>
      <c r="C23" s="102">
        <v>0</v>
      </c>
      <c r="D23" s="102">
        <v>0</v>
      </c>
      <c r="E23" s="102">
        <v>0</v>
      </c>
      <c r="F23" s="102">
        <v>0</v>
      </c>
      <c r="G23" s="102">
        <v>0</v>
      </c>
      <c r="H23" s="102">
        <v>0</v>
      </c>
      <c r="I23" s="102">
        <v>0</v>
      </c>
      <c r="J23" s="114">
        <v>0</v>
      </c>
      <c r="K23" s="113">
        <f t="shared" si="2"/>
        <v>0</v>
      </c>
    </row>
    <row r="24" spans="1:11">
      <c r="A24" s="317" t="s">
        <v>90</v>
      </c>
      <c r="B24" s="278" t="s">
        <v>91</v>
      </c>
      <c r="C24" s="102">
        <v>0</v>
      </c>
      <c r="D24" s="102">
        <v>0</v>
      </c>
      <c r="E24" s="102">
        <v>0</v>
      </c>
      <c r="F24" s="102">
        <v>0</v>
      </c>
      <c r="G24" s="102">
        <v>0</v>
      </c>
      <c r="H24" s="102">
        <v>0</v>
      </c>
      <c r="I24" s="102">
        <v>0</v>
      </c>
      <c r="J24" s="114">
        <v>0</v>
      </c>
      <c r="K24" s="113">
        <f t="shared" si="2"/>
        <v>0</v>
      </c>
    </row>
    <row r="25" spans="1:11">
      <c r="A25" s="317" t="s">
        <v>92</v>
      </c>
      <c r="B25" s="278" t="s">
        <v>93</v>
      </c>
      <c r="C25" s="102">
        <v>0</v>
      </c>
      <c r="D25" s="102">
        <v>0</v>
      </c>
      <c r="E25" s="102">
        <v>0</v>
      </c>
      <c r="F25" s="102">
        <v>0</v>
      </c>
      <c r="G25" s="102">
        <v>0</v>
      </c>
      <c r="H25" s="102">
        <v>0</v>
      </c>
      <c r="I25" s="102">
        <v>0</v>
      </c>
      <c r="J25" s="114">
        <v>0</v>
      </c>
      <c r="K25" s="113">
        <f t="shared" si="2"/>
        <v>0</v>
      </c>
    </row>
    <row r="26" spans="1:11">
      <c r="A26" s="317" t="s">
        <v>94</v>
      </c>
      <c r="B26" s="278" t="s">
        <v>95</v>
      </c>
      <c r="C26" s="102">
        <v>0</v>
      </c>
      <c r="D26" s="102">
        <v>0</v>
      </c>
      <c r="E26" s="102">
        <v>0</v>
      </c>
      <c r="F26" s="102">
        <v>0</v>
      </c>
      <c r="G26" s="102">
        <v>0</v>
      </c>
      <c r="H26" s="102">
        <v>0</v>
      </c>
      <c r="I26" s="102">
        <v>0</v>
      </c>
      <c r="J26" s="114">
        <v>0</v>
      </c>
      <c r="K26" s="113">
        <f t="shared" si="2"/>
        <v>0</v>
      </c>
    </row>
    <row r="27" spans="1:11">
      <c r="A27" s="317" t="s">
        <v>96</v>
      </c>
      <c r="B27" s="278" t="s">
        <v>97</v>
      </c>
      <c r="C27" s="102">
        <v>0</v>
      </c>
      <c r="D27" s="102">
        <v>0</v>
      </c>
      <c r="E27" s="102">
        <v>0</v>
      </c>
      <c r="F27" s="102">
        <v>0</v>
      </c>
      <c r="G27" s="102">
        <v>0</v>
      </c>
      <c r="H27" s="102">
        <v>0</v>
      </c>
      <c r="I27" s="102">
        <v>0</v>
      </c>
      <c r="J27" s="114">
        <v>0</v>
      </c>
      <c r="K27" s="113">
        <f t="shared" si="2"/>
        <v>0</v>
      </c>
    </row>
    <row r="28" spans="1:11">
      <c r="A28" s="317" t="s">
        <v>98</v>
      </c>
      <c r="B28" s="278" t="s">
        <v>99</v>
      </c>
      <c r="C28" s="102">
        <v>0</v>
      </c>
      <c r="D28" s="102">
        <v>0</v>
      </c>
      <c r="E28" s="102">
        <v>0</v>
      </c>
      <c r="F28" s="102">
        <v>0</v>
      </c>
      <c r="G28" s="102">
        <v>0</v>
      </c>
      <c r="H28" s="102">
        <v>0</v>
      </c>
      <c r="I28" s="102">
        <v>0</v>
      </c>
      <c r="J28" s="114">
        <v>0</v>
      </c>
      <c r="K28" s="113">
        <f t="shared" si="2"/>
        <v>0</v>
      </c>
    </row>
    <row r="29" spans="1:11" ht="12.75" customHeight="1">
      <c r="A29" s="317" t="s">
        <v>100</v>
      </c>
      <c r="B29" s="278" t="s">
        <v>101</v>
      </c>
      <c r="C29" s="115">
        <v>5</v>
      </c>
      <c r="D29" s="115">
        <v>3</v>
      </c>
      <c r="E29" s="115">
        <v>0</v>
      </c>
      <c r="F29" s="115">
        <v>0</v>
      </c>
      <c r="G29" s="115">
        <v>4</v>
      </c>
      <c r="H29" s="115">
        <v>5</v>
      </c>
      <c r="I29" s="115">
        <v>2</v>
      </c>
      <c r="J29" s="116">
        <v>3</v>
      </c>
      <c r="K29" s="113">
        <f t="shared" si="2"/>
        <v>22</v>
      </c>
    </row>
    <row r="30" spans="1:11">
      <c r="A30" s="317" t="s">
        <v>102</v>
      </c>
      <c r="B30" s="278" t="s">
        <v>103</v>
      </c>
      <c r="C30" s="115">
        <v>0</v>
      </c>
      <c r="D30" s="115">
        <v>0</v>
      </c>
      <c r="E30" s="115">
        <v>0</v>
      </c>
      <c r="F30" s="115">
        <v>0</v>
      </c>
      <c r="G30" s="115">
        <v>0</v>
      </c>
      <c r="H30" s="115">
        <v>0</v>
      </c>
      <c r="I30" s="115">
        <v>0</v>
      </c>
      <c r="J30" s="116">
        <v>0</v>
      </c>
      <c r="K30" s="113">
        <f t="shared" si="2"/>
        <v>0</v>
      </c>
    </row>
    <row r="31" spans="1:11" ht="15" thickBot="1">
      <c r="A31" s="413" t="s">
        <v>104</v>
      </c>
      <c r="B31" s="282" t="s">
        <v>105</v>
      </c>
      <c r="C31" s="122">
        <f>SUM(C20:C30)</f>
        <v>5</v>
      </c>
      <c r="D31" s="122">
        <f t="shared" ref="D31:J31" si="3">SUM(D20:D30)</f>
        <v>3</v>
      </c>
      <c r="E31" s="122">
        <f t="shared" si="3"/>
        <v>0</v>
      </c>
      <c r="F31" s="122">
        <f t="shared" si="3"/>
        <v>0</v>
      </c>
      <c r="G31" s="122">
        <f t="shared" si="3"/>
        <v>4</v>
      </c>
      <c r="H31" s="122">
        <f t="shared" si="3"/>
        <v>5</v>
      </c>
      <c r="I31" s="122">
        <f t="shared" si="3"/>
        <v>2</v>
      </c>
      <c r="J31" s="122">
        <f t="shared" si="3"/>
        <v>3</v>
      </c>
      <c r="K31" s="113">
        <f t="shared" si="2"/>
        <v>22</v>
      </c>
    </row>
    <row r="32" spans="1:11">
      <c r="A32" s="414" t="s">
        <v>107</v>
      </c>
      <c r="B32" s="435"/>
      <c r="C32" s="436"/>
      <c r="D32" s="436"/>
      <c r="E32" s="436"/>
      <c r="F32" s="436"/>
      <c r="G32" s="436"/>
      <c r="H32" s="436"/>
      <c r="I32" s="436"/>
      <c r="J32" s="436"/>
      <c r="K32" s="437"/>
    </row>
    <row r="33" spans="1:11">
      <c r="A33" s="411" t="s">
        <v>80</v>
      </c>
      <c r="B33" s="412" t="s">
        <v>81</v>
      </c>
      <c r="C33" s="426"/>
      <c r="D33" s="427"/>
      <c r="E33" s="427"/>
      <c r="F33" s="427"/>
      <c r="G33" s="427"/>
      <c r="H33" s="427"/>
      <c r="I33" s="427"/>
      <c r="J33" s="427"/>
      <c r="K33" s="428"/>
    </row>
    <row r="34" spans="1:11">
      <c r="A34" s="317" t="s">
        <v>82</v>
      </c>
      <c r="B34" s="278" t="s">
        <v>83</v>
      </c>
      <c r="C34" s="102">
        <v>0</v>
      </c>
      <c r="D34" s="102">
        <v>0</v>
      </c>
      <c r="E34" s="102">
        <v>0</v>
      </c>
      <c r="F34" s="102">
        <v>0</v>
      </c>
      <c r="G34" s="102">
        <v>0</v>
      </c>
      <c r="H34" s="102">
        <v>0</v>
      </c>
      <c r="I34" s="102">
        <v>0</v>
      </c>
      <c r="J34" s="102">
        <v>0</v>
      </c>
      <c r="K34" s="113">
        <f>SUM(C34:J34)</f>
        <v>0</v>
      </c>
    </row>
    <row r="35" spans="1:11">
      <c r="A35" s="317" t="s">
        <v>84</v>
      </c>
      <c r="B35" s="278" t="s">
        <v>85</v>
      </c>
      <c r="C35" s="102">
        <v>0</v>
      </c>
      <c r="D35" s="102">
        <v>0</v>
      </c>
      <c r="E35" s="102">
        <v>0</v>
      </c>
      <c r="F35" s="102">
        <v>0</v>
      </c>
      <c r="G35" s="102">
        <v>2</v>
      </c>
      <c r="H35" s="102">
        <v>0</v>
      </c>
      <c r="I35" s="102">
        <v>1</v>
      </c>
      <c r="J35" s="114">
        <v>1</v>
      </c>
      <c r="K35" s="113">
        <f t="shared" ref="K35:K45" si="4">SUM(C35:J35)</f>
        <v>4</v>
      </c>
    </row>
    <row r="36" spans="1:11">
      <c r="A36" s="317" t="s">
        <v>86</v>
      </c>
      <c r="B36" s="278" t="s">
        <v>87</v>
      </c>
      <c r="C36" s="102">
        <v>22</v>
      </c>
      <c r="D36" s="102">
        <v>11</v>
      </c>
      <c r="E36" s="102">
        <v>0</v>
      </c>
      <c r="F36" s="102">
        <v>0</v>
      </c>
      <c r="G36" s="102">
        <v>20</v>
      </c>
      <c r="H36" s="102">
        <v>3</v>
      </c>
      <c r="I36" s="102">
        <v>16</v>
      </c>
      <c r="J36" s="114">
        <v>16</v>
      </c>
      <c r="K36" s="113">
        <f t="shared" si="4"/>
        <v>88</v>
      </c>
    </row>
    <row r="37" spans="1:11">
      <c r="A37" s="317" t="s">
        <v>88</v>
      </c>
      <c r="B37" s="278" t="s">
        <v>89</v>
      </c>
      <c r="C37" s="102">
        <v>3</v>
      </c>
      <c r="D37" s="102">
        <v>0</v>
      </c>
      <c r="E37" s="102">
        <v>0</v>
      </c>
      <c r="F37" s="102">
        <v>0</v>
      </c>
      <c r="G37" s="102">
        <v>0</v>
      </c>
      <c r="H37" s="102">
        <v>0</v>
      </c>
      <c r="I37" s="102">
        <v>0</v>
      </c>
      <c r="J37" s="114">
        <v>0</v>
      </c>
      <c r="K37" s="113">
        <f t="shared" si="4"/>
        <v>3</v>
      </c>
    </row>
    <row r="38" spans="1:11">
      <c r="A38" s="317" t="s">
        <v>90</v>
      </c>
      <c r="B38" s="278" t="s">
        <v>91</v>
      </c>
      <c r="C38" s="102">
        <v>0</v>
      </c>
      <c r="D38" s="102">
        <v>0</v>
      </c>
      <c r="E38" s="102">
        <v>0</v>
      </c>
      <c r="F38" s="102">
        <v>0</v>
      </c>
      <c r="G38" s="102">
        <v>0</v>
      </c>
      <c r="H38" s="102">
        <v>0</v>
      </c>
      <c r="I38" s="102">
        <v>0</v>
      </c>
      <c r="J38" s="114">
        <v>0</v>
      </c>
      <c r="K38" s="113">
        <f t="shared" si="4"/>
        <v>0</v>
      </c>
    </row>
    <row r="39" spans="1:11">
      <c r="A39" s="317" t="s">
        <v>92</v>
      </c>
      <c r="B39" s="278" t="s">
        <v>93</v>
      </c>
      <c r="C39" s="102">
        <v>0</v>
      </c>
      <c r="D39" s="102">
        <v>0</v>
      </c>
      <c r="E39" s="102">
        <v>0</v>
      </c>
      <c r="F39" s="102">
        <v>0</v>
      </c>
      <c r="G39" s="102">
        <v>0</v>
      </c>
      <c r="H39" s="102">
        <v>0</v>
      </c>
      <c r="I39" s="102">
        <v>0</v>
      </c>
      <c r="J39" s="114">
        <v>0</v>
      </c>
      <c r="K39" s="113">
        <f t="shared" si="4"/>
        <v>0</v>
      </c>
    </row>
    <row r="40" spans="1:11">
      <c r="A40" s="317" t="s">
        <v>94</v>
      </c>
      <c r="B40" s="278" t="s">
        <v>95</v>
      </c>
      <c r="C40" s="102">
        <v>0</v>
      </c>
      <c r="D40" s="102">
        <v>0</v>
      </c>
      <c r="E40" s="102">
        <v>0</v>
      </c>
      <c r="F40" s="102">
        <v>0</v>
      </c>
      <c r="G40" s="102">
        <v>0</v>
      </c>
      <c r="H40" s="102">
        <v>0</v>
      </c>
      <c r="I40" s="102">
        <v>0</v>
      </c>
      <c r="J40" s="114">
        <v>0</v>
      </c>
      <c r="K40" s="113">
        <f t="shared" si="4"/>
        <v>0</v>
      </c>
    </row>
    <row r="41" spans="1:11">
      <c r="A41" s="317" t="s">
        <v>96</v>
      </c>
      <c r="B41" s="278" t="s">
        <v>97</v>
      </c>
      <c r="C41" s="102">
        <v>0</v>
      </c>
      <c r="D41" s="102">
        <v>0</v>
      </c>
      <c r="E41" s="102">
        <v>0</v>
      </c>
      <c r="F41" s="102">
        <v>0</v>
      </c>
      <c r="G41" s="102">
        <v>0</v>
      </c>
      <c r="H41" s="102">
        <v>0</v>
      </c>
      <c r="I41" s="102">
        <v>0</v>
      </c>
      <c r="J41" s="114">
        <v>0</v>
      </c>
      <c r="K41" s="113">
        <f t="shared" si="4"/>
        <v>0</v>
      </c>
    </row>
    <row r="42" spans="1:11">
      <c r="A42" s="317" t="s">
        <v>98</v>
      </c>
      <c r="B42" s="278" t="s">
        <v>99</v>
      </c>
      <c r="C42" s="102">
        <v>0</v>
      </c>
      <c r="D42" s="102">
        <v>0</v>
      </c>
      <c r="E42" s="102">
        <v>0</v>
      </c>
      <c r="F42" s="102">
        <v>0</v>
      </c>
      <c r="G42" s="102">
        <v>0</v>
      </c>
      <c r="H42" s="102">
        <v>0</v>
      </c>
      <c r="I42" s="102">
        <v>0</v>
      </c>
      <c r="J42" s="114">
        <v>0</v>
      </c>
      <c r="K42" s="113">
        <f t="shared" si="4"/>
        <v>0</v>
      </c>
    </row>
    <row r="43" spans="1:11" ht="12.75" customHeight="1">
      <c r="A43" s="317" t="s">
        <v>100</v>
      </c>
      <c r="B43" s="278" t="s">
        <v>101</v>
      </c>
      <c r="C43" s="102">
        <v>0</v>
      </c>
      <c r="D43" s="102">
        <v>0</v>
      </c>
      <c r="E43" s="102">
        <v>0</v>
      </c>
      <c r="F43" s="102">
        <v>0</v>
      </c>
      <c r="G43" s="102">
        <v>0</v>
      </c>
      <c r="H43" s="102">
        <v>0</v>
      </c>
      <c r="I43" s="102">
        <v>0</v>
      </c>
      <c r="J43" s="114">
        <v>0</v>
      </c>
      <c r="K43" s="113">
        <f t="shared" si="4"/>
        <v>0</v>
      </c>
    </row>
    <row r="44" spans="1:11">
      <c r="A44" s="317" t="s">
        <v>102</v>
      </c>
      <c r="B44" s="278" t="s">
        <v>103</v>
      </c>
      <c r="C44" s="102">
        <v>0</v>
      </c>
      <c r="D44" s="102">
        <v>0</v>
      </c>
      <c r="E44" s="102">
        <v>0</v>
      </c>
      <c r="F44" s="102">
        <v>0</v>
      </c>
      <c r="G44" s="102">
        <v>0</v>
      </c>
      <c r="H44" s="102">
        <v>0</v>
      </c>
      <c r="I44" s="102">
        <v>0</v>
      </c>
      <c r="J44" s="114">
        <v>0</v>
      </c>
      <c r="K44" s="113">
        <f t="shared" si="4"/>
        <v>0</v>
      </c>
    </row>
    <row r="45" spans="1:11">
      <c r="A45" s="413" t="s">
        <v>104</v>
      </c>
      <c r="B45" s="280" t="s">
        <v>105</v>
      </c>
      <c r="C45" s="122">
        <f>SUM(C34:C44)</f>
        <v>25</v>
      </c>
      <c r="D45" s="122">
        <f t="shared" ref="D45:J45" si="5">SUM(D34:D44)</f>
        <v>11</v>
      </c>
      <c r="E45" s="122">
        <f t="shared" si="5"/>
        <v>0</v>
      </c>
      <c r="F45" s="122">
        <f t="shared" si="5"/>
        <v>0</v>
      </c>
      <c r="G45" s="122">
        <f t="shared" si="5"/>
        <v>22</v>
      </c>
      <c r="H45" s="122">
        <f t="shared" si="5"/>
        <v>3</v>
      </c>
      <c r="I45" s="122">
        <f t="shared" si="5"/>
        <v>17</v>
      </c>
      <c r="J45" s="122">
        <f t="shared" si="5"/>
        <v>17</v>
      </c>
      <c r="K45" s="113">
        <f t="shared" si="4"/>
        <v>95</v>
      </c>
    </row>
    <row r="46" spans="1:11" ht="15">
      <c r="A46" s="128" t="s">
        <v>108</v>
      </c>
      <c r="B46" s="281"/>
      <c r="C46" s="429"/>
      <c r="D46" s="430"/>
      <c r="E46" s="430"/>
      <c r="F46" s="430"/>
      <c r="G46" s="430"/>
      <c r="H46" s="430"/>
      <c r="I46" s="430"/>
      <c r="J46" s="430"/>
      <c r="K46" s="431"/>
    </row>
    <row r="47" spans="1:11" ht="15">
      <c r="A47" s="276" t="s">
        <v>80</v>
      </c>
      <c r="B47" s="277" t="s">
        <v>81</v>
      </c>
      <c r="C47" s="432"/>
      <c r="D47" s="433"/>
      <c r="E47" s="433"/>
      <c r="F47" s="433"/>
      <c r="G47" s="433"/>
      <c r="H47" s="433"/>
      <c r="I47" s="433"/>
      <c r="J47" s="433"/>
      <c r="K47" s="434"/>
    </row>
    <row r="48" spans="1:11" ht="15">
      <c r="A48" s="126" t="s">
        <v>82</v>
      </c>
      <c r="B48" s="278" t="s">
        <v>83</v>
      </c>
      <c r="C48" s="102">
        <v>0</v>
      </c>
      <c r="D48" s="102">
        <v>0</v>
      </c>
      <c r="E48" s="102">
        <v>0</v>
      </c>
      <c r="F48" s="102">
        <v>0</v>
      </c>
      <c r="G48" s="102">
        <v>0</v>
      </c>
      <c r="H48" s="102">
        <v>0</v>
      </c>
      <c r="I48" s="102">
        <v>0</v>
      </c>
      <c r="J48" s="114">
        <v>0</v>
      </c>
      <c r="K48" s="113">
        <f>SUM(C48:J48)</f>
        <v>0</v>
      </c>
    </row>
    <row r="49" spans="1:11" ht="15">
      <c r="A49" s="126" t="s">
        <v>84</v>
      </c>
      <c r="B49" s="278" t="s">
        <v>85</v>
      </c>
      <c r="C49" s="102">
        <v>0</v>
      </c>
      <c r="D49" s="102">
        <v>0</v>
      </c>
      <c r="E49" s="102">
        <v>0</v>
      </c>
      <c r="F49" s="102">
        <v>0</v>
      </c>
      <c r="G49" s="102">
        <v>3</v>
      </c>
      <c r="H49" s="102">
        <v>0</v>
      </c>
      <c r="I49" s="102">
        <v>1</v>
      </c>
      <c r="J49" s="114">
        <v>1</v>
      </c>
      <c r="K49" s="113">
        <f t="shared" ref="K49:K59" si="6">SUM(C49:J49)</f>
        <v>5</v>
      </c>
    </row>
    <row r="50" spans="1:11" ht="15">
      <c r="A50" s="126" t="s">
        <v>86</v>
      </c>
      <c r="B50" s="278" t="s">
        <v>87</v>
      </c>
      <c r="C50" s="102">
        <v>0</v>
      </c>
      <c r="D50" s="102">
        <v>0</v>
      </c>
      <c r="E50" s="102">
        <v>0</v>
      </c>
      <c r="F50" s="102">
        <v>0</v>
      </c>
      <c r="G50" s="102">
        <v>0</v>
      </c>
      <c r="H50" s="102">
        <v>0</v>
      </c>
      <c r="I50" s="102">
        <v>0</v>
      </c>
      <c r="J50" s="114">
        <v>0</v>
      </c>
      <c r="K50" s="113">
        <f t="shared" si="6"/>
        <v>0</v>
      </c>
    </row>
    <row r="51" spans="1:11" ht="15">
      <c r="A51" s="126" t="s">
        <v>88</v>
      </c>
      <c r="B51" s="278" t="s">
        <v>89</v>
      </c>
      <c r="C51" s="102">
        <v>2</v>
      </c>
      <c r="D51" s="102">
        <v>1</v>
      </c>
      <c r="E51" s="102">
        <v>0</v>
      </c>
      <c r="F51" s="102">
        <v>0</v>
      </c>
      <c r="G51" s="102">
        <v>4</v>
      </c>
      <c r="H51" s="102">
        <v>1</v>
      </c>
      <c r="I51" s="102">
        <v>0</v>
      </c>
      <c r="J51" s="114">
        <v>0</v>
      </c>
      <c r="K51" s="113">
        <f t="shared" si="6"/>
        <v>8</v>
      </c>
    </row>
    <row r="52" spans="1:11" ht="15">
      <c r="A52" s="126" t="s">
        <v>90</v>
      </c>
      <c r="B52" s="278" t="s">
        <v>91</v>
      </c>
      <c r="C52" s="102">
        <v>0</v>
      </c>
      <c r="D52" s="102">
        <v>0</v>
      </c>
      <c r="E52" s="102">
        <v>0</v>
      </c>
      <c r="F52" s="102">
        <v>0</v>
      </c>
      <c r="G52" s="102">
        <v>0</v>
      </c>
      <c r="H52" s="102">
        <v>0</v>
      </c>
      <c r="I52" s="102">
        <v>0</v>
      </c>
      <c r="J52" s="114">
        <v>0</v>
      </c>
      <c r="K52" s="113">
        <f t="shared" si="6"/>
        <v>0</v>
      </c>
    </row>
    <row r="53" spans="1:11" ht="15">
      <c r="A53" s="126" t="s">
        <v>92</v>
      </c>
      <c r="B53" s="278" t="s">
        <v>93</v>
      </c>
      <c r="C53" s="102">
        <v>19</v>
      </c>
      <c r="D53" s="102">
        <v>6</v>
      </c>
      <c r="E53" s="102">
        <v>0</v>
      </c>
      <c r="F53" s="102">
        <v>0</v>
      </c>
      <c r="G53" s="102">
        <v>10</v>
      </c>
      <c r="H53" s="102">
        <v>0</v>
      </c>
      <c r="I53" s="102">
        <v>12</v>
      </c>
      <c r="J53" s="114">
        <v>5</v>
      </c>
      <c r="K53" s="113">
        <f t="shared" si="6"/>
        <v>52</v>
      </c>
    </row>
    <row r="54" spans="1:11" ht="15">
      <c r="A54" s="126" t="s">
        <v>94</v>
      </c>
      <c r="B54" s="278" t="s">
        <v>95</v>
      </c>
      <c r="C54" s="102">
        <v>4</v>
      </c>
      <c r="D54" s="102">
        <v>4</v>
      </c>
      <c r="E54" s="102">
        <v>0</v>
      </c>
      <c r="F54" s="102">
        <v>0</v>
      </c>
      <c r="G54" s="102">
        <v>5</v>
      </c>
      <c r="H54" s="102">
        <v>2</v>
      </c>
      <c r="I54" s="102">
        <v>5</v>
      </c>
      <c r="J54" s="114">
        <v>2</v>
      </c>
      <c r="K54" s="113">
        <f t="shared" si="6"/>
        <v>22</v>
      </c>
    </row>
    <row r="55" spans="1:11" ht="15">
      <c r="A55" s="126" t="s">
        <v>96</v>
      </c>
      <c r="B55" s="278" t="s">
        <v>97</v>
      </c>
      <c r="C55" s="102">
        <v>0</v>
      </c>
      <c r="D55" s="102">
        <v>0</v>
      </c>
      <c r="E55" s="102">
        <v>0</v>
      </c>
      <c r="F55" s="102">
        <v>0</v>
      </c>
      <c r="G55" s="102">
        <v>0</v>
      </c>
      <c r="H55" s="102">
        <v>0</v>
      </c>
      <c r="I55" s="102">
        <v>0</v>
      </c>
      <c r="J55" s="114">
        <v>0</v>
      </c>
      <c r="K55" s="113">
        <f t="shared" si="6"/>
        <v>0</v>
      </c>
    </row>
    <row r="56" spans="1:11" ht="15">
      <c r="A56" s="126" t="s">
        <v>98</v>
      </c>
      <c r="B56" s="278" t="s">
        <v>99</v>
      </c>
      <c r="C56" s="102">
        <v>0</v>
      </c>
      <c r="D56" s="102">
        <v>0</v>
      </c>
      <c r="E56" s="102">
        <v>0</v>
      </c>
      <c r="F56" s="102">
        <v>0</v>
      </c>
      <c r="G56" s="102">
        <v>0</v>
      </c>
      <c r="H56" s="102">
        <v>0</v>
      </c>
      <c r="I56" s="102">
        <v>0</v>
      </c>
      <c r="J56" s="114">
        <v>0</v>
      </c>
      <c r="K56" s="113">
        <f t="shared" si="6"/>
        <v>0</v>
      </c>
    </row>
    <row r="57" spans="1:11" ht="15">
      <c r="A57" s="126" t="s">
        <v>100</v>
      </c>
      <c r="B57" s="278" t="s">
        <v>101</v>
      </c>
      <c r="C57" s="115">
        <v>0</v>
      </c>
      <c r="D57" s="115">
        <v>0</v>
      </c>
      <c r="E57" s="115">
        <v>0</v>
      </c>
      <c r="F57" s="115">
        <v>0</v>
      </c>
      <c r="G57" s="115">
        <v>0</v>
      </c>
      <c r="H57" s="115">
        <v>0</v>
      </c>
      <c r="I57" s="115">
        <v>0</v>
      </c>
      <c r="J57" s="116">
        <v>0</v>
      </c>
      <c r="K57" s="113">
        <f t="shared" si="6"/>
        <v>0</v>
      </c>
    </row>
    <row r="58" spans="1:11" ht="15">
      <c r="A58" s="126" t="s">
        <v>102</v>
      </c>
      <c r="B58" s="278" t="s">
        <v>103</v>
      </c>
      <c r="C58" s="115">
        <v>0</v>
      </c>
      <c r="D58" s="115">
        <v>0</v>
      </c>
      <c r="E58" s="115">
        <v>0</v>
      </c>
      <c r="F58" s="115">
        <v>0</v>
      </c>
      <c r="G58" s="115">
        <v>0</v>
      </c>
      <c r="H58" s="115">
        <v>0</v>
      </c>
      <c r="I58" s="115">
        <v>0</v>
      </c>
      <c r="J58" s="116">
        <v>0</v>
      </c>
      <c r="K58" s="113">
        <f t="shared" si="6"/>
        <v>0</v>
      </c>
    </row>
    <row r="59" spans="1:11" ht="16" thickBot="1">
      <c r="A59" s="279" t="s">
        <v>104</v>
      </c>
      <c r="B59" s="282" t="s">
        <v>105</v>
      </c>
      <c r="C59" s="122">
        <f>SUM(C48:C58)</f>
        <v>25</v>
      </c>
      <c r="D59" s="122">
        <f t="shared" ref="D59:J59" si="7">SUM(D48:D58)</f>
        <v>11</v>
      </c>
      <c r="E59" s="122">
        <f t="shared" si="7"/>
        <v>0</v>
      </c>
      <c r="F59" s="122">
        <f t="shared" si="7"/>
        <v>0</v>
      </c>
      <c r="G59" s="122">
        <f t="shared" si="7"/>
        <v>22</v>
      </c>
      <c r="H59" s="122">
        <f t="shared" si="7"/>
        <v>3</v>
      </c>
      <c r="I59" s="122">
        <f t="shared" si="7"/>
        <v>18</v>
      </c>
      <c r="J59" s="122">
        <f t="shared" si="7"/>
        <v>8</v>
      </c>
      <c r="K59" s="113">
        <f t="shared" si="6"/>
        <v>87</v>
      </c>
    </row>
    <row r="60" spans="1:11" ht="15">
      <c r="A60" s="214" t="s">
        <v>109</v>
      </c>
      <c r="B60" s="435"/>
      <c r="C60" s="436"/>
      <c r="D60" s="436"/>
      <c r="E60" s="436"/>
      <c r="F60" s="436"/>
      <c r="G60" s="436"/>
      <c r="H60" s="436"/>
      <c r="I60" s="436"/>
      <c r="J60" s="436"/>
      <c r="K60" s="437"/>
    </row>
    <row r="61" spans="1:11" ht="15">
      <c r="A61" s="276" t="s">
        <v>80</v>
      </c>
      <c r="B61" s="277" t="s">
        <v>81</v>
      </c>
      <c r="C61" s="432"/>
      <c r="D61" s="433"/>
      <c r="E61" s="433"/>
      <c r="F61" s="433"/>
      <c r="G61" s="433"/>
      <c r="H61" s="433"/>
      <c r="I61" s="433"/>
      <c r="J61" s="433"/>
      <c r="K61" s="434"/>
    </row>
    <row r="62" spans="1:11" ht="15">
      <c r="A62" s="126" t="s">
        <v>82</v>
      </c>
      <c r="B62" s="278" t="s">
        <v>83</v>
      </c>
      <c r="C62" s="102">
        <v>0</v>
      </c>
      <c r="D62" s="102">
        <v>0</v>
      </c>
      <c r="E62" s="102">
        <v>0</v>
      </c>
      <c r="F62" s="102">
        <v>0</v>
      </c>
      <c r="G62" s="102">
        <v>0</v>
      </c>
      <c r="H62" s="102">
        <v>0</v>
      </c>
      <c r="I62" s="102">
        <v>0</v>
      </c>
      <c r="J62" s="102">
        <v>0</v>
      </c>
      <c r="K62" s="113">
        <f>SUM(C62:J62)</f>
        <v>0</v>
      </c>
    </row>
    <row r="63" spans="1:11" ht="15">
      <c r="A63" s="126" t="s">
        <v>84</v>
      </c>
      <c r="B63" s="278" t="s">
        <v>85</v>
      </c>
      <c r="C63" s="102">
        <v>21</v>
      </c>
      <c r="D63" s="102">
        <v>11</v>
      </c>
      <c r="E63" s="102">
        <v>2</v>
      </c>
      <c r="F63" s="102">
        <v>2</v>
      </c>
      <c r="G63" s="102">
        <v>10</v>
      </c>
      <c r="H63" s="102">
        <v>10</v>
      </c>
      <c r="I63" s="102">
        <v>4</v>
      </c>
      <c r="J63" s="114">
        <v>4</v>
      </c>
      <c r="K63" s="113">
        <f t="shared" ref="K63:K73" si="8">SUM(C63:J63)</f>
        <v>64</v>
      </c>
    </row>
    <row r="64" spans="1:11" ht="15">
      <c r="A64" s="126" t="s">
        <v>86</v>
      </c>
      <c r="B64" s="278" t="s">
        <v>87</v>
      </c>
      <c r="C64" s="102">
        <v>1</v>
      </c>
      <c r="D64" s="102">
        <v>0</v>
      </c>
      <c r="E64" s="102">
        <v>0</v>
      </c>
      <c r="F64" s="102">
        <v>0</v>
      </c>
      <c r="G64" s="102">
        <v>0</v>
      </c>
      <c r="H64" s="102">
        <v>0</v>
      </c>
      <c r="I64" s="102">
        <v>0</v>
      </c>
      <c r="J64" s="114">
        <v>0</v>
      </c>
      <c r="K64" s="113">
        <f t="shared" si="8"/>
        <v>1</v>
      </c>
    </row>
    <row r="65" spans="1:11" ht="15">
      <c r="A65" s="126" t="s">
        <v>88</v>
      </c>
      <c r="B65" s="278" t="s">
        <v>89</v>
      </c>
      <c r="C65" s="102">
        <v>0</v>
      </c>
      <c r="D65" s="102">
        <v>0</v>
      </c>
      <c r="E65" s="102">
        <v>0</v>
      </c>
      <c r="F65" s="102">
        <v>0</v>
      </c>
      <c r="G65" s="102">
        <v>0</v>
      </c>
      <c r="H65" s="102">
        <v>0</v>
      </c>
      <c r="I65" s="102">
        <v>0</v>
      </c>
      <c r="J65" s="114">
        <v>0</v>
      </c>
      <c r="K65" s="113">
        <f t="shared" si="8"/>
        <v>0</v>
      </c>
    </row>
    <row r="66" spans="1:11" ht="15">
      <c r="A66" s="126" t="s">
        <v>90</v>
      </c>
      <c r="B66" s="278" t="s">
        <v>91</v>
      </c>
      <c r="C66" s="102">
        <v>0</v>
      </c>
      <c r="D66" s="102">
        <v>0</v>
      </c>
      <c r="E66" s="102">
        <v>0</v>
      </c>
      <c r="F66" s="102">
        <v>0</v>
      </c>
      <c r="G66" s="102">
        <v>0</v>
      </c>
      <c r="H66" s="102">
        <v>0</v>
      </c>
      <c r="I66" s="102">
        <v>0</v>
      </c>
      <c r="J66" s="114">
        <v>0</v>
      </c>
      <c r="K66" s="113">
        <f t="shared" si="8"/>
        <v>0</v>
      </c>
    </row>
    <row r="67" spans="1:11" ht="15">
      <c r="A67" s="126" t="s">
        <v>92</v>
      </c>
      <c r="B67" s="278" t="s">
        <v>93</v>
      </c>
      <c r="C67" s="102">
        <v>0</v>
      </c>
      <c r="D67" s="102">
        <v>0</v>
      </c>
      <c r="E67" s="102">
        <v>0</v>
      </c>
      <c r="F67" s="102">
        <v>0</v>
      </c>
      <c r="G67" s="102">
        <v>0</v>
      </c>
      <c r="H67" s="102">
        <v>0</v>
      </c>
      <c r="I67" s="102">
        <v>0</v>
      </c>
      <c r="J67" s="114">
        <v>0</v>
      </c>
      <c r="K67" s="113">
        <f t="shared" si="8"/>
        <v>0</v>
      </c>
    </row>
    <row r="68" spans="1:11" ht="15">
      <c r="A68" s="126" t="s">
        <v>94</v>
      </c>
      <c r="B68" s="278" t="s">
        <v>95</v>
      </c>
      <c r="C68" s="102">
        <v>0</v>
      </c>
      <c r="D68" s="102">
        <v>0</v>
      </c>
      <c r="E68" s="102">
        <v>0</v>
      </c>
      <c r="F68" s="102">
        <v>0</v>
      </c>
      <c r="G68" s="102">
        <v>0</v>
      </c>
      <c r="H68" s="102">
        <v>0</v>
      </c>
      <c r="I68" s="102">
        <v>0</v>
      </c>
      <c r="J68" s="114">
        <v>0</v>
      </c>
      <c r="K68" s="113">
        <f t="shared" si="8"/>
        <v>0</v>
      </c>
    </row>
    <row r="69" spans="1:11" ht="15">
      <c r="A69" s="126" t="s">
        <v>96</v>
      </c>
      <c r="B69" s="278" t="s">
        <v>97</v>
      </c>
      <c r="C69" s="102">
        <v>0</v>
      </c>
      <c r="D69" s="102">
        <v>0</v>
      </c>
      <c r="E69" s="102">
        <v>0</v>
      </c>
      <c r="F69" s="102">
        <v>0</v>
      </c>
      <c r="G69" s="102">
        <v>0</v>
      </c>
      <c r="H69" s="102">
        <v>0</v>
      </c>
      <c r="I69" s="102">
        <v>0</v>
      </c>
      <c r="J69" s="114">
        <v>0</v>
      </c>
      <c r="K69" s="113">
        <f t="shared" si="8"/>
        <v>0</v>
      </c>
    </row>
    <row r="70" spans="1:11" ht="15">
      <c r="A70" s="126" t="s">
        <v>98</v>
      </c>
      <c r="B70" s="278" t="s">
        <v>99</v>
      </c>
      <c r="C70" s="102">
        <v>0</v>
      </c>
      <c r="D70" s="102">
        <v>0</v>
      </c>
      <c r="E70" s="102">
        <v>0</v>
      </c>
      <c r="F70" s="102">
        <v>0</v>
      </c>
      <c r="G70" s="102">
        <v>0</v>
      </c>
      <c r="H70" s="102">
        <v>0</v>
      </c>
      <c r="I70" s="102">
        <v>0</v>
      </c>
      <c r="J70" s="114">
        <v>0</v>
      </c>
      <c r="K70" s="113">
        <f t="shared" si="8"/>
        <v>0</v>
      </c>
    </row>
    <row r="71" spans="1:11" ht="15">
      <c r="A71" s="126" t="s">
        <v>100</v>
      </c>
      <c r="B71" s="278" t="s">
        <v>101</v>
      </c>
      <c r="C71" s="102">
        <v>1</v>
      </c>
      <c r="D71" s="102">
        <v>0</v>
      </c>
      <c r="E71" s="102">
        <v>0</v>
      </c>
      <c r="F71" s="102">
        <v>0</v>
      </c>
      <c r="G71" s="102">
        <v>0</v>
      </c>
      <c r="H71" s="102">
        <v>0</v>
      </c>
      <c r="I71" s="102">
        <v>0</v>
      </c>
      <c r="J71" s="114">
        <v>0</v>
      </c>
      <c r="K71" s="113">
        <f t="shared" si="8"/>
        <v>1</v>
      </c>
    </row>
    <row r="72" spans="1:11" ht="15">
      <c r="A72" s="126" t="s">
        <v>102</v>
      </c>
      <c r="B72" s="278" t="s">
        <v>103</v>
      </c>
      <c r="C72" s="102">
        <v>3</v>
      </c>
      <c r="D72" s="102">
        <v>2</v>
      </c>
      <c r="E72" s="102">
        <v>0</v>
      </c>
      <c r="F72" s="102">
        <v>0</v>
      </c>
      <c r="G72" s="102">
        <v>3</v>
      </c>
      <c r="H72" s="102">
        <v>0</v>
      </c>
      <c r="I72" s="102">
        <v>2</v>
      </c>
      <c r="J72" s="114">
        <v>0</v>
      </c>
      <c r="K72" s="113">
        <f t="shared" si="8"/>
        <v>10</v>
      </c>
    </row>
    <row r="73" spans="1:11" ht="16" thickBot="1">
      <c r="A73" s="279" t="s">
        <v>104</v>
      </c>
      <c r="B73" s="280" t="s">
        <v>105</v>
      </c>
      <c r="C73" s="122">
        <f>SUM(C62:C72)</f>
        <v>26</v>
      </c>
      <c r="D73" s="122">
        <f t="shared" ref="D73:J73" si="9">SUM(D62:D72)</f>
        <v>13</v>
      </c>
      <c r="E73" s="122">
        <f t="shared" si="9"/>
        <v>2</v>
      </c>
      <c r="F73" s="122">
        <f t="shared" si="9"/>
        <v>2</v>
      </c>
      <c r="G73" s="122">
        <f t="shared" si="9"/>
        <v>13</v>
      </c>
      <c r="H73" s="122">
        <f t="shared" si="9"/>
        <v>10</v>
      </c>
      <c r="I73" s="122">
        <f t="shared" si="9"/>
        <v>6</v>
      </c>
      <c r="J73" s="122">
        <f t="shared" si="9"/>
        <v>4</v>
      </c>
      <c r="K73" s="113">
        <f t="shared" si="8"/>
        <v>76</v>
      </c>
    </row>
    <row r="74" spans="1:11">
      <c r="A74" s="414" t="s">
        <v>110</v>
      </c>
      <c r="B74" s="435"/>
      <c r="C74" s="436"/>
      <c r="D74" s="436"/>
      <c r="E74" s="436"/>
      <c r="F74" s="436"/>
      <c r="G74" s="436"/>
      <c r="H74" s="436"/>
      <c r="I74" s="436"/>
      <c r="J74" s="436"/>
      <c r="K74" s="437"/>
    </row>
    <row r="75" spans="1:11">
      <c r="A75" s="411" t="s">
        <v>80</v>
      </c>
      <c r="B75" s="412" t="s">
        <v>81</v>
      </c>
      <c r="C75" s="426"/>
      <c r="D75" s="427"/>
      <c r="E75" s="427"/>
      <c r="F75" s="427"/>
      <c r="G75" s="427"/>
      <c r="H75" s="427"/>
      <c r="I75" s="427"/>
      <c r="J75" s="427"/>
      <c r="K75" s="428"/>
    </row>
    <row r="76" spans="1:11">
      <c r="A76" s="317" t="s">
        <v>82</v>
      </c>
      <c r="B76" s="278" t="s">
        <v>83</v>
      </c>
      <c r="C76" s="102">
        <v>0</v>
      </c>
      <c r="D76" s="102">
        <v>0</v>
      </c>
      <c r="E76" s="102">
        <v>0</v>
      </c>
      <c r="F76" s="102">
        <v>0</v>
      </c>
      <c r="G76" s="102">
        <v>0</v>
      </c>
      <c r="H76" s="102">
        <v>0</v>
      </c>
      <c r="I76" s="102">
        <v>0</v>
      </c>
      <c r="J76" s="102">
        <v>0</v>
      </c>
      <c r="K76" s="113">
        <f>SUM(C76:J76)</f>
        <v>0</v>
      </c>
    </row>
    <row r="77" spans="1:11">
      <c r="A77" s="317" t="s">
        <v>84</v>
      </c>
      <c r="B77" s="278" t="s">
        <v>85</v>
      </c>
      <c r="C77" s="102">
        <v>0</v>
      </c>
      <c r="D77" s="102">
        <v>0</v>
      </c>
      <c r="E77" s="102">
        <v>0</v>
      </c>
      <c r="F77" s="102">
        <v>0</v>
      </c>
      <c r="G77" s="102">
        <v>0</v>
      </c>
      <c r="H77" s="102">
        <v>0</v>
      </c>
      <c r="I77" s="102">
        <v>0</v>
      </c>
      <c r="J77" s="114">
        <v>0</v>
      </c>
      <c r="K77" s="113">
        <f t="shared" ref="K77:K87" si="10">SUM(C77:J77)</f>
        <v>0</v>
      </c>
    </row>
    <row r="78" spans="1:11">
      <c r="A78" s="317" t="s">
        <v>86</v>
      </c>
      <c r="B78" s="278" t="s">
        <v>87</v>
      </c>
      <c r="C78" s="102">
        <v>9</v>
      </c>
      <c r="D78" s="102">
        <v>0</v>
      </c>
      <c r="E78" s="102">
        <v>0</v>
      </c>
      <c r="F78" s="102">
        <v>0</v>
      </c>
      <c r="G78" s="102">
        <v>12</v>
      </c>
      <c r="H78" s="102">
        <v>0</v>
      </c>
      <c r="I78" s="102">
        <v>4</v>
      </c>
      <c r="J78" s="114">
        <v>3</v>
      </c>
      <c r="K78" s="113">
        <f t="shared" si="10"/>
        <v>28</v>
      </c>
    </row>
    <row r="79" spans="1:11">
      <c r="A79" s="317" t="s">
        <v>88</v>
      </c>
      <c r="B79" s="278" t="s">
        <v>89</v>
      </c>
      <c r="C79" s="102">
        <v>0</v>
      </c>
      <c r="D79" s="102">
        <v>0</v>
      </c>
      <c r="E79" s="102">
        <v>0</v>
      </c>
      <c r="F79" s="102">
        <v>0</v>
      </c>
      <c r="G79" s="102">
        <v>0</v>
      </c>
      <c r="H79" s="102">
        <v>0</v>
      </c>
      <c r="I79" s="102">
        <v>0</v>
      </c>
      <c r="J79" s="114">
        <v>0</v>
      </c>
      <c r="K79" s="113">
        <f t="shared" si="10"/>
        <v>0</v>
      </c>
    </row>
    <row r="80" spans="1:11">
      <c r="A80" s="317" t="s">
        <v>90</v>
      </c>
      <c r="B80" s="278" t="s">
        <v>91</v>
      </c>
      <c r="C80" s="102">
        <v>0</v>
      </c>
      <c r="D80" s="102">
        <v>0</v>
      </c>
      <c r="E80" s="102">
        <v>0</v>
      </c>
      <c r="F80" s="102">
        <v>0</v>
      </c>
      <c r="G80" s="102">
        <v>0</v>
      </c>
      <c r="H80" s="102">
        <v>0</v>
      </c>
      <c r="I80" s="102">
        <v>0</v>
      </c>
      <c r="J80" s="114">
        <v>0</v>
      </c>
      <c r="K80" s="113">
        <f t="shared" si="10"/>
        <v>0</v>
      </c>
    </row>
    <row r="81" spans="1:11">
      <c r="A81" s="317" t="s">
        <v>92</v>
      </c>
      <c r="B81" s="278" t="s">
        <v>93</v>
      </c>
      <c r="C81" s="102">
        <v>0</v>
      </c>
      <c r="D81" s="102">
        <v>0</v>
      </c>
      <c r="E81" s="102">
        <v>0</v>
      </c>
      <c r="F81" s="102">
        <v>0</v>
      </c>
      <c r="G81" s="102">
        <v>0</v>
      </c>
      <c r="H81" s="102">
        <v>0</v>
      </c>
      <c r="I81" s="102">
        <v>0</v>
      </c>
      <c r="J81" s="114">
        <v>0</v>
      </c>
      <c r="K81" s="113">
        <f t="shared" si="10"/>
        <v>0</v>
      </c>
    </row>
    <row r="82" spans="1:11">
      <c r="A82" s="317" t="s">
        <v>94</v>
      </c>
      <c r="B82" s="278" t="s">
        <v>95</v>
      </c>
      <c r="C82" s="102">
        <v>0</v>
      </c>
      <c r="D82" s="102">
        <v>0</v>
      </c>
      <c r="E82" s="102">
        <v>0</v>
      </c>
      <c r="F82" s="102">
        <v>0</v>
      </c>
      <c r="G82" s="102">
        <v>0</v>
      </c>
      <c r="H82" s="102">
        <v>0</v>
      </c>
      <c r="I82" s="102">
        <v>0</v>
      </c>
      <c r="J82" s="114">
        <v>0</v>
      </c>
      <c r="K82" s="113">
        <f t="shared" si="10"/>
        <v>0</v>
      </c>
    </row>
    <row r="83" spans="1:11">
      <c r="A83" s="317" t="s">
        <v>96</v>
      </c>
      <c r="B83" s="278" t="s">
        <v>97</v>
      </c>
      <c r="C83" s="102">
        <v>0</v>
      </c>
      <c r="D83" s="102">
        <v>0</v>
      </c>
      <c r="E83" s="102">
        <v>0</v>
      </c>
      <c r="F83" s="102">
        <v>0</v>
      </c>
      <c r="G83" s="102">
        <v>0</v>
      </c>
      <c r="H83" s="102">
        <v>0</v>
      </c>
      <c r="I83" s="102">
        <v>0</v>
      </c>
      <c r="J83" s="114">
        <v>0</v>
      </c>
      <c r="K83" s="113">
        <f t="shared" si="10"/>
        <v>0</v>
      </c>
    </row>
    <row r="84" spans="1:11">
      <c r="A84" s="317" t="s">
        <v>98</v>
      </c>
      <c r="B84" s="278" t="s">
        <v>99</v>
      </c>
      <c r="C84" s="102">
        <v>0</v>
      </c>
      <c r="D84" s="102">
        <v>0</v>
      </c>
      <c r="E84" s="102">
        <v>0</v>
      </c>
      <c r="F84" s="102">
        <v>0</v>
      </c>
      <c r="G84" s="102">
        <v>0</v>
      </c>
      <c r="H84" s="102">
        <v>0</v>
      </c>
      <c r="I84" s="102">
        <v>0</v>
      </c>
      <c r="J84" s="114">
        <v>0</v>
      </c>
      <c r="K84" s="113">
        <f t="shared" si="10"/>
        <v>0</v>
      </c>
    </row>
    <row r="85" spans="1:11">
      <c r="A85" s="317" t="s">
        <v>100</v>
      </c>
      <c r="B85" s="278" t="s">
        <v>101</v>
      </c>
      <c r="C85" s="102">
        <v>0</v>
      </c>
      <c r="D85" s="102">
        <v>0</v>
      </c>
      <c r="E85" s="102">
        <v>0</v>
      </c>
      <c r="F85" s="102">
        <v>0</v>
      </c>
      <c r="G85" s="102">
        <v>0</v>
      </c>
      <c r="H85" s="102">
        <v>0</v>
      </c>
      <c r="I85" s="102">
        <v>0</v>
      </c>
      <c r="J85" s="114">
        <v>0</v>
      </c>
      <c r="K85" s="113">
        <f t="shared" si="10"/>
        <v>0</v>
      </c>
    </row>
    <row r="86" spans="1:11">
      <c r="A86" s="317" t="s">
        <v>102</v>
      </c>
      <c r="B86" s="278" t="s">
        <v>103</v>
      </c>
      <c r="C86" s="102">
        <v>0</v>
      </c>
      <c r="D86" s="102">
        <v>0</v>
      </c>
      <c r="E86" s="102">
        <v>0</v>
      </c>
      <c r="F86" s="102">
        <v>0</v>
      </c>
      <c r="G86" s="102">
        <v>0</v>
      </c>
      <c r="H86" s="102">
        <v>0</v>
      </c>
      <c r="I86" s="102">
        <v>0</v>
      </c>
      <c r="J86" s="114">
        <v>0</v>
      </c>
      <c r="K86" s="113">
        <f t="shared" si="10"/>
        <v>0</v>
      </c>
    </row>
    <row r="87" spans="1:11">
      <c r="A87" s="413" t="s">
        <v>104</v>
      </c>
      <c r="B87" s="280" t="s">
        <v>105</v>
      </c>
      <c r="C87" s="122">
        <f>SUM(C76:C86)</f>
        <v>9</v>
      </c>
      <c r="D87" s="122">
        <f t="shared" ref="D87:J87" si="11">SUM(D76:D86)</f>
        <v>0</v>
      </c>
      <c r="E87" s="122">
        <f t="shared" si="11"/>
        <v>0</v>
      </c>
      <c r="F87" s="122">
        <f t="shared" si="11"/>
        <v>0</v>
      </c>
      <c r="G87" s="122">
        <f t="shared" si="11"/>
        <v>12</v>
      </c>
      <c r="H87" s="122">
        <f t="shared" si="11"/>
        <v>0</v>
      </c>
      <c r="I87" s="122">
        <f t="shared" si="11"/>
        <v>4</v>
      </c>
      <c r="J87" s="122">
        <f t="shared" si="11"/>
        <v>3</v>
      </c>
      <c r="K87" s="113">
        <f t="shared" si="10"/>
        <v>28</v>
      </c>
    </row>
    <row r="88" spans="1:11" ht="15">
      <c r="A88" s="128" t="s">
        <v>71</v>
      </c>
      <c r="B88" s="281"/>
      <c r="C88" s="429"/>
      <c r="D88" s="430"/>
      <c r="E88" s="430"/>
      <c r="F88" s="430"/>
      <c r="G88" s="430"/>
      <c r="H88" s="430"/>
      <c r="I88" s="430"/>
      <c r="J88" s="430"/>
      <c r="K88" s="431"/>
    </row>
    <row r="89" spans="1:11" ht="15">
      <c r="A89" s="276" t="s">
        <v>80</v>
      </c>
      <c r="B89" s="277" t="s">
        <v>81</v>
      </c>
      <c r="C89" s="432"/>
      <c r="D89" s="433"/>
      <c r="E89" s="433"/>
      <c r="F89" s="433"/>
      <c r="G89" s="433"/>
      <c r="H89" s="433"/>
      <c r="I89" s="433"/>
      <c r="J89" s="433"/>
      <c r="K89" s="434"/>
    </row>
    <row r="90" spans="1:11" ht="15">
      <c r="A90" s="126" t="s">
        <v>82</v>
      </c>
      <c r="B90" s="278" t="s">
        <v>83</v>
      </c>
      <c r="C90" s="102">
        <f>SUM(C76,C62,C48,C34,C20,C6)</f>
        <v>0</v>
      </c>
      <c r="D90" s="102">
        <f t="shared" ref="D90:K90" si="12">SUM(D76,D62,D48,D34,D20,D6)</f>
        <v>0</v>
      </c>
      <c r="E90" s="102">
        <f t="shared" si="12"/>
        <v>0</v>
      </c>
      <c r="F90" s="102">
        <f t="shared" si="12"/>
        <v>0</v>
      </c>
      <c r="G90" s="102">
        <f t="shared" si="12"/>
        <v>0</v>
      </c>
      <c r="H90" s="102">
        <f t="shared" si="12"/>
        <v>0</v>
      </c>
      <c r="I90" s="102">
        <f t="shared" si="12"/>
        <v>0</v>
      </c>
      <c r="J90" s="102">
        <f t="shared" si="12"/>
        <v>0</v>
      </c>
      <c r="K90" s="122">
        <f t="shared" si="12"/>
        <v>0</v>
      </c>
    </row>
    <row r="91" spans="1:11" ht="15">
      <c r="A91" s="126" t="s">
        <v>84</v>
      </c>
      <c r="B91" s="278" t="s">
        <v>85</v>
      </c>
      <c r="C91" s="102">
        <f t="shared" ref="C91:K101" si="13">SUM(C77,C63,C49,C35,C21,C7)</f>
        <v>21</v>
      </c>
      <c r="D91" s="102">
        <f t="shared" si="13"/>
        <v>11</v>
      </c>
      <c r="E91" s="102">
        <f t="shared" si="13"/>
        <v>2</v>
      </c>
      <c r="F91" s="102">
        <f t="shared" si="13"/>
        <v>2</v>
      </c>
      <c r="G91" s="102">
        <f t="shared" si="13"/>
        <v>15</v>
      </c>
      <c r="H91" s="102">
        <f t="shared" si="13"/>
        <v>10</v>
      </c>
      <c r="I91" s="102">
        <f t="shared" si="13"/>
        <v>6</v>
      </c>
      <c r="J91" s="102">
        <f t="shared" si="13"/>
        <v>6</v>
      </c>
      <c r="K91" s="122">
        <f t="shared" si="13"/>
        <v>73</v>
      </c>
    </row>
    <row r="92" spans="1:11" ht="15">
      <c r="A92" s="126" t="s">
        <v>86</v>
      </c>
      <c r="B92" s="278" t="s">
        <v>87</v>
      </c>
      <c r="C92" s="102">
        <f t="shared" si="13"/>
        <v>32</v>
      </c>
      <c r="D92" s="102">
        <f t="shared" si="13"/>
        <v>11</v>
      </c>
      <c r="E92" s="102">
        <f t="shared" si="13"/>
        <v>0</v>
      </c>
      <c r="F92" s="102">
        <f t="shared" si="13"/>
        <v>0</v>
      </c>
      <c r="G92" s="102">
        <f t="shared" si="13"/>
        <v>32</v>
      </c>
      <c r="H92" s="102">
        <f t="shared" si="13"/>
        <v>3</v>
      </c>
      <c r="I92" s="102">
        <f t="shared" si="13"/>
        <v>20</v>
      </c>
      <c r="J92" s="102">
        <f t="shared" si="13"/>
        <v>19</v>
      </c>
      <c r="K92" s="122">
        <f t="shared" si="13"/>
        <v>117</v>
      </c>
    </row>
    <row r="93" spans="1:11" ht="15">
      <c r="A93" s="126" t="s">
        <v>88</v>
      </c>
      <c r="B93" s="278" t="s">
        <v>89</v>
      </c>
      <c r="C93" s="102">
        <f t="shared" si="13"/>
        <v>5</v>
      </c>
      <c r="D93" s="102">
        <f t="shared" si="13"/>
        <v>1</v>
      </c>
      <c r="E93" s="102">
        <f t="shared" si="13"/>
        <v>0</v>
      </c>
      <c r="F93" s="102">
        <f t="shared" si="13"/>
        <v>0</v>
      </c>
      <c r="G93" s="102">
        <f t="shared" si="13"/>
        <v>4</v>
      </c>
      <c r="H93" s="102">
        <f t="shared" si="13"/>
        <v>1</v>
      </c>
      <c r="I93" s="102">
        <f t="shared" si="13"/>
        <v>0</v>
      </c>
      <c r="J93" s="102">
        <f t="shared" si="13"/>
        <v>0</v>
      </c>
      <c r="K93" s="122">
        <f t="shared" si="13"/>
        <v>11</v>
      </c>
    </row>
    <row r="94" spans="1:11" ht="15">
      <c r="A94" s="126" t="s">
        <v>90</v>
      </c>
      <c r="B94" s="278" t="s">
        <v>91</v>
      </c>
      <c r="C94" s="102">
        <f t="shared" si="13"/>
        <v>0</v>
      </c>
      <c r="D94" s="102">
        <f t="shared" si="13"/>
        <v>0</v>
      </c>
      <c r="E94" s="102">
        <f t="shared" si="13"/>
        <v>0</v>
      </c>
      <c r="F94" s="102">
        <f t="shared" si="13"/>
        <v>0</v>
      </c>
      <c r="G94" s="102">
        <f t="shared" si="13"/>
        <v>0</v>
      </c>
      <c r="H94" s="102">
        <f t="shared" si="13"/>
        <v>0</v>
      </c>
      <c r="I94" s="102">
        <f t="shared" si="13"/>
        <v>0</v>
      </c>
      <c r="J94" s="102">
        <f t="shared" si="13"/>
        <v>0</v>
      </c>
      <c r="K94" s="122">
        <f t="shared" si="13"/>
        <v>0</v>
      </c>
    </row>
    <row r="95" spans="1:11" ht="15">
      <c r="A95" s="126" t="s">
        <v>92</v>
      </c>
      <c r="B95" s="278" t="s">
        <v>93</v>
      </c>
      <c r="C95" s="102">
        <f t="shared" si="13"/>
        <v>19</v>
      </c>
      <c r="D95" s="102">
        <f t="shared" si="13"/>
        <v>6</v>
      </c>
      <c r="E95" s="102">
        <f t="shared" si="13"/>
        <v>0</v>
      </c>
      <c r="F95" s="102">
        <f t="shared" si="13"/>
        <v>0</v>
      </c>
      <c r="G95" s="102">
        <f t="shared" si="13"/>
        <v>10</v>
      </c>
      <c r="H95" s="102">
        <f t="shared" si="13"/>
        <v>0</v>
      </c>
      <c r="I95" s="102">
        <f t="shared" si="13"/>
        <v>12</v>
      </c>
      <c r="J95" s="102">
        <f t="shared" si="13"/>
        <v>5</v>
      </c>
      <c r="K95" s="122">
        <f t="shared" si="13"/>
        <v>52</v>
      </c>
    </row>
    <row r="96" spans="1:11" ht="15">
      <c r="A96" s="126" t="s">
        <v>94</v>
      </c>
      <c r="B96" s="278" t="s">
        <v>95</v>
      </c>
      <c r="C96" s="102">
        <f t="shared" si="13"/>
        <v>4</v>
      </c>
      <c r="D96" s="102">
        <f t="shared" si="13"/>
        <v>4</v>
      </c>
      <c r="E96" s="102">
        <f t="shared" si="13"/>
        <v>0</v>
      </c>
      <c r="F96" s="102">
        <f t="shared" si="13"/>
        <v>0</v>
      </c>
      <c r="G96" s="102">
        <f t="shared" si="13"/>
        <v>5</v>
      </c>
      <c r="H96" s="102">
        <f t="shared" si="13"/>
        <v>2</v>
      </c>
      <c r="I96" s="102">
        <f t="shared" si="13"/>
        <v>5</v>
      </c>
      <c r="J96" s="102">
        <f t="shared" si="13"/>
        <v>2</v>
      </c>
      <c r="K96" s="122">
        <f t="shared" si="13"/>
        <v>22</v>
      </c>
    </row>
    <row r="97" spans="1:11" ht="15">
      <c r="A97" s="126" t="s">
        <v>96</v>
      </c>
      <c r="B97" s="278" t="s">
        <v>97</v>
      </c>
      <c r="C97" s="102">
        <f t="shared" si="13"/>
        <v>0</v>
      </c>
      <c r="D97" s="102">
        <f t="shared" si="13"/>
        <v>0</v>
      </c>
      <c r="E97" s="102">
        <f t="shared" si="13"/>
        <v>0</v>
      </c>
      <c r="F97" s="102">
        <f t="shared" si="13"/>
        <v>0</v>
      </c>
      <c r="G97" s="102">
        <f t="shared" si="13"/>
        <v>0</v>
      </c>
      <c r="H97" s="102">
        <f t="shared" si="13"/>
        <v>0</v>
      </c>
      <c r="I97" s="102">
        <f t="shared" si="13"/>
        <v>0</v>
      </c>
      <c r="J97" s="102">
        <f t="shared" si="13"/>
        <v>0</v>
      </c>
      <c r="K97" s="122">
        <f t="shared" si="13"/>
        <v>0</v>
      </c>
    </row>
    <row r="98" spans="1:11" ht="15">
      <c r="A98" s="126" t="s">
        <v>98</v>
      </c>
      <c r="B98" s="278" t="s">
        <v>99</v>
      </c>
      <c r="C98" s="102">
        <f t="shared" si="13"/>
        <v>0</v>
      </c>
      <c r="D98" s="102">
        <f t="shared" si="13"/>
        <v>0</v>
      </c>
      <c r="E98" s="102">
        <f t="shared" si="13"/>
        <v>0</v>
      </c>
      <c r="F98" s="102">
        <f t="shared" si="13"/>
        <v>0</v>
      </c>
      <c r="G98" s="102">
        <f t="shared" si="13"/>
        <v>0</v>
      </c>
      <c r="H98" s="102">
        <f t="shared" si="13"/>
        <v>0</v>
      </c>
      <c r="I98" s="102">
        <f t="shared" si="13"/>
        <v>0</v>
      </c>
      <c r="J98" s="102">
        <f t="shared" si="13"/>
        <v>0</v>
      </c>
      <c r="K98" s="122">
        <f t="shared" si="13"/>
        <v>0</v>
      </c>
    </row>
    <row r="99" spans="1:11" ht="15">
      <c r="A99" s="126" t="s">
        <v>100</v>
      </c>
      <c r="B99" s="278" t="s">
        <v>101</v>
      </c>
      <c r="C99" s="102">
        <f t="shared" si="13"/>
        <v>25</v>
      </c>
      <c r="D99" s="102">
        <f t="shared" si="13"/>
        <v>13</v>
      </c>
      <c r="E99" s="102">
        <f t="shared" si="13"/>
        <v>3</v>
      </c>
      <c r="F99" s="102">
        <f t="shared" si="13"/>
        <v>0</v>
      </c>
      <c r="G99" s="102">
        <f t="shared" si="13"/>
        <v>12</v>
      </c>
      <c r="H99" s="102">
        <f t="shared" si="13"/>
        <v>14</v>
      </c>
      <c r="I99" s="102">
        <f t="shared" si="13"/>
        <v>13</v>
      </c>
      <c r="J99" s="102">
        <f t="shared" si="13"/>
        <v>14</v>
      </c>
      <c r="K99" s="122">
        <f t="shared" si="13"/>
        <v>94</v>
      </c>
    </row>
    <row r="100" spans="1:11" ht="16" thickBot="1">
      <c r="A100" s="126" t="s">
        <v>102</v>
      </c>
      <c r="B100" s="278" t="s">
        <v>103</v>
      </c>
      <c r="C100" s="102">
        <f t="shared" si="13"/>
        <v>4</v>
      </c>
      <c r="D100" s="102">
        <f t="shared" si="13"/>
        <v>3</v>
      </c>
      <c r="E100" s="102">
        <f t="shared" si="13"/>
        <v>0</v>
      </c>
      <c r="F100" s="102">
        <f t="shared" si="13"/>
        <v>0</v>
      </c>
      <c r="G100" s="102">
        <f t="shared" si="13"/>
        <v>4</v>
      </c>
      <c r="H100" s="102">
        <f t="shared" si="13"/>
        <v>1</v>
      </c>
      <c r="I100" s="102">
        <f t="shared" si="13"/>
        <v>2</v>
      </c>
      <c r="J100" s="102">
        <f t="shared" si="13"/>
        <v>0</v>
      </c>
      <c r="K100" s="122">
        <f t="shared" si="13"/>
        <v>14</v>
      </c>
    </row>
    <row r="101" spans="1:11" ht="16" thickBot="1">
      <c r="A101" s="283" t="s">
        <v>111</v>
      </c>
      <c r="B101" s="284" t="s">
        <v>105</v>
      </c>
      <c r="C101" s="122">
        <f t="shared" si="13"/>
        <v>110</v>
      </c>
      <c r="D101" s="122">
        <f t="shared" si="13"/>
        <v>49</v>
      </c>
      <c r="E101" s="122">
        <f t="shared" si="13"/>
        <v>5</v>
      </c>
      <c r="F101" s="122">
        <f t="shared" si="13"/>
        <v>2</v>
      </c>
      <c r="G101" s="122">
        <f t="shared" si="13"/>
        <v>82</v>
      </c>
      <c r="H101" s="122">
        <f t="shared" si="13"/>
        <v>31</v>
      </c>
      <c r="I101" s="122">
        <f t="shared" si="13"/>
        <v>58</v>
      </c>
      <c r="J101" s="122">
        <f t="shared" si="13"/>
        <v>46</v>
      </c>
      <c r="K101" s="122">
        <f t="shared" si="13"/>
        <v>383</v>
      </c>
    </row>
  </sheetData>
  <mergeCells count="20">
    <mergeCell ref="M1:W1"/>
    <mergeCell ref="A1:K1"/>
    <mergeCell ref="C2:D2"/>
    <mergeCell ref="E2:F2"/>
    <mergeCell ref="G2:H2"/>
    <mergeCell ref="I2:J2"/>
    <mergeCell ref="C33:K33"/>
    <mergeCell ref="C18:K18"/>
    <mergeCell ref="C5:K5"/>
    <mergeCell ref="C19:K19"/>
    <mergeCell ref="C4:K4"/>
    <mergeCell ref="B32:K32"/>
    <mergeCell ref="C75:K75"/>
    <mergeCell ref="C88:K88"/>
    <mergeCell ref="C89:K89"/>
    <mergeCell ref="B74:K74"/>
    <mergeCell ref="C46:K46"/>
    <mergeCell ref="C47:K47"/>
    <mergeCell ref="B60:K60"/>
    <mergeCell ref="C61:K61"/>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01"/>
  <sheetViews>
    <sheetView workbookViewId="0">
      <selection activeCell="A102" sqref="A102"/>
    </sheetView>
  </sheetViews>
  <sheetFormatPr baseColWidth="10" defaultColWidth="9.1640625" defaultRowHeight="14"/>
  <cols>
    <col min="1" max="1" width="47.83203125" style="2" customWidth="1"/>
    <col min="2" max="2" width="6.6640625" style="3" customWidth="1"/>
    <col min="3" max="3" width="8.33203125" style="1" customWidth="1"/>
    <col min="4" max="4" width="6.83203125" style="1" customWidth="1"/>
    <col min="5" max="5" width="8.5" style="1" customWidth="1"/>
    <col min="6" max="6" width="7.33203125" style="1" customWidth="1"/>
    <col min="7" max="7" width="8.6640625" style="1" customWidth="1"/>
    <col min="8" max="8" width="7" style="1" customWidth="1"/>
    <col min="9" max="11" width="9.1640625" style="1"/>
    <col min="12" max="12" width="4.6640625" style="1" customWidth="1"/>
    <col min="13" max="16384" width="9.1640625" style="1"/>
  </cols>
  <sheetData>
    <row r="1" spans="1:16" ht="25.5" customHeight="1">
      <c r="A1" s="439" t="s">
        <v>112</v>
      </c>
      <c r="B1" s="440"/>
      <c r="C1" s="440"/>
      <c r="D1" s="440"/>
      <c r="E1" s="440"/>
      <c r="F1" s="440"/>
      <c r="G1" s="440"/>
      <c r="H1" s="440"/>
      <c r="I1" s="440"/>
      <c r="J1" s="441"/>
      <c r="K1" s="442"/>
    </row>
    <row r="2" spans="1:16" s="4" customFormat="1" ht="38.25" customHeight="1">
      <c r="A2" s="13" t="s">
        <v>71</v>
      </c>
      <c r="B2" s="7"/>
      <c r="C2" s="446" t="s">
        <v>72</v>
      </c>
      <c r="D2" s="446"/>
      <c r="E2" s="446" t="s">
        <v>73</v>
      </c>
      <c r="F2" s="446"/>
      <c r="G2" s="446" t="s">
        <v>74</v>
      </c>
      <c r="H2" s="446"/>
      <c r="I2" s="447" t="s">
        <v>75</v>
      </c>
      <c r="J2" s="448"/>
      <c r="K2" s="42" t="s">
        <v>76</v>
      </c>
    </row>
    <row r="3" spans="1:16" s="4" customFormat="1" ht="13.5" customHeight="1" thickBot="1">
      <c r="A3" s="41"/>
      <c r="B3" s="45"/>
      <c r="C3" s="46" t="s">
        <v>77</v>
      </c>
      <c r="D3" s="46" t="s">
        <v>78</v>
      </c>
      <c r="E3" s="46" t="s">
        <v>77</v>
      </c>
      <c r="F3" s="46" t="s">
        <v>78</v>
      </c>
      <c r="G3" s="46" t="s">
        <v>77</v>
      </c>
      <c r="H3" s="46" t="s">
        <v>78</v>
      </c>
      <c r="I3" s="46" t="s">
        <v>77</v>
      </c>
      <c r="J3" s="46" t="s">
        <v>78</v>
      </c>
      <c r="K3" s="39"/>
    </row>
    <row r="4" spans="1:16" s="5" customFormat="1" ht="15">
      <c r="A4" s="85" t="s">
        <v>79</v>
      </c>
      <c r="B4" s="44"/>
      <c r="C4" s="385"/>
      <c r="D4" s="386"/>
      <c r="E4" s="386"/>
      <c r="F4" s="386"/>
      <c r="G4" s="386"/>
      <c r="H4" s="386"/>
      <c r="I4" s="386"/>
      <c r="J4" s="386"/>
      <c r="K4" s="387"/>
    </row>
    <row r="5" spans="1:16" s="2" customFormat="1" ht="15">
      <c r="A5" s="276" t="s">
        <v>80</v>
      </c>
      <c r="B5" s="277" t="s">
        <v>81</v>
      </c>
      <c r="C5" s="382"/>
      <c r="D5" s="383"/>
      <c r="E5" s="383"/>
      <c r="F5" s="383"/>
      <c r="G5" s="383"/>
      <c r="H5" s="383"/>
      <c r="I5" s="383"/>
      <c r="J5" s="383"/>
      <c r="K5" s="384"/>
    </row>
    <row r="6" spans="1:16" ht="15">
      <c r="A6" s="126" t="s">
        <v>82</v>
      </c>
      <c r="B6" s="278" t="s">
        <v>83</v>
      </c>
      <c r="C6" s="9"/>
      <c r="D6" s="9"/>
      <c r="E6" s="9"/>
      <c r="F6" s="9"/>
      <c r="G6" s="9"/>
      <c r="H6" s="9"/>
      <c r="I6" s="9"/>
      <c r="J6" s="90"/>
      <c r="K6" s="17">
        <f>SUM(C6:J6)</f>
        <v>0</v>
      </c>
    </row>
    <row r="7" spans="1:16" ht="12.75" customHeight="1">
      <c r="A7" s="126" t="s">
        <v>84</v>
      </c>
      <c r="B7" s="278" t="s">
        <v>85</v>
      </c>
      <c r="C7" s="9"/>
      <c r="D7" s="9"/>
      <c r="E7" s="9"/>
      <c r="F7" s="9"/>
      <c r="G7" s="9"/>
      <c r="H7" s="9"/>
      <c r="I7" s="9"/>
      <c r="J7" s="90"/>
      <c r="K7" s="17">
        <f t="shared" ref="K7:K16" si="0">SUM(C7:J7)</f>
        <v>0</v>
      </c>
    </row>
    <row r="8" spans="1:16" ht="12.75" customHeight="1">
      <c r="A8" s="126" t="s">
        <v>86</v>
      </c>
      <c r="B8" s="278" t="s">
        <v>87</v>
      </c>
      <c r="C8" s="9"/>
      <c r="D8" s="9"/>
      <c r="E8" s="9"/>
      <c r="F8" s="9"/>
      <c r="G8" s="9"/>
      <c r="H8" s="9"/>
      <c r="I8" s="9"/>
      <c r="J8" s="90"/>
      <c r="K8" s="17">
        <f t="shared" si="0"/>
        <v>0</v>
      </c>
    </row>
    <row r="9" spans="1:16" ht="12.75" customHeight="1">
      <c r="A9" s="126" t="s">
        <v>88</v>
      </c>
      <c r="B9" s="278" t="s">
        <v>89</v>
      </c>
      <c r="C9" s="9"/>
      <c r="D9" s="9"/>
      <c r="E9" s="9"/>
      <c r="F9" s="9"/>
      <c r="G9" s="9"/>
      <c r="H9" s="9"/>
      <c r="I9" s="9"/>
      <c r="J9" s="90"/>
      <c r="K9" s="17">
        <f t="shared" si="0"/>
        <v>0</v>
      </c>
    </row>
    <row r="10" spans="1:16" ht="12.75" customHeight="1">
      <c r="A10" s="126" t="s">
        <v>90</v>
      </c>
      <c r="B10" s="278" t="s">
        <v>91</v>
      </c>
      <c r="C10" s="9"/>
      <c r="D10" s="9"/>
      <c r="E10" s="9"/>
      <c r="F10" s="9"/>
      <c r="G10" s="9"/>
      <c r="H10" s="9"/>
      <c r="I10" s="9"/>
      <c r="J10" s="90"/>
      <c r="K10" s="17">
        <f t="shared" si="0"/>
        <v>0</v>
      </c>
    </row>
    <row r="11" spans="1:16" ht="12.75" customHeight="1">
      <c r="A11" s="126" t="s">
        <v>92</v>
      </c>
      <c r="B11" s="278" t="s">
        <v>93</v>
      </c>
      <c r="C11" s="9"/>
      <c r="D11" s="9"/>
      <c r="E11" s="9"/>
      <c r="F11" s="9"/>
      <c r="G11" s="9"/>
      <c r="H11" s="9"/>
      <c r="I11" s="9"/>
      <c r="J11" s="90"/>
      <c r="K11" s="17">
        <f t="shared" si="0"/>
        <v>0</v>
      </c>
      <c r="M11" s="55"/>
      <c r="N11" s="55"/>
      <c r="O11" s="55"/>
      <c r="P11" s="55"/>
    </row>
    <row r="12" spans="1:16" ht="12.75" customHeight="1">
      <c r="A12" s="126" t="s">
        <v>94</v>
      </c>
      <c r="B12" s="278" t="s">
        <v>95</v>
      </c>
      <c r="C12" s="9"/>
      <c r="D12" s="9"/>
      <c r="E12" s="9"/>
      <c r="F12" s="9"/>
      <c r="G12" s="9"/>
      <c r="H12" s="9"/>
      <c r="I12" s="9"/>
      <c r="J12" s="90"/>
      <c r="K12" s="17">
        <f t="shared" si="0"/>
        <v>0</v>
      </c>
      <c r="M12" s="55"/>
      <c r="N12" s="55"/>
      <c r="O12" s="55"/>
      <c r="P12" s="55"/>
    </row>
    <row r="13" spans="1:16" ht="12.75" customHeight="1">
      <c r="A13" s="126" t="s">
        <v>96</v>
      </c>
      <c r="B13" s="278" t="s">
        <v>97</v>
      </c>
      <c r="C13" s="9"/>
      <c r="D13" s="9"/>
      <c r="E13" s="9"/>
      <c r="F13" s="9"/>
      <c r="G13" s="9"/>
      <c r="H13" s="9"/>
      <c r="I13" s="9"/>
      <c r="J13" s="90"/>
      <c r="K13" s="17">
        <f t="shared" si="0"/>
        <v>0</v>
      </c>
    </row>
    <row r="14" spans="1:16" ht="15">
      <c r="A14" s="126" t="s">
        <v>98</v>
      </c>
      <c r="B14" s="278" t="s">
        <v>99</v>
      </c>
      <c r="C14" s="9"/>
      <c r="D14" s="9"/>
      <c r="E14" s="9"/>
      <c r="F14" s="9"/>
      <c r="G14" s="9"/>
      <c r="H14" s="9"/>
      <c r="I14" s="9"/>
      <c r="J14" s="90"/>
      <c r="K14" s="17">
        <f t="shared" si="0"/>
        <v>0</v>
      </c>
    </row>
    <row r="15" spans="1:16" ht="15">
      <c r="A15" s="126" t="s">
        <v>100</v>
      </c>
      <c r="B15" s="278" t="s">
        <v>101</v>
      </c>
      <c r="C15" s="9">
        <v>2</v>
      </c>
      <c r="D15" s="9"/>
      <c r="E15" s="9">
        <v>2</v>
      </c>
      <c r="F15" s="9"/>
      <c r="G15" s="9"/>
      <c r="H15" s="9"/>
      <c r="I15" s="9"/>
      <c r="J15" s="90"/>
      <c r="K15" s="17">
        <f t="shared" si="0"/>
        <v>4</v>
      </c>
    </row>
    <row r="16" spans="1:16" ht="15">
      <c r="A16" s="126" t="s">
        <v>102</v>
      </c>
      <c r="B16" s="278" t="s">
        <v>103</v>
      </c>
      <c r="C16" s="9"/>
      <c r="D16" s="9"/>
      <c r="E16" s="9"/>
      <c r="F16" s="9"/>
      <c r="G16" s="9"/>
      <c r="H16" s="9"/>
      <c r="I16" s="9"/>
      <c r="J16" s="90"/>
      <c r="K16" s="17">
        <f t="shared" si="0"/>
        <v>0</v>
      </c>
    </row>
    <row r="17" spans="1:11" ht="12.75" customHeight="1">
      <c r="A17" s="279" t="s">
        <v>104</v>
      </c>
      <c r="B17" s="280" t="s">
        <v>105</v>
      </c>
      <c r="C17" s="12">
        <f>SUM(C6:C16)</f>
        <v>2</v>
      </c>
      <c r="D17" s="12">
        <f t="shared" ref="D17:J17" si="1">SUM(D6:D16)</f>
        <v>0</v>
      </c>
      <c r="E17" s="12">
        <v>2</v>
      </c>
      <c r="F17" s="12">
        <f t="shared" si="1"/>
        <v>0</v>
      </c>
      <c r="G17" s="12">
        <f t="shared" si="1"/>
        <v>0</v>
      </c>
      <c r="H17" s="12">
        <f t="shared" si="1"/>
        <v>0</v>
      </c>
      <c r="I17" s="12">
        <f t="shared" si="1"/>
        <v>0</v>
      </c>
      <c r="J17" s="12">
        <f t="shared" si="1"/>
        <v>0</v>
      </c>
      <c r="K17" s="17">
        <f>SUM(K6:K16)</f>
        <v>4</v>
      </c>
    </row>
    <row r="18" spans="1:11" s="5" customFormat="1" ht="15">
      <c r="A18" s="128" t="s">
        <v>106</v>
      </c>
      <c r="B18" s="281"/>
      <c r="C18" s="343"/>
      <c r="D18" s="380"/>
      <c r="E18" s="380"/>
      <c r="F18" s="380"/>
      <c r="G18" s="380"/>
      <c r="H18" s="380"/>
      <c r="I18" s="380"/>
      <c r="J18" s="380"/>
      <c r="K18" s="381"/>
    </row>
    <row r="19" spans="1:11" s="2" customFormat="1" ht="15">
      <c r="A19" s="276" t="s">
        <v>80</v>
      </c>
      <c r="B19" s="277" t="s">
        <v>81</v>
      </c>
      <c r="C19" s="382"/>
      <c r="D19" s="383"/>
      <c r="E19" s="383"/>
      <c r="F19" s="383"/>
      <c r="G19" s="383"/>
      <c r="H19" s="383"/>
      <c r="I19" s="383"/>
      <c r="J19" s="383"/>
      <c r="K19" s="384"/>
    </row>
    <row r="20" spans="1:11" ht="15">
      <c r="A20" s="126" t="s">
        <v>82</v>
      </c>
      <c r="B20" s="278" t="s">
        <v>83</v>
      </c>
      <c r="C20" s="9"/>
      <c r="D20" s="9"/>
      <c r="E20" s="9"/>
      <c r="F20" s="9"/>
      <c r="G20" s="9"/>
      <c r="H20" s="9"/>
      <c r="I20" s="9"/>
      <c r="J20" s="90"/>
      <c r="K20" s="17">
        <f>SUM(C20:J20)</f>
        <v>0</v>
      </c>
    </row>
    <row r="21" spans="1:11" ht="15">
      <c r="A21" s="126" t="s">
        <v>84</v>
      </c>
      <c r="B21" s="278" t="s">
        <v>85</v>
      </c>
      <c r="C21" s="9"/>
      <c r="D21" s="9"/>
      <c r="E21" s="9"/>
      <c r="F21" s="9"/>
      <c r="G21" s="9"/>
      <c r="H21" s="9"/>
      <c r="I21" s="9"/>
      <c r="J21" s="90"/>
      <c r="K21" s="17">
        <f t="shared" ref="K21:K30" si="2">SUM(C21:J21)</f>
        <v>0</v>
      </c>
    </row>
    <row r="22" spans="1:11" ht="15">
      <c r="A22" s="126" t="s">
        <v>86</v>
      </c>
      <c r="B22" s="278" t="s">
        <v>87</v>
      </c>
      <c r="C22" s="9"/>
      <c r="D22" s="9"/>
      <c r="E22" s="9"/>
      <c r="F22" s="9"/>
      <c r="G22" s="9"/>
      <c r="H22" s="9"/>
      <c r="I22" s="9"/>
      <c r="J22" s="90"/>
      <c r="K22" s="17">
        <f t="shared" si="2"/>
        <v>0</v>
      </c>
    </row>
    <row r="23" spans="1:11" ht="15">
      <c r="A23" s="126" t="s">
        <v>88</v>
      </c>
      <c r="B23" s="278" t="s">
        <v>89</v>
      </c>
      <c r="C23" s="9"/>
      <c r="D23" s="9"/>
      <c r="E23" s="9"/>
      <c r="F23" s="9"/>
      <c r="G23" s="9"/>
      <c r="H23" s="9"/>
      <c r="I23" s="9"/>
      <c r="J23" s="90"/>
      <c r="K23" s="17">
        <f t="shared" si="2"/>
        <v>0</v>
      </c>
    </row>
    <row r="24" spans="1:11" ht="15">
      <c r="A24" s="126" t="s">
        <v>90</v>
      </c>
      <c r="B24" s="278" t="s">
        <v>91</v>
      </c>
      <c r="C24" s="9"/>
      <c r="D24" s="9"/>
      <c r="E24" s="9"/>
      <c r="F24" s="9"/>
      <c r="G24" s="9"/>
      <c r="H24" s="9"/>
      <c r="I24" s="9"/>
      <c r="J24" s="90"/>
      <c r="K24" s="17">
        <f t="shared" si="2"/>
        <v>0</v>
      </c>
    </row>
    <row r="25" spans="1:11" ht="15">
      <c r="A25" s="126" t="s">
        <v>92</v>
      </c>
      <c r="B25" s="278" t="s">
        <v>93</v>
      </c>
      <c r="C25" s="9"/>
      <c r="D25" s="9"/>
      <c r="E25" s="9"/>
      <c r="F25" s="9"/>
      <c r="G25" s="9"/>
      <c r="H25" s="9"/>
      <c r="I25" s="9"/>
      <c r="J25" s="90"/>
      <c r="K25" s="17">
        <f t="shared" si="2"/>
        <v>0</v>
      </c>
    </row>
    <row r="26" spans="1:11" ht="15">
      <c r="A26" s="126" t="s">
        <v>94</v>
      </c>
      <c r="B26" s="278" t="s">
        <v>95</v>
      </c>
      <c r="C26" s="9"/>
      <c r="D26" s="9"/>
      <c r="E26" s="9"/>
      <c r="F26" s="9"/>
      <c r="G26" s="9"/>
      <c r="H26" s="9"/>
      <c r="I26" s="9"/>
      <c r="J26" s="90"/>
      <c r="K26" s="17">
        <f t="shared" si="2"/>
        <v>0</v>
      </c>
    </row>
    <row r="27" spans="1:11" ht="15">
      <c r="A27" s="126" t="s">
        <v>96</v>
      </c>
      <c r="B27" s="278" t="s">
        <v>97</v>
      </c>
      <c r="C27" s="9"/>
      <c r="D27" s="9"/>
      <c r="E27" s="9"/>
      <c r="F27" s="9"/>
      <c r="G27" s="9"/>
      <c r="H27" s="9"/>
      <c r="I27" s="9"/>
      <c r="J27" s="90"/>
      <c r="K27" s="17">
        <f t="shared" si="2"/>
        <v>0</v>
      </c>
    </row>
    <row r="28" spans="1:11" ht="15">
      <c r="A28" s="126" t="s">
        <v>98</v>
      </c>
      <c r="B28" s="278" t="s">
        <v>99</v>
      </c>
      <c r="C28" s="9"/>
      <c r="D28" s="9"/>
      <c r="E28" s="9"/>
      <c r="F28" s="9"/>
      <c r="G28" s="9"/>
      <c r="H28" s="9"/>
      <c r="I28" s="9"/>
      <c r="J28" s="90"/>
      <c r="K28" s="17">
        <f t="shared" si="2"/>
        <v>0</v>
      </c>
    </row>
    <row r="29" spans="1:11" ht="15">
      <c r="A29" s="126" t="s">
        <v>100</v>
      </c>
      <c r="B29" s="278" t="s">
        <v>101</v>
      </c>
      <c r="C29" s="9"/>
      <c r="D29" s="9"/>
      <c r="E29" s="9"/>
      <c r="F29" s="9"/>
      <c r="G29" s="9"/>
      <c r="H29" s="9"/>
      <c r="I29" s="9">
        <v>1</v>
      </c>
      <c r="J29" s="90">
        <v>2</v>
      </c>
      <c r="K29" s="17">
        <f t="shared" si="2"/>
        <v>3</v>
      </c>
    </row>
    <row r="30" spans="1:11" ht="15">
      <c r="A30" s="126" t="s">
        <v>102</v>
      </c>
      <c r="B30" s="278" t="s">
        <v>103</v>
      </c>
      <c r="C30" s="9"/>
      <c r="D30" s="9"/>
      <c r="E30" s="9"/>
      <c r="F30" s="9"/>
      <c r="G30" s="9"/>
      <c r="H30" s="9"/>
      <c r="I30" s="9"/>
      <c r="J30" s="90"/>
      <c r="K30" s="17">
        <f t="shared" si="2"/>
        <v>0</v>
      </c>
    </row>
    <row r="31" spans="1:11" ht="15">
      <c r="A31" s="279" t="s">
        <v>104</v>
      </c>
      <c r="B31" s="280" t="s">
        <v>105</v>
      </c>
      <c r="C31" s="12">
        <f>SUM(C20:C30)</f>
        <v>0</v>
      </c>
      <c r="D31" s="12">
        <f t="shared" ref="D31:J31" si="3">SUM(D20:D30)</f>
        <v>0</v>
      </c>
      <c r="E31" s="12">
        <f t="shared" si="3"/>
        <v>0</v>
      </c>
      <c r="F31" s="12">
        <f t="shared" si="3"/>
        <v>0</v>
      </c>
      <c r="G31" s="12">
        <f t="shared" si="3"/>
        <v>0</v>
      </c>
      <c r="H31" s="12">
        <f t="shared" si="3"/>
        <v>0</v>
      </c>
      <c r="I31" s="12">
        <f t="shared" si="3"/>
        <v>1</v>
      </c>
      <c r="J31" s="12">
        <f t="shared" si="3"/>
        <v>2</v>
      </c>
      <c r="K31" s="17">
        <f>SUM(K20:K30)</f>
        <v>3</v>
      </c>
    </row>
    <row r="32" spans="1:11" ht="15">
      <c r="A32" s="128" t="s">
        <v>107</v>
      </c>
      <c r="B32" s="281"/>
      <c r="C32" s="343"/>
      <c r="D32" s="380"/>
      <c r="E32" s="380"/>
      <c r="F32" s="380"/>
      <c r="G32" s="380"/>
      <c r="H32" s="380"/>
      <c r="I32" s="380"/>
      <c r="J32" s="380"/>
      <c r="K32" s="381"/>
    </row>
    <row r="33" spans="1:11" ht="15">
      <c r="A33" s="276" t="s">
        <v>80</v>
      </c>
      <c r="B33" s="277" t="s">
        <v>81</v>
      </c>
      <c r="C33" s="382"/>
      <c r="D33" s="383"/>
      <c r="E33" s="383"/>
      <c r="F33" s="383"/>
      <c r="G33" s="383"/>
      <c r="H33" s="383"/>
      <c r="I33" s="383"/>
      <c r="J33" s="383"/>
      <c r="K33" s="384"/>
    </row>
    <row r="34" spans="1:11" ht="15">
      <c r="A34" s="126" t="s">
        <v>82</v>
      </c>
      <c r="B34" s="278" t="s">
        <v>83</v>
      </c>
      <c r="C34" s="9"/>
      <c r="D34" s="9"/>
      <c r="E34" s="9"/>
      <c r="F34" s="9"/>
      <c r="G34" s="9"/>
      <c r="H34" s="9"/>
      <c r="I34" s="9"/>
      <c r="J34" s="90"/>
      <c r="K34" s="17">
        <f>SUM(C34:J34)</f>
        <v>0</v>
      </c>
    </row>
    <row r="35" spans="1:11" ht="15">
      <c r="A35" s="126" t="s">
        <v>84</v>
      </c>
      <c r="B35" s="278" t="s">
        <v>85</v>
      </c>
      <c r="C35" s="9"/>
      <c r="D35" s="9"/>
      <c r="E35" s="9"/>
      <c r="F35" s="9"/>
      <c r="G35" s="9"/>
      <c r="H35" s="9"/>
      <c r="I35" s="9"/>
      <c r="J35" s="90"/>
      <c r="K35" s="17">
        <f t="shared" ref="K35:K44" si="4">SUM(C35:J35)</f>
        <v>0</v>
      </c>
    </row>
    <row r="36" spans="1:11" ht="15">
      <c r="A36" s="126" t="s">
        <v>86</v>
      </c>
      <c r="B36" s="278" t="s">
        <v>87</v>
      </c>
      <c r="C36" s="9">
        <v>2</v>
      </c>
      <c r="D36" s="9"/>
      <c r="E36" s="9"/>
      <c r="F36" s="9"/>
      <c r="G36" s="9">
        <v>2</v>
      </c>
      <c r="H36" s="9"/>
      <c r="I36" s="9">
        <v>3</v>
      </c>
      <c r="J36" s="90">
        <v>3</v>
      </c>
      <c r="K36" s="17">
        <f t="shared" si="4"/>
        <v>10</v>
      </c>
    </row>
    <row r="37" spans="1:11" ht="15">
      <c r="A37" s="126" t="s">
        <v>88</v>
      </c>
      <c r="B37" s="278" t="s">
        <v>89</v>
      </c>
      <c r="C37" s="9"/>
      <c r="D37" s="9"/>
      <c r="E37" s="9"/>
      <c r="F37" s="9"/>
      <c r="G37" s="9"/>
      <c r="H37" s="9"/>
      <c r="I37" s="9"/>
      <c r="J37" s="90"/>
      <c r="K37" s="17">
        <f t="shared" si="4"/>
        <v>0</v>
      </c>
    </row>
    <row r="38" spans="1:11" ht="15">
      <c r="A38" s="126" t="s">
        <v>90</v>
      </c>
      <c r="B38" s="278" t="s">
        <v>91</v>
      </c>
      <c r="C38" s="9"/>
      <c r="D38" s="9"/>
      <c r="E38" s="9"/>
      <c r="F38" s="9"/>
      <c r="G38" s="9"/>
      <c r="H38" s="9"/>
      <c r="I38" s="9"/>
      <c r="J38" s="90"/>
      <c r="K38" s="17">
        <f t="shared" si="4"/>
        <v>0</v>
      </c>
    </row>
    <row r="39" spans="1:11" ht="15">
      <c r="A39" s="126" t="s">
        <v>92</v>
      </c>
      <c r="B39" s="278" t="s">
        <v>93</v>
      </c>
      <c r="C39" s="9"/>
      <c r="D39" s="9"/>
      <c r="E39" s="9"/>
      <c r="F39" s="9"/>
      <c r="G39" s="9"/>
      <c r="H39" s="9"/>
      <c r="I39" s="9"/>
      <c r="J39" s="90"/>
      <c r="K39" s="17">
        <f t="shared" si="4"/>
        <v>0</v>
      </c>
    </row>
    <row r="40" spans="1:11" ht="15">
      <c r="A40" s="126" t="s">
        <v>94</v>
      </c>
      <c r="B40" s="278" t="s">
        <v>95</v>
      </c>
      <c r="C40" s="9"/>
      <c r="D40" s="9"/>
      <c r="E40" s="9"/>
      <c r="F40" s="9"/>
      <c r="G40" s="9"/>
      <c r="H40" s="9"/>
      <c r="I40" s="9"/>
      <c r="J40" s="90"/>
      <c r="K40" s="17">
        <f t="shared" si="4"/>
        <v>0</v>
      </c>
    </row>
    <row r="41" spans="1:11" ht="15">
      <c r="A41" s="126" t="s">
        <v>96</v>
      </c>
      <c r="B41" s="278" t="s">
        <v>97</v>
      </c>
      <c r="C41" s="9"/>
      <c r="D41" s="9"/>
      <c r="E41" s="9"/>
      <c r="F41" s="9"/>
      <c r="G41" s="9"/>
      <c r="H41" s="9"/>
      <c r="I41" s="9"/>
      <c r="J41" s="90"/>
      <c r="K41" s="17">
        <f t="shared" si="4"/>
        <v>0</v>
      </c>
    </row>
    <row r="42" spans="1:11" ht="15">
      <c r="A42" s="126" t="s">
        <v>98</v>
      </c>
      <c r="B42" s="278" t="s">
        <v>99</v>
      </c>
      <c r="C42" s="9"/>
      <c r="D42" s="9"/>
      <c r="E42" s="9"/>
      <c r="F42" s="9"/>
      <c r="G42" s="9"/>
      <c r="H42" s="9"/>
      <c r="I42" s="9"/>
      <c r="J42" s="90"/>
      <c r="K42" s="17">
        <f t="shared" si="4"/>
        <v>0</v>
      </c>
    </row>
    <row r="43" spans="1:11" ht="15">
      <c r="A43" s="126" t="s">
        <v>100</v>
      </c>
      <c r="B43" s="278" t="s">
        <v>101</v>
      </c>
      <c r="C43" s="9"/>
      <c r="D43" s="9"/>
      <c r="E43" s="9"/>
      <c r="F43" s="9"/>
      <c r="G43" s="9"/>
      <c r="H43" s="9"/>
      <c r="I43" s="9"/>
      <c r="J43" s="90"/>
      <c r="K43" s="17">
        <f t="shared" si="4"/>
        <v>0</v>
      </c>
    </row>
    <row r="44" spans="1:11" ht="15">
      <c r="A44" s="126" t="s">
        <v>102</v>
      </c>
      <c r="B44" s="278" t="s">
        <v>103</v>
      </c>
      <c r="C44" s="9"/>
      <c r="D44" s="9"/>
      <c r="E44" s="9"/>
      <c r="F44" s="9"/>
      <c r="G44" s="9"/>
      <c r="H44" s="9"/>
      <c r="I44" s="9"/>
      <c r="J44" s="90"/>
      <c r="K44" s="17">
        <f t="shared" si="4"/>
        <v>0</v>
      </c>
    </row>
    <row r="45" spans="1:11" ht="15">
      <c r="A45" s="279" t="s">
        <v>104</v>
      </c>
      <c r="B45" s="280" t="s">
        <v>105</v>
      </c>
      <c r="C45" s="12">
        <f>SUM(C34:C44)</f>
        <v>2</v>
      </c>
      <c r="D45" s="12">
        <f t="shared" ref="D45:J45" si="5">SUM(D34:D44)</f>
        <v>0</v>
      </c>
      <c r="E45" s="12">
        <f t="shared" si="5"/>
        <v>0</v>
      </c>
      <c r="F45" s="12">
        <f t="shared" si="5"/>
        <v>0</v>
      </c>
      <c r="G45" s="12">
        <f t="shared" si="5"/>
        <v>2</v>
      </c>
      <c r="H45" s="12">
        <f t="shared" si="5"/>
        <v>0</v>
      </c>
      <c r="I45" s="12">
        <f t="shared" si="5"/>
        <v>3</v>
      </c>
      <c r="J45" s="12">
        <f t="shared" si="5"/>
        <v>3</v>
      </c>
      <c r="K45" s="17">
        <f>SUM(K34:K44)</f>
        <v>10</v>
      </c>
    </row>
    <row r="46" spans="1:11" ht="15">
      <c r="A46" s="128" t="s">
        <v>108</v>
      </c>
      <c r="B46" s="281"/>
      <c r="C46" s="343"/>
      <c r="D46" s="380"/>
      <c r="E46" s="380"/>
      <c r="F46" s="380"/>
      <c r="G46" s="380"/>
      <c r="H46" s="380"/>
      <c r="I46" s="380"/>
      <c r="J46" s="380"/>
      <c r="K46" s="381"/>
    </row>
    <row r="47" spans="1:11" ht="15">
      <c r="A47" s="276" t="s">
        <v>80</v>
      </c>
      <c r="B47" s="277" t="s">
        <v>81</v>
      </c>
      <c r="C47" s="382"/>
      <c r="D47" s="383"/>
      <c r="E47" s="383"/>
      <c r="F47" s="383"/>
      <c r="G47" s="383"/>
      <c r="H47" s="383"/>
      <c r="I47" s="383"/>
      <c r="J47" s="383"/>
      <c r="K47" s="384"/>
    </row>
    <row r="48" spans="1:11" ht="15">
      <c r="A48" s="126" t="s">
        <v>82</v>
      </c>
      <c r="B48" s="278" t="s">
        <v>83</v>
      </c>
      <c r="C48" s="9"/>
      <c r="D48" s="9"/>
      <c r="E48" s="9"/>
      <c r="F48" s="9"/>
      <c r="G48" s="9"/>
      <c r="H48" s="9"/>
      <c r="I48" s="9"/>
      <c r="J48" s="90"/>
      <c r="K48" s="17">
        <f>SUM(C48:J48)</f>
        <v>0</v>
      </c>
    </row>
    <row r="49" spans="1:11" ht="15">
      <c r="A49" s="126" t="s">
        <v>84</v>
      </c>
      <c r="B49" s="278" t="s">
        <v>85</v>
      </c>
      <c r="C49" s="9"/>
      <c r="D49" s="9"/>
      <c r="E49" s="9"/>
      <c r="F49" s="9"/>
      <c r="G49" s="9"/>
      <c r="H49" s="9"/>
      <c r="I49" s="9"/>
      <c r="J49" s="90"/>
      <c r="K49" s="17">
        <f t="shared" ref="K49:K58" si="6">SUM(C49:J49)</f>
        <v>0</v>
      </c>
    </row>
    <row r="50" spans="1:11" ht="15">
      <c r="A50" s="126" t="s">
        <v>86</v>
      </c>
      <c r="B50" s="278" t="s">
        <v>87</v>
      </c>
      <c r="C50" s="9"/>
      <c r="D50" s="9"/>
      <c r="E50" s="9"/>
      <c r="F50" s="9"/>
      <c r="G50" s="9"/>
      <c r="H50" s="9"/>
      <c r="I50" s="9"/>
      <c r="J50" s="90"/>
      <c r="K50" s="17">
        <f t="shared" si="6"/>
        <v>0</v>
      </c>
    </row>
    <row r="51" spans="1:11" ht="15">
      <c r="A51" s="126" t="s">
        <v>88</v>
      </c>
      <c r="B51" s="278" t="s">
        <v>89</v>
      </c>
      <c r="C51" s="9">
        <v>1</v>
      </c>
      <c r="D51" s="9">
        <v>1</v>
      </c>
      <c r="E51" s="9"/>
      <c r="F51" s="9"/>
      <c r="G51" s="9">
        <v>1</v>
      </c>
      <c r="H51" s="9">
        <v>1</v>
      </c>
      <c r="I51" s="9"/>
      <c r="J51" s="90"/>
      <c r="K51" s="17">
        <f t="shared" si="6"/>
        <v>4</v>
      </c>
    </row>
    <row r="52" spans="1:11" ht="15">
      <c r="A52" s="126" t="s">
        <v>90</v>
      </c>
      <c r="B52" s="278" t="s">
        <v>91</v>
      </c>
      <c r="C52" s="9"/>
      <c r="D52" s="9"/>
      <c r="E52" s="9"/>
      <c r="F52" s="9"/>
      <c r="G52" s="9"/>
      <c r="H52" s="9"/>
      <c r="I52" s="9"/>
      <c r="J52" s="90"/>
      <c r="K52" s="17">
        <f t="shared" si="6"/>
        <v>0</v>
      </c>
    </row>
    <row r="53" spans="1:11" ht="15">
      <c r="A53" s="126" t="s">
        <v>92</v>
      </c>
      <c r="B53" s="278" t="s">
        <v>93</v>
      </c>
      <c r="C53" s="9">
        <v>1</v>
      </c>
      <c r="D53" s="9"/>
      <c r="E53" s="9"/>
      <c r="F53" s="9"/>
      <c r="G53" s="9">
        <v>1</v>
      </c>
      <c r="H53" s="9"/>
      <c r="I53" s="9">
        <v>4</v>
      </c>
      <c r="J53" s="90">
        <v>3</v>
      </c>
      <c r="K53" s="17">
        <f t="shared" si="6"/>
        <v>9</v>
      </c>
    </row>
    <row r="54" spans="1:11" ht="15">
      <c r="A54" s="126" t="s">
        <v>94</v>
      </c>
      <c r="B54" s="278" t="s">
        <v>95</v>
      </c>
      <c r="C54" s="9"/>
      <c r="D54" s="9"/>
      <c r="E54" s="9"/>
      <c r="F54" s="9"/>
      <c r="G54" s="9"/>
      <c r="H54" s="9"/>
      <c r="I54" s="9">
        <v>1</v>
      </c>
      <c r="J54" s="90"/>
      <c r="K54" s="17">
        <f t="shared" si="6"/>
        <v>1</v>
      </c>
    </row>
    <row r="55" spans="1:11" ht="15">
      <c r="A55" s="126" t="s">
        <v>96</v>
      </c>
      <c r="B55" s="278" t="s">
        <v>97</v>
      </c>
      <c r="C55" s="9"/>
      <c r="D55" s="9"/>
      <c r="E55" s="9"/>
      <c r="F55" s="9"/>
      <c r="G55" s="9"/>
      <c r="H55" s="9"/>
      <c r="I55" s="9"/>
      <c r="J55" s="90"/>
      <c r="K55" s="17">
        <f t="shared" si="6"/>
        <v>0</v>
      </c>
    </row>
    <row r="56" spans="1:11" ht="15">
      <c r="A56" s="126" t="s">
        <v>98</v>
      </c>
      <c r="B56" s="278" t="s">
        <v>99</v>
      </c>
      <c r="C56" s="9"/>
      <c r="D56" s="9"/>
      <c r="E56" s="9"/>
      <c r="F56" s="9"/>
      <c r="G56" s="9"/>
      <c r="H56" s="9"/>
      <c r="I56" s="9"/>
      <c r="J56" s="90"/>
      <c r="K56" s="17">
        <f t="shared" si="6"/>
        <v>0</v>
      </c>
    </row>
    <row r="57" spans="1:11" ht="15">
      <c r="A57" s="126" t="s">
        <v>100</v>
      </c>
      <c r="B57" s="278" t="s">
        <v>101</v>
      </c>
      <c r="C57" s="9"/>
      <c r="D57" s="9"/>
      <c r="E57" s="9"/>
      <c r="F57" s="9"/>
      <c r="G57" s="9"/>
      <c r="H57" s="9"/>
      <c r="I57" s="9"/>
      <c r="J57" s="90"/>
      <c r="K57" s="17">
        <f t="shared" si="6"/>
        <v>0</v>
      </c>
    </row>
    <row r="58" spans="1:11" ht="15">
      <c r="A58" s="126" t="s">
        <v>102</v>
      </c>
      <c r="B58" s="278" t="s">
        <v>103</v>
      </c>
      <c r="C58" s="9"/>
      <c r="D58" s="9"/>
      <c r="E58" s="9"/>
      <c r="F58" s="9"/>
      <c r="G58" s="9"/>
      <c r="H58" s="9"/>
      <c r="I58" s="9"/>
      <c r="J58" s="90"/>
      <c r="K58" s="17">
        <f t="shared" si="6"/>
        <v>0</v>
      </c>
    </row>
    <row r="59" spans="1:11" ht="15">
      <c r="A59" s="279" t="s">
        <v>104</v>
      </c>
      <c r="B59" s="280" t="s">
        <v>105</v>
      </c>
      <c r="C59" s="12">
        <f>SUM(C48:C58)</f>
        <v>2</v>
      </c>
      <c r="D59" s="12">
        <f t="shared" ref="D59:J59" si="7">SUM(D48:D58)</f>
        <v>1</v>
      </c>
      <c r="E59" s="12">
        <f t="shared" si="7"/>
        <v>0</v>
      </c>
      <c r="F59" s="12">
        <f t="shared" si="7"/>
        <v>0</v>
      </c>
      <c r="G59" s="12">
        <f t="shared" si="7"/>
        <v>2</v>
      </c>
      <c r="H59" s="12">
        <f t="shared" si="7"/>
        <v>1</v>
      </c>
      <c r="I59" s="12">
        <f t="shared" si="7"/>
        <v>5</v>
      </c>
      <c r="J59" s="12">
        <f t="shared" si="7"/>
        <v>3</v>
      </c>
      <c r="K59" s="17">
        <f>SUM(K48:K58)</f>
        <v>14</v>
      </c>
    </row>
    <row r="60" spans="1:11" ht="15">
      <c r="A60" s="128" t="s">
        <v>109</v>
      </c>
      <c r="B60" s="281"/>
      <c r="C60" s="343"/>
      <c r="D60" s="380"/>
      <c r="E60" s="380"/>
      <c r="F60" s="380"/>
      <c r="G60" s="380"/>
      <c r="H60" s="380"/>
      <c r="I60" s="380"/>
      <c r="J60" s="380"/>
      <c r="K60" s="381"/>
    </row>
    <row r="61" spans="1:11" ht="15">
      <c r="A61" s="276" t="s">
        <v>80</v>
      </c>
      <c r="B61" s="277" t="s">
        <v>81</v>
      </c>
      <c r="C61" s="382"/>
      <c r="D61" s="383"/>
      <c r="E61" s="383"/>
      <c r="F61" s="383"/>
      <c r="G61" s="383"/>
      <c r="H61" s="383"/>
      <c r="I61" s="383"/>
      <c r="J61" s="383"/>
      <c r="K61" s="384"/>
    </row>
    <row r="62" spans="1:11" ht="15">
      <c r="A62" s="126" t="s">
        <v>82</v>
      </c>
      <c r="B62" s="278" t="s">
        <v>83</v>
      </c>
      <c r="C62" s="9"/>
      <c r="D62" s="9"/>
      <c r="E62" s="9"/>
      <c r="F62" s="9"/>
      <c r="G62" s="9"/>
      <c r="H62" s="9"/>
      <c r="I62" s="9"/>
      <c r="J62" s="90"/>
      <c r="K62" s="17">
        <f>SUM(C62:J62)</f>
        <v>0</v>
      </c>
    </row>
    <row r="63" spans="1:11" ht="15">
      <c r="A63" s="126" t="s">
        <v>84</v>
      </c>
      <c r="B63" s="278" t="s">
        <v>85</v>
      </c>
      <c r="C63" s="9"/>
      <c r="D63" s="9"/>
      <c r="E63" s="9"/>
      <c r="F63" s="9"/>
      <c r="G63" s="9"/>
      <c r="H63" s="9"/>
      <c r="I63" s="9"/>
      <c r="J63" s="90"/>
      <c r="K63" s="17">
        <f t="shared" ref="K63:K72" si="8">SUM(C63:J63)</f>
        <v>0</v>
      </c>
    </row>
    <row r="64" spans="1:11" ht="15">
      <c r="A64" s="126" t="s">
        <v>86</v>
      </c>
      <c r="B64" s="278" t="s">
        <v>87</v>
      </c>
      <c r="C64" s="9"/>
      <c r="D64" s="9"/>
      <c r="E64" s="9"/>
      <c r="F64" s="9"/>
      <c r="G64" s="9"/>
      <c r="H64" s="9"/>
      <c r="I64" s="9"/>
      <c r="J64" s="90"/>
      <c r="K64" s="17">
        <f t="shared" si="8"/>
        <v>0</v>
      </c>
    </row>
    <row r="65" spans="1:11" ht="15">
      <c r="A65" s="126" t="s">
        <v>88</v>
      </c>
      <c r="B65" s="278" t="s">
        <v>89</v>
      </c>
      <c r="C65" s="9"/>
      <c r="D65" s="9"/>
      <c r="E65" s="9"/>
      <c r="F65" s="9"/>
      <c r="G65" s="9"/>
      <c r="H65" s="9"/>
      <c r="I65" s="9"/>
      <c r="J65" s="90"/>
      <c r="K65" s="17">
        <f t="shared" si="8"/>
        <v>0</v>
      </c>
    </row>
    <row r="66" spans="1:11" ht="15">
      <c r="A66" s="126" t="s">
        <v>90</v>
      </c>
      <c r="B66" s="278" t="s">
        <v>91</v>
      </c>
      <c r="C66" s="9"/>
      <c r="D66" s="9"/>
      <c r="E66" s="9"/>
      <c r="F66" s="9"/>
      <c r="G66" s="9"/>
      <c r="H66" s="9"/>
      <c r="I66" s="9"/>
      <c r="J66" s="90"/>
      <c r="K66" s="17">
        <f t="shared" si="8"/>
        <v>0</v>
      </c>
    </row>
    <row r="67" spans="1:11" ht="15">
      <c r="A67" s="126" t="s">
        <v>92</v>
      </c>
      <c r="B67" s="278" t="s">
        <v>93</v>
      </c>
      <c r="C67" s="9"/>
      <c r="D67" s="9"/>
      <c r="E67" s="9"/>
      <c r="F67" s="9"/>
      <c r="G67" s="9"/>
      <c r="H67" s="9"/>
      <c r="I67" s="9"/>
      <c r="J67" s="90"/>
      <c r="K67" s="17">
        <f t="shared" si="8"/>
        <v>0</v>
      </c>
    </row>
    <row r="68" spans="1:11" ht="15">
      <c r="A68" s="126" t="s">
        <v>94</v>
      </c>
      <c r="B68" s="278" t="s">
        <v>95</v>
      </c>
      <c r="C68" s="9"/>
      <c r="D68" s="9"/>
      <c r="E68" s="9"/>
      <c r="F68" s="9"/>
      <c r="G68" s="9"/>
      <c r="H68" s="9"/>
      <c r="I68" s="9"/>
      <c r="J68" s="90"/>
      <c r="K68" s="17">
        <f t="shared" si="8"/>
        <v>0</v>
      </c>
    </row>
    <row r="69" spans="1:11" ht="15">
      <c r="A69" s="126" t="s">
        <v>96</v>
      </c>
      <c r="B69" s="278" t="s">
        <v>97</v>
      </c>
      <c r="C69" s="9"/>
      <c r="D69" s="9"/>
      <c r="E69" s="9"/>
      <c r="F69" s="9"/>
      <c r="G69" s="9"/>
      <c r="H69" s="9"/>
      <c r="I69" s="9"/>
      <c r="J69" s="90"/>
      <c r="K69" s="17">
        <f t="shared" si="8"/>
        <v>0</v>
      </c>
    </row>
    <row r="70" spans="1:11" ht="15">
      <c r="A70" s="126" t="s">
        <v>98</v>
      </c>
      <c r="B70" s="278" t="s">
        <v>99</v>
      </c>
      <c r="C70" s="9"/>
      <c r="D70" s="9"/>
      <c r="E70" s="9"/>
      <c r="F70" s="9"/>
      <c r="G70" s="9"/>
      <c r="H70" s="9"/>
      <c r="I70" s="9"/>
      <c r="J70" s="90"/>
      <c r="K70" s="17">
        <f t="shared" si="8"/>
        <v>0</v>
      </c>
    </row>
    <row r="71" spans="1:11" ht="15">
      <c r="A71" s="126" t="s">
        <v>100</v>
      </c>
      <c r="B71" s="278" t="s">
        <v>101</v>
      </c>
      <c r="C71" s="9"/>
      <c r="D71" s="9"/>
      <c r="E71" s="9"/>
      <c r="F71" s="9"/>
      <c r="G71" s="9"/>
      <c r="H71" s="9"/>
      <c r="I71" s="9"/>
      <c r="J71" s="90"/>
      <c r="K71" s="17">
        <f t="shared" si="8"/>
        <v>0</v>
      </c>
    </row>
    <row r="72" spans="1:11" ht="15">
      <c r="A72" s="126" t="s">
        <v>102</v>
      </c>
      <c r="B72" s="278" t="s">
        <v>103</v>
      </c>
      <c r="C72" s="9"/>
      <c r="D72" s="9"/>
      <c r="E72" s="9"/>
      <c r="F72" s="9"/>
      <c r="G72" s="9"/>
      <c r="H72" s="9"/>
      <c r="I72" s="9"/>
      <c r="J72" s="90"/>
      <c r="K72" s="17">
        <f t="shared" si="8"/>
        <v>0</v>
      </c>
    </row>
    <row r="73" spans="1:11" ht="15">
      <c r="A73" s="279" t="s">
        <v>104</v>
      </c>
      <c r="B73" s="280" t="s">
        <v>105</v>
      </c>
      <c r="C73" s="12">
        <f>SUM(C62:C72)</f>
        <v>0</v>
      </c>
      <c r="D73" s="12">
        <f t="shared" ref="D73:J73" si="9">SUM(D62:D72)</f>
        <v>0</v>
      </c>
      <c r="E73" s="12">
        <f t="shared" si="9"/>
        <v>0</v>
      </c>
      <c r="F73" s="12">
        <f t="shared" si="9"/>
        <v>0</v>
      </c>
      <c r="G73" s="12">
        <f t="shared" si="9"/>
        <v>0</v>
      </c>
      <c r="H73" s="12">
        <f t="shared" si="9"/>
        <v>0</v>
      </c>
      <c r="I73" s="12">
        <f t="shared" si="9"/>
        <v>0</v>
      </c>
      <c r="J73" s="12">
        <f t="shared" si="9"/>
        <v>0</v>
      </c>
      <c r="K73" s="17">
        <f>SUM(K62:K72)</f>
        <v>0</v>
      </c>
    </row>
    <row r="74" spans="1:11" ht="15">
      <c r="A74" s="128" t="s">
        <v>110</v>
      </c>
      <c r="B74" s="281"/>
      <c r="C74" s="343"/>
      <c r="D74" s="380"/>
      <c r="E74" s="380"/>
      <c r="F74" s="380"/>
      <c r="G74" s="380"/>
      <c r="H74" s="380"/>
      <c r="I74" s="380"/>
      <c r="J74" s="380"/>
      <c r="K74" s="381"/>
    </row>
    <row r="75" spans="1:11" ht="15">
      <c r="A75" s="276" t="s">
        <v>80</v>
      </c>
      <c r="B75" s="277" t="s">
        <v>81</v>
      </c>
      <c r="C75" s="382"/>
      <c r="D75" s="383"/>
      <c r="E75" s="383"/>
      <c r="F75" s="383"/>
      <c r="G75" s="383"/>
      <c r="H75" s="383"/>
      <c r="I75" s="383"/>
      <c r="J75" s="383"/>
      <c r="K75" s="384"/>
    </row>
    <row r="76" spans="1:11" ht="15">
      <c r="A76" s="126" t="s">
        <v>82</v>
      </c>
      <c r="B76" s="278" t="s">
        <v>83</v>
      </c>
      <c r="C76" s="9"/>
      <c r="D76" s="9"/>
      <c r="E76" s="9"/>
      <c r="F76" s="9"/>
      <c r="G76" s="9"/>
      <c r="H76" s="9"/>
      <c r="I76" s="9"/>
      <c r="J76" s="90"/>
      <c r="K76" s="17">
        <f>SUM(C76:J76)</f>
        <v>0</v>
      </c>
    </row>
    <row r="77" spans="1:11" ht="15">
      <c r="A77" s="126" t="s">
        <v>84</v>
      </c>
      <c r="B77" s="278" t="s">
        <v>85</v>
      </c>
      <c r="C77" s="9"/>
      <c r="D77" s="9"/>
      <c r="E77" s="9"/>
      <c r="F77" s="9"/>
      <c r="G77" s="9"/>
      <c r="H77" s="9"/>
      <c r="I77" s="9"/>
      <c r="J77" s="90"/>
      <c r="K77" s="17">
        <f t="shared" ref="K77:K86" si="10">SUM(C77:J77)</f>
        <v>0</v>
      </c>
    </row>
    <row r="78" spans="1:11" ht="15">
      <c r="A78" s="126" t="s">
        <v>86</v>
      </c>
      <c r="B78" s="278" t="s">
        <v>87</v>
      </c>
      <c r="C78" s="9"/>
      <c r="D78" s="9"/>
      <c r="E78" s="9"/>
      <c r="F78" s="9"/>
      <c r="G78" s="9">
        <v>1</v>
      </c>
      <c r="H78" s="9"/>
      <c r="I78" s="9"/>
      <c r="J78" s="90"/>
      <c r="K78" s="17">
        <f t="shared" si="10"/>
        <v>1</v>
      </c>
    </row>
    <row r="79" spans="1:11" ht="15">
      <c r="A79" s="126" t="s">
        <v>88</v>
      </c>
      <c r="B79" s="278" t="s">
        <v>89</v>
      </c>
      <c r="C79" s="9"/>
      <c r="D79" s="9"/>
      <c r="E79" s="9"/>
      <c r="F79" s="9"/>
      <c r="G79" s="9"/>
      <c r="H79" s="9"/>
      <c r="I79" s="9"/>
      <c r="J79" s="90"/>
      <c r="K79" s="17">
        <f t="shared" si="10"/>
        <v>0</v>
      </c>
    </row>
    <row r="80" spans="1:11" ht="15">
      <c r="A80" s="126" t="s">
        <v>90</v>
      </c>
      <c r="B80" s="278" t="s">
        <v>91</v>
      </c>
      <c r="C80" s="9"/>
      <c r="D80" s="9"/>
      <c r="E80" s="9"/>
      <c r="F80" s="9"/>
      <c r="G80" s="9"/>
      <c r="H80" s="9"/>
      <c r="I80" s="9"/>
      <c r="J80" s="90"/>
      <c r="K80" s="17">
        <f t="shared" si="10"/>
        <v>0</v>
      </c>
    </row>
    <row r="81" spans="1:11" ht="15">
      <c r="A81" s="126" t="s">
        <v>92</v>
      </c>
      <c r="B81" s="278" t="s">
        <v>93</v>
      </c>
      <c r="C81" s="9"/>
      <c r="D81" s="9"/>
      <c r="E81" s="9"/>
      <c r="F81" s="9"/>
      <c r="G81" s="9"/>
      <c r="H81" s="9"/>
      <c r="I81" s="9"/>
      <c r="J81" s="90"/>
      <c r="K81" s="17">
        <f t="shared" si="10"/>
        <v>0</v>
      </c>
    </row>
    <row r="82" spans="1:11" ht="15">
      <c r="A82" s="126" t="s">
        <v>94</v>
      </c>
      <c r="B82" s="278" t="s">
        <v>95</v>
      </c>
      <c r="C82" s="9"/>
      <c r="D82" s="9"/>
      <c r="E82" s="9"/>
      <c r="F82" s="9"/>
      <c r="G82" s="9"/>
      <c r="H82" s="9"/>
      <c r="I82" s="9"/>
      <c r="J82" s="90"/>
      <c r="K82" s="17">
        <f t="shared" si="10"/>
        <v>0</v>
      </c>
    </row>
    <row r="83" spans="1:11" ht="15">
      <c r="A83" s="126" t="s">
        <v>96</v>
      </c>
      <c r="B83" s="278" t="s">
        <v>97</v>
      </c>
      <c r="C83" s="9"/>
      <c r="D83" s="9"/>
      <c r="E83" s="9"/>
      <c r="F83" s="9"/>
      <c r="G83" s="9"/>
      <c r="H83" s="9"/>
      <c r="I83" s="9"/>
      <c r="J83" s="90"/>
      <c r="K83" s="17">
        <f t="shared" si="10"/>
        <v>0</v>
      </c>
    </row>
    <row r="84" spans="1:11" ht="15">
      <c r="A84" s="126" t="s">
        <v>98</v>
      </c>
      <c r="B84" s="278" t="s">
        <v>99</v>
      </c>
      <c r="C84" s="9"/>
      <c r="D84" s="9"/>
      <c r="E84" s="9"/>
      <c r="F84" s="9"/>
      <c r="G84" s="9"/>
      <c r="H84" s="9"/>
      <c r="I84" s="9"/>
      <c r="J84" s="90"/>
      <c r="K84" s="17">
        <f t="shared" si="10"/>
        <v>0</v>
      </c>
    </row>
    <row r="85" spans="1:11" ht="15">
      <c r="A85" s="126" t="s">
        <v>100</v>
      </c>
      <c r="B85" s="278" t="s">
        <v>101</v>
      </c>
      <c r="C85" s="9"/>
      <c r="D85" s="9"/>
      <c r="E85" s="9"/>
      <c r="F85" s="9"/>
      <c r="G85" s="9"/>
      <c r="H85" s="9"/>
      <c r="I85" s="9"/>
      <c r="J85" s="90"/>
      <c r="K85" s="17">
        <f t="shared" si="10"/>
        <v>0</v>
      </c>
    </row>
    <row r="86" spans="1:11" ht="15">
      <c r="A86" s="126" t="s">
        <v>102</v>
      </c>
      <c r="B86" s="278" t="s">
        <v>103</v>
      </c>
      <c r="C86" s="9"/>
      <c r="D86" s="9"/>
      <c r="E86" s="9"/>
      <c r="F86" s="9"/>
      <c r="G86" s="9"/>
      <c r="H86" s="9"/>
      <c r="I86" s="9"/>
      <c r="J86" s="90"/>
      <c r="K86" s="17">
        <f t="shared" si="10"/>
        <v>0</v>
      </c>
    </row>
    <row r="87" spans="1:11" ht="15">
      <c r="A87" s="279" t="s">
        <v>104</v>
      </c>
      <c r="B87" s="280" t="s">
        <v>105</v>
      </c>
      <c r="C87" s="12">
        <f>SUM(C76:C86)</f>
        <v>0</v>
      </c>
      <c r="D87" s="12">
        <f t="shared" ref="D87:J87" si="11">SUM(D76:D86)</f>
        <v>0</v>
      </c>
      <c r="E87" s="12">
        <f t="shared" si="11"/>
        <v>0</v>
      </c>
      <c r="F87" s="12">
        <f t="shared" si="11"/>
        <v>0</v>
      </c>
      <c r="G87" s="12">
        <f t="shared" si="11"/>
        <v>1</v>
      </c>
      <c r="H87" s="12">
        <f t="shared" si="11"/>
        <v>0</v>
      </c>
      <c r="I87" s="12">
        <f t="shared" si="11"/>
        <v>0</v>
      </c>
      <c r="J87" s="12">
        <f t="shared" si="11"/>
        <v>0</v>
      </c>
      <c r="K87" s="17">
        <f>SUM(K76:K86)</f>
        <v>1</v>
      </c>
    </row>
    <row r="88" spans="1:11" ht="15">
      <c r="A88" s="128" t="s">
        <v>71</v>
      </c>
      <c r="B88" s="281"/>
      <c r="C88" s="429"/>
      <c r="D88" s="430"/>
      <c r="E88" s="430"/>
      <c r="F88" s="430"/>
      <c r="G88" s="430"/>
      <c r="H88" s="430"/>
      <c r="I88" s="430"/>
      <c r="J88" s="430"/>
      <c r="K88" s="431"/>
    </row>
    <row r="89" spans="1:11" ht="15">
      <c r="A89" s="276" t="s">
        <v>80</v>
      </c>
      <c r="B89" s="277" t="s">
        <v>81</v>
      </c>
      <c r="C89" s="432"/>
      <c r="D89" s="433"/>
      <c r="E89" s="433"/>
      <c r="F89" s="433"/>
      <c r="G89" s="433"/>
      <c r="H89" s="433"/>
      <c r="I89" s="433"/>
      <c r="J89" s="433"/>
      <c r="K89" s="434"/>
    </row>
    <row r="90" spans="1:11" ht="15">
      <c r="A90" s="126" t="s">
        <v>82</v>
      </c>
      <c r="B90" s="278" t="s">
        <v>83</v>
      </c>
      <c r="C90" s="102">
        <f>SUM(C48,C20+C20,C6,C76,C62,C34)</f>
        <v>0</v>
      </c>
      <c r="D90" s="102">
        <f t="shared" ref="D90:D101" si="12">SUM(D48,D20,D6,D76,D62,D34)</f>
        <v>0</v>
      </c>
      <c r="E90" s="102">
        <f>SUM(E48,E20)</f>
        <v>0</v>
      </c>
      <c r="F90" s="102">
        <f>SUM(F48,F20)</f>
        <v>0</v>
      </c>
      <c r="G90" s="102">
        <f t="shared" ref="G90:J101" si="13">SUM(G48,G20,G6,G76,G62,G34)</f>
        <v>0</v>
      </c>
      <c r="H90" s="102">
        <f t="shared" si="13"/>
        <v>0</v>
      </c>
      <c r="I90" s="102">
        <f t="shared" si="13"/>
        <v>0</v>
      </c>
      <c r="J90" s="102">
        <f t="shared" si="13"/>
        <v>0</v>
      </c>
      <c r="K90" s="113">
        <f>SUM(C90:J90)</f>
        <v>0</v>
      </c>
    </row>
    <row r="91" spans="1:11" ht="15">
      <c r="A91" s="126" t="s">
        <v>84</v>
      </c>
      <c r="B91" s="278" t="s">
        <v>85</v>
      </c>
      <c r="C91" s="102">
        <f t="shared" ref="C91:C101" si="14">SUM(C49,C21,C7,C77,C63,C35)</f>
        <v>0</v>
      </c>
      <c r="D91" s="102">
        <f t="shared" si="12"/>
        <v>0</v>
      </c>
      <c r="E91" s="102">
        <f>SUM(E49,E63)</f>
        <v>0</v>
      </c>
      <c r="F91" s="102">
        <f>SUM(F63,F21)</f>
        <v>0</v>
      </c>
      <c r="G91" s="102">
        <f t="shared" si="13"/>
        <v>0</v>
      </c>
      <c r="H91" s="102">
        <f t="shared" si="13"/>
        <v>0</v>
      </c>
      <c r="I91" s="102">
        <f t="shared" si="13"/>
        <v>0</v>
      </c>
      <c r="J91" s="102">
        <f t="shared" si="13"/>
        <v>0</v>
      </c>
      <c r="K91" s="113">
        <f t="shared" ref="K91:K100" si="15">SUM(C91:J91)</f>
        <v>0</v>
      </c>
    </row>
    <row r="92" spans="1:11" ht="15">
      <c r="A92" s="126" t="s">
        <v>86</v>
      </c>
      <c r="B92" s="278" t="s">
        <v>87</v>
      </c>
      <c r="C92" s="102">
        <f t="shared" si="14"/>
        <v>2</v>
      </c>
      <c r="D92" s="102">
        <f t="shared" si="12"/>
        <v>0</v>
      </c>
      <c r="E92" s="102">
        <f t="shared" ref="E92:F98" si="16">SUM(E50,E22)</f>
        <v>0</v>
      </c>
      <c r="F92" s="102">
        <f t="shared" si="16"/>
        <v>0</v>
      </c>
      <c r="G92" s="102">
        <f t="shared" si="13"/>
        <v>3</v>
      </c>
      <c r="H92" s="102">
        <f t="shared" si="13"/>
        <v>0</v>
      </c>
      <c r="I92" s="102">
        <f t="shared" si="13"/>
        <v>3</v>
      </c>
      <c r="J92" s="102">
        <f t="shared" si="13"/>
        <v>3</v>
      </c>
      <c r="K92" s="113">
        <f t="shared" si="15"/>
        <v>11</v>
      </c>
    </row>
    <row r="93" spans="1:11" ht="15">
      <c r="A93" s="126" t="s">
        <v>88</v>
      </c>
      <c r="B93" s="278" t="s">
        <v>89</v>
      </c>
      <c r="C93" s="102">
        <f t="shared" si="14"/>
        <v>1</v>
      </c>
      <c r="D93" s="102">
        <f t="shared" si="12"/>
        <v>1</v>
      </c>
      <c r="E93" s="102">
        <f t="shared" si="16"/>
        <v>0</v>
      </c>
      <c r="F93" s="102">
        <f t="shared" si="16"/>
        <v>0</v>
      </c>
      <c r="G93" s="102">
        <f t="shared" si="13"/>
        <v>1</v>
      </c>
      <c r="H93" s="102">
        <f t="shared" si="13"/>
        <v>1</v>
      </c>
      <c r="I93" s="102">
        <f t="shared" si="13"/>
        <v>0</v>
      </c>
      <c r="J93" s="102">
        <f t="shared" si="13"/>
        <v>0</v>
      </c>
      <c r="K93" s="113">
        <f t="shared" si="15"/>
        <v>4</v>
      </c>
    </row>
    <row r="94" spans="1:11" ht="15">
      <c r="A94" s="126" t="s">
        <v>90</v>
      </c>
      <c r="B94" s="278" t="s">
        <v>91</v>
      </c>
      <c r="C94" s="102">
        <f t="shared" si="14"/>
        <v>0</v>
      </c>
      <c r="D94" s="102">
        <f t="shared" si="12"/>
        <v>0</v>
      </c>
      <c r="E94" s="102">
        <f t="shared" si="16"/>
        <v>0</v>
      </c>
      <c r="F94" s="102">
        <f t="shared" si="16"/>
        <v>0</v>
      </c>
      <c r="G94" s="102">
        <f t="shared" si="13"/>
        <v>0</v>
      </c>
      <c r="H94" s="102">
        <f t="shared" si="13"/>
        <v>0</v>
      </c>
      <c r="I94" s="102">
        <f t="shared" si="13"/>
        <v>0</v>
      </c>
      <c r="J94" s="102">
        <f t="shared" si="13"/>
        <v>0</v>
      </c>
      <c r="K94" s="113">
        <f t="shared" si="15"/>
        <v>0</v>
      </c>
    </row>
    <row r="95" spans="1:11" ht="15">
      <c r="A95" s="126" t="s">
        <v>92</v>
      </c>
      <c r="B95" s="278" t="s">
        <v>93</v>
      </c>
      <c r="C95" s="102">
        <f t="shared" si="14"/>
        <v>1</v>
      </c>
      <c r="D95" s="102">
        <f t="shared" si="12"/>
        <v>0</v>
      </c>
      <c r="E95" s="102">
        <f t="shared" si="16"/>
        <v>0</v>
      </c>
      <c r="F95" s="102">
        <f t="shared" si="16"/>
        <v>0</v>
      </c>
      <c r="G95" s="102">
        <f t="shared" si="13"/>
        <v>1</v>
      </c>
      <c r="H95" s="102">
        <f t="shared" si="13"/>
        <v>0</v>
      </c>
      <c r="I95" s="102">
        <f t="shared" si="13"/>
        <v>4</v>
      </c>
      <c r="J95" s="102">
        <f t="shared" si="13"/>
        <v>3</v>
      </c>
      <c r="K95" s="113">
        <f t="shared" si="15"/>
        <v>9</v>
      </c>
    </row>
    <row r="96" spans="1:11" ht="15">
      <c r="A96" s="126" t="s">
        <v>94</v>
      </c>
      <c r="B96" s="278" t="s">
        <v>95</v>
      </c>
      <c r="C96" s="102">
        <f t="shared" si="14"/>
        <v>0</v>
      </c>
      <c r="D96" s="102">
        <f t="shared" si="12"/>
        <v>0</v>
      </c>
      <c r="E96" s="102">
        <f t="shared" si="16"/>
        <v>0</v>
      </c>
      <c r="F96" s="102">
        <f t="shared" si="16"/>
        <v>0</v>
      </c>
      <c r="G96" s="102">
        <f t="shared" si="13"/>
        <v>0</v>
      </c>
      <c r="H96" s="102">
        <f t="shared" si="13"/>
        <v>0</v>
      </c>
      <c r="I96" s="102">
        <f t="shared" si="13"/>
        <v>1</v>
      </c>
      <c r="J96" s="102">
        <f t="shared" si="13"/>
        <v>0</v>
      </c>
      <c r="K96" s="113">
        <f t="shared" si="15"/>
        <v>1</v>
      </c>
    </row>
    <row r="97" spans="1:11" ht="15">
      <c r="A97" s="126" t="s">
        <v>96</v>
      </c>
      <c r="B97" s="278" t="s">
        <v>97</v>
      </c>
      <c r="C97" s="102">
        <f t="shared" si="14"/>
        <v>0</v>
      </c>
      <c r="D97" s="102">
        <f t="shared" si="12"/>
        <v>0</v>
      </c>
      <c r="E97" s="102">
        <f t="shared" si="16"/>
        <v>0</v>
      </c>
      <c r="F97" s="102">
        <f t="shared" si="16"/>
        <v>0</v>
      </c>
      <c r="G97" s="102">
        <f t="shared" si="13"/>
        <v>0</v>
      </c>
      <c r="H97" s="102">
        <f t="shared" si="13"/>
        <v>0</v>
      </c>
      <c r="I97" s="102">
        <f t="shared" si="13"/>
        <v>0</v>
      </c>
      <c r="J97" s="102">
        <f t="shared" si="13"/>
        <v>0</v>
      </c>
      <c r="K97" s="113">
        <f t="shared" si="15"/>
        <v>0</v>
      </c>
    </row>
    <row r="98" spans="1:11" ht="15">
      <c r="A98" s="126" t="s">
        <v>98</v>
      </c>
      <c r="B98" s="278" t="s">
        <v>99</v>
      </c>
      <c r="C98" s="102">
        <f t="shared" si="14"/>
        <v>0</v>
      </c>
      <c r="D98" s="102">
        <f t="shared" si="12"/>
        <v>0</v>
      </c>
      <c r="E98" s="102">
        <f t="shared" si="16"/>
        <v>0</v>
      </c>
      <c r="F98" s="102">
        <f t="shared" si="16"/>
        <v>0</v>
      </c>
      <c r="G98" s="102">
        <f t="shared" si="13"/>
        <v>0</v>
      </c>
      <c r="H98" s="102">
        <f t="shared" si="13"/>
        <v>0</v>
      </c>
      <c r="I98" s="102">
        <f t="shared" si="13"/>
        <v>0</v>
      </c>
      <c r="J98" s="102">
        <f t="shared" si="13"/>
        <v>0</v>
      </c>
      <c r="K98" s="113">
        <f t="shared" si="15"/>
        <v>0</v>
      </c>
    </row>
    <row r="99" spans="1:11" ht="15">
      <c r="A99" s="126" t="s">
        <v>100</v>
      </c>
      <c r="B99" s="278" t="s">
        <v>101</v>
      </c>
      <c r="C99" s="102">
        <f t="shared" si="14"/>
        <v>2</v>
      </c>
      <c r="D99" s="102">
        <f t="shared" si="12"/>
        <v>0</v>
      </c>
      <c r="E99" s="102">
        <f>SUM(E57,E29)</f>
        <v>0</v>
      </c>
      <c r="F99" s="102">
        <f>SUM(F57,F71)</f>
        <v>0</v>
      </c>
      <c r="G99" s="102">
        <f t="shared" si="13"/>
        <v>0</v>
      </c>
      <c r="H99" s="102">
        <f t="shared" si="13"/>
        <v>0</v>
      </c>
      <c r="I99" s="102">
        <f t="shared" si="13"/>
        <v>1</v>
      </c>
      <c r="J99" s="102">
        <f t="shared" si="13"/>
        <v>2</v>
      </c>
      <c r="K99" s="113">
        <f t="shared" si="15"/>
        <v>5</v>
      </c>
    </row>
    <row r="100" spans="1:11" ht="16" thickBot="1">
      <c r="A100" s="126" t="s">
        <v>102</v>
      </c>
      <c r="B100" s="278" t="s">
        <v>103</v>
      </c>
      <c r="C100" s="131">
        <f t="shared" si="14"/>
        <v>0</v>
      </c>
      <c r="D100" s="131">
        <f t="shared" si="12"/>
        <v>0</v>
      </c>
      <c r="E100" s="131">
        <f>SUM(E58,E30)</f>
        <v>0</v>
      </c>
      <c r="F100" s="131">
        <f>SUM(F58,F30)</f>
        <v>0</v>
      </c>
      <c r="G100" s="131">
        <f t="shared" si="13"/>
        <v>0</v>
      </c>
      <c r="H100" s="131">
        <f t="shared" si="13"/>
        <v>0</v>
      </c>
      <c r="I100" s="131">
        <f t="shared" si="13"/>
        <v>0</v>
      </c>
      <c r="J100" s="132">
        <f t="shared" si="13"/>
        <v>0</v>
      </c>
      <c r="K100" s="218">
        <f t="shared" si="15"/>
        <v>0</v>
      </c>
    </row>
    <row r="101" spans="1:11" ht="16" thickBot="1">
      <c r="A101" s="283" t="s">
        <v>111</v>
      </c>
      <c r="B101" s="284" t="s">
        <v>105</v>
      </c>
      <c r="C101" s="285">
        <f t="shared" si="14"/>
        <v>6</v>
      </c>
      <c r="D101" s="285">
        <f t="shared" si="12"/>
        <v>1</v>
      </c>
      <c r="E101" s="285">
        <f>SUM(E59,E31,E17,E87,E73,E45)</f>
        <v>2</v>
      </c>
      <c r="F101" s="285">
        <f>SUM(F59,F31,F17,F87,F73,C88)</f>
        <v>0</v>
      </c>
      <c r="G101" s="285">
        <f t="shared" si="13"/>
        <v>5</v>
      </c>
      <c r="H101" s="285">
        <f t="shared" si="13"/>
        <v>1</v>
      </c>
      <c r="I101" s="285">
        <f t="shared" si="13"/>
        <v>9</v>
      </c>
      <c r="J101" s="285">
        <f t="shared" si="13"/>
        <v>8</v>
      </c>
      <c r="K101" s="286">
        <f>SUM(K90:K100)</f>
        <v>30</v>
      </c>
    </row>
  </sheetData>
  <mergeCells count="7">
    <mergeCell ref="C88:K88"/>
    <mergeCell ref="C89:K89"/>
    <mergeCell ref="A1:K1"/>
    <mergeCell ref="C2:D2"/>
    <mergeCell ref="E2:F2"/>
    <mergeCell ref="G2:H2"/>
    <mergeCell ref="I2:J2"/>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32"/>
  <sheetViews>
    <sheetView zoomScaleNormal="100" workbookViewId="0">
      <selection activeCell="G17" sqref="G17"/>
    </sheetView>
  </sheetViews>
  <sheetFormatPr baseColWidth="10" defaultColWidth="9.1640625" defaultRowHeight="14"/>
  <cols>
    <col min="1" max="1" width="51.33203125" style="2" customWidth="1"/>
    <col min="2" max="2" width="51.33203125" style="3" customWidth="1"/>
    <col min="3" max="3" width="9.1640625" style="1"/>
    <col min="4" max="4" width="35" style="1" bestFit="1" customWidth="1"/>
    <col min="5" max="5" width="9.1640625" style="1"/>
    <col min="6" max="6" width="10.33203125" style="1" customWidth="1"/>
    <col min="7" max="7" width="11" style="1" customWidth="1"/>
    <col min="8" max="16384" width="9.1640625" style="1"/>
  </cols>
  <sheetData>
    <row r="1" spans="1:9" ht="25.5" customHeight="1">
      <c r="A1" s="449" t="s">
        <v>113</v>
      </c>
      <c r="B1" s="442"/>
      <c r="D1" s="450" t="s">
        <v>114</v>
      </c>
      <c r="E1" s="451"/>
      <c r="F1" s="451"/>
      <c r="G1" s="451"/>
      <c r="H1" s="451"/>
      <c r="I1" s="452"/>
    </row>
    <row r="2" spans="1:9" s="4" customFormat="1" ht="38.25" customHeight="1">
      <c r="A2" s="13" t="s">
        <v>71</v>
      </c>
      <c r="B2" s="40"/>
      <c r="C2" s="1"/>
      <c r="D2" s="88" t="s">
        <v>71</v>
      </c>
      <c r="E2" s="75" t="s">
        <v>72</v>
      </c>
      <c r="F2" s="75" t="s">
        <v>73</v>
      </c>
      <c r="G2" s="75" t="s">
        <v>74</v>
      </c>
      <c r="H2" s="75" t="s">
        <v>75</v>
      </c>
      <c r="I2" s="174" t="s">
        <v>104</v>
      </c>
    </row>
    <row r="3" spans="1:9" s="4" customFormat="1" ht="30">
      <c r="A3" s="26" t="s">
        <v>115</v>
      </c>
      <c r="B3" s="61" t="s">
        <v>116</v>
      </c>
      <c r="C3" s="1"/>
      <c r="D3" s="60" t="s">
        <v>117</v>
      </c>
      <c r="E3" s="365"/>
      <c r="F3" s="365"/>
      <c r="G3" s="375">
        <v>4</v>
      </c>
      <c r="H3" s="375">
        <v>1</v>
      </c>
      <c r="I3" s="366">
        <f>SUM(E3:H3)</f>
        <v>5</v>
      </c>
    </row>
    <row r="4" spans="1:9" ht="12.75" customHeight="1" thickBot="1">
      <c r="A4" s="16" t="s">
        <v>118</v>
      </c>
      <c r="B4" s="367" t="s">
        <v>119</v>
      </c>
      <c r="D4" s="84" t="s">
        <v>120</v>
      </c>
      <c r="E4" s="368"/>
      <c r="F4" s="368"/>
      <c r="G4" s="368">
        <v>30</v>
      </c>
      <c r="H4" s="368">
        <v>1</v>
      </c>
      <c r="I4" s="369">
        <f>SUM(E4:H4)</f>
        <v>31</v>
      </c>
    </row>
    <row r="5" spans="1:9" ht="12.75" customHeight="1">
      <c r="A5" s="16" t="s">
        <v>121</v>
      </c>
      <c r="B5" s="370"/>
    </row>
    <row r="6" spans="1:9" ht="12.75" customHeight="1">
      <c r="A6" s="60" t="s">
        <v>122</v>
      </c>
      <c r="B6" s="370" t="s">
        <v>123</v>
      </c>
    </row>
    <row r="7" spans="1:9" ht="25.5" customHeight="1">
      <c r="A7" s="16" t="s">
        <v>124</v>
      </c>
      <c r="B7" s="370" t="s">
        <v>125</v>
      </c>
    </row>
    <row r="8" spans="1:9" ht="16" thickBot="1">
      <c r="A8" s="93" t="s">
        <v>126</v>
      </c>
      <c r="B8" s="371">
        <v>0</v>
      </c>
    </row>
    <row r="9" spans="1:9" ht="15">
      <c r="A9" s="58" t="s">
        <v>115</v>
      </c>
      <c r="B9" s="61" t="s">
        <v>127</v>
      </c>
    </row>
    <row r="10" spans="1:9" ht="30">
      <c r="A10" s="16" t="s">
        <v>118</v>
      </c>
      <c r="B10" s="367" t="s">
        <v>119</v>
      </c>
    </row>
    <row r="11" spans="1:9" ht="15">
      <c r="A11" s="16" t="s">
        <v>121</v>
      </c>
      <c r="B11" s="370"/>
    </row>
    <row r="12" spans="1:9">
      <c r="A12" s="60" t="s">
        <v>122</v>
      </c>
      <c r="B12" s="370" t="s">
        <v>123</v>
      </c>
    </row>
    <row r="13" spans="1:9" ht="30">
      <c r="A13" s="16" t="s">
        <v>124</v>
      </c>
      <c r="B13" s="370" t="s">
        <v>125</v>
      </c>
    </row>
    <row r="14" spans="1:9" ht="16" thickBot="1">
      <c r="A14" s="91" t="s">
        <v>126</v>
      </c>
      <c r="B14" s="372">
        <v>0</v>
      </c>
    </row>
    <row r="15" spans="1:9" ht="30">
      <c r="A15" s="58" t="s">
        <v>115</v>
      </c>
      <c r="B15" s="61" t="s">
        <v>128</v>
      </c>
    </row>
    <row r="16" spans="1:9" ht="15">
      <c r="A16" s="16" t="s">
        <v>118</v>
      </c>
      <c r="B16" s="373" t="s">
        <v>129</v>
      </c>
    </row>
    <row r="17" spans="1:2" ht="15">
      <c r="A17" s="16" t="s">
        <v>121</v>
      </c>
      <c r="B17" s="373"/>
    </row>
    <row r="18" spans="1:2">
      <c r="A18" s="60" t="s">
        <v>122</v>
      </c>
      <c r="B18" s="373" t="s">
        <v>130</v>
      </c>
    </row>
    <row r="19" spans="1:2" ht="30">
      <c r="A19" s="16" t="s">
        <v>124</v>
      </c>
      <c r="B19" s="373" t="s">
        <v>125</v>
      </c>
    </row>
    <row r="20" spans="1:2" ht="16" thickBot="1">
      <c r="A20" s="91" t="s">
        <v>126</v>
      </c>
      <c r="B20" s="372">
        <v>11</v>
      </c>
    </row>
    <row r="21" spans="1:2" ht="15">
      <c r="A21" s="58" t="s">
        <v>115</v>
      </c>
      <c r="B21" s="61" t="s">
        <v>131</v>
      </c>
    </row>
    <row r="22" spans="1:2" ht="15">
      <c r="A22" s="16" t="s">
        <v>118</v>
      </c>
      <c r="B22" s="367" t="s">
        <v>132</v>
      </c>
    </row>
    <row r="23" spans="1:2" ht="15">
      <c r="A23" s="16" t="s">
        <v>121</v>
      </c>
      <c r="B23" s="370"/>
    </row>
    <row r="24" spans="1:2">
      <c r="A24" s="60" t="s">
        <v>122</v>
      </c>
      <c r="B24" s="370" t="s">
        <v>133</v>
      </c>
    </row>
    <row r="25" spans="1:2" ht="30">
      <c r="A25" s="16" t="s">
        <v>124</v>
      </c>
      <c r="B25" s="370" t="s">
        <v>134</v>
      </c>
    </row>
    <row r="26" spans="1:2" ht="16" thickBot="1">
      <c r="A26" s="91" t="s">
        <v>126</v>
      </c>
      <c r="B26" s="372">
        <v>19</v>
      </c>
    </row>
    <row r="27" spans="1:2" ht="15">
      <c r="A27" s="58" t="s">
        <v>115</v>
      </c>
      <c r="B27" s="61" t="s">
        <v>135</v>
      </c>
    </row>
    <row r="28" spans="1:2" ht="15">
      <c r="A28" s="16" t="s">
        <v>118</v>
      </c>
      <c r="B28" s="374" t="s">
        <v>136</v>
      </c>
    </row>
    <row r="29" spans="1:2" ht="15">
      <c r="A29" s="16" t="s">
        <v>121</v>
      </c>
      <c r="B29" s="59"/>
    </row>
    <row r="30" spans="1:2">
      <c r="A30" s="60" t="s">
        <v>122</v>
      </c>
      <c r="B30" s="59" t="s">
        <v>123</v>
      </c>
    </row>
    <row r="31" spans="1:2" ht="30">
      <c r="A31" s="16" t="s">
        <v>124</v>
      </c>
      <c r="B31" s="59" t="s">
        <v>137</v>
      </c>
    </row>
    <row r="32" spans="1:2" ht="16" thickBot="1">
      <c r="A32" s="91" t="s">
        <v>126</v>
      </c>
      <c r="B32" s="372">
        <v>1</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7"/>
  <sheetViews>
    <sheetView zoomScaleNormal="100" workbookViewId="0">
      <selection activeCell="G17" sqref="G17"/>
    </sheetView>
  </sheetViews>
  <sheetFormatPr baseColWidth="10" defaultColWidth="9.1640625" defaultRowHeight="14"/>
  <cols>
    <col min="1" max="1" width="42.33203125" style="2" customWidth="1"/>
    <col min="2" max="2" width="51.33203125" style="3" customWidth="1"/>
    <col min="3" max="3" width="9.1640625" style="1"/>
    <col min="4" max="4" width="35" style="1" bestFit="1" customWidth="1"/>
    <col min="5" max="5" width="9.1640625" style="1"/>
    <col min="6" max="6" width="10.33203125" style="1" customWidth="1"/>
    <col min="7" max="7" width="11" style="1" customWidth="1"/>
    <col min="8" max="16384" width="9.1640625" style="1"/>
  </cols>
  <sheetData>
    <row r="1" spans="1:9" ht="39.75" customHeight="1">
      <c r="A1" s="453" t="s">
        <v>138</v>
      </c>
      <c r="B1" s="454"/>
      <c r="D1" s="450" t="s">
        <v>139</v>
      </c>
      <c r="E1" s="451"/>
      <c r="F1" s="451"/>
      <c r="G1" s="451"/>
      <c r="H1" s="451"/>
      <c r="I1" s="452"/>
    </row>
    <row r="2" spans="1:9" s="4" customFormat="1" ht="38.25" customHeight="1">
      <c r="A2" s="13" t="s">
        <v>71</v>
      </c>
      <c r="B2" s="40"/>
      <c r="D2" s="13" t="s">
        <v>71</v>
      </c>
      <c r="E2" s="75" t="s">
        <v>72</v>
      </c>
      <c r="F2" s="75" t="s">
        <v>73</v>
      </c>
      <c r="G2" s="75" t="s">
        <v>74</v>
      </c>
      <c r="H2" s="75" t="s">
        <v>75</v>
      </c>
      <c r="I2" s="174" t="s">
        <v>104</v>
      </c>
    </row>
    <row r="3" spans="1:9" s="4" customFormat="1" ht="12.75" customHeight="1">
      <c r="A3" s="26" t="s">
        <v>140</v>
      </c>
      <c r="B3" s="61" t="s">
        <v>141</v>
      </c>
      <c r="D3" s="60" t="s">
        <v>117</v>
      </c>
      <c r="E3" s="6"/>
      <c r="F3" s="6"/>
      <c r="G3" s="376">
        <v>1</v>
      </c>
      <c r="H3" s="376">
        <v>1</v>
      </c>
      <c r="I3" s="28">
        <f>SUM(E3:H3)</f>
        <v>2</v>
      </c>
    </row>
    <row r="4" spans="1:9" s="4" customFormat="1" ht="12.75" customHeight="1" thickBot="1">
      <c r="A4" s="177" t="s">
        <v>142</v>
      </c>
      <c r="B4" s="377" t="s">
        <v>143</v>
      </c>
      <c r="D4" s="84" t="s">
        <v>120</v>
      </c>
      <c r="E4" s="80"/>
      <c r="F4" s="80"/>
      <c r="G4" s="80">
        <v>22</v>
      </c>
      <c r="H4" s="80">
        <v>3</v>
      </c>
      <c r="I4" s="175">
        <f>SUM(E4:H4)</f>
        <v>25</v>
      </c>
    </row>
    <row r="5" spans="1:9" ht="12.75" customHeight="1">
      <c r="A5" s="126" t="s">
        <v>144</v>
      </c>
      <c r="B5" s="176" t="s">
        <v>145</v>
      </c>
    </row>
    <row r="6" spans="1:9" ht="25.5" customHeight="1">
      <c r="A6" s="126" t="s">
        <v>124</v>
      </c>
      <c r="B6" s="176" t="s">
        <v>137</v>
      </c>
    </row>
    <row r="7" spans="1:9" ht="16" thickBot="1">
      <c r="A7" s="91" t="s">
        <v>126</v>
      </c>
      <c r="B7" s="372">
        <v>3</v>
      </c>
    </row>
    <row r="8" spans="1:9" ht="15">
      <c r="A8" s="177" t="s">
        <v>140</v>
      </c>
      <c r="B8" s="61" t="s">
        <v>146</v>
      </c>
    </row>
    <row r="9" spans="1:9" ht="15">
      <c r="A9" s="177" t="s">
        <v>142</v>
      </c>
      <c r="B9" s="61">
        <v>211</v>
      </c>
    </row>
    <row r="10" spans="1:9" ht="12.75" customHeight="1">
      <c r="A10" s="126" t="s">
        <v>144</v>
      </c>
      <c r="B10" s="176" t="s">
        <v>147</v>
      </c>
    </row>
    <row r="11" spans="1:9" ht="30">
      <c r="A11" s="126" t="s">
        <v>124</v>
      </c>
      <c r="B11" s="176" t="s">
        <v>125</v>
      </c>
    </row>
    <row r="12" spans="1:9" ht="16" thickBot="1">
      <c r="A12" s="91" t="s">
        <v>126</v>
      </c>
      <c r="B12" s="372">
        <v>22</v>
      </c>
    </row>
    <row r="13" spans="1:9" ht="15">
      <c r="A13" s="177" t="s">
        <v>140</v>
      </c>
      <c r="B13" s="61" t="s">
        <v>148</v>
      </c>
    </row>
    <row r="14" spans="1:9" ht="15" customHeight="1">
      <c r="A14" s="177" t="s">
        <v>142</v>
      </c>
      <c r="B14" s="61">
        <v>18</v>
      </c>
    </row>
    <row r="15" spans="1:9" ht="15" customHeight="1">
      <c r="A15" s="126" t="s">
        <v>144</v>
      </c>
      <c r="B15" s="378" t="s">
        <v>149</v>
      </c>
    </row>
    <row r="16" spans="1:9" ht="30">
      <c r="A16" s="126" t="s">
        <v>124</v>
      </c>
      <c r="B16" s="176" t="s">
        <v>137</v>
      </c>
    </row>
    <row r="17" spans="1:2" ht="16" thickBot="1">
      <c r="A17" s="91" t="s">
        <v>126</v>
      </c>
      <c r="B17" s="92">
        <v>0</v>
      </c>
    </row>
  </sheetData>
  <mergeCells count="2">
    <mergeCell ref="A1:B1"/>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activeCell="G17" sqref="G17"/>
    </sheetView>
  </sheetViews>
  <sheetFormatPr baseColWidth="10" defaultColWidth="9.1640625" defaultRowHeight="14"/>
  <cols>
    <col min="1" max="1" width="38.5" style="2" customWidth="1"/>
    <col min="2" max="2" width="51.33203125" style="3" customWidth="1"/>
    <col min="3" max="3" width="9.1640625" style="1" customWidth="1"/>
    <col min="4" max="4" width="35" style="1" bestFit="1" customWidth="1"/>
    <col min="5" max="5" width="9.1640625" style="1"/>
    <col min="6" max="6" width="10.33203125" style="1" customWidth="1"/>
    <col min="7" max="7" width="11" style="1" customWidth="1"/>
    <col min="8" max="16384" width="9.1640625" style="1"/>
  </cols>
  <sheetData>
    <row r="1" spans="1:9" ht="34.5" customHeight="1">
      <c r="A1" s="453" t="s">
        <v>150</v>
      </c>
      <c r="B1" s="454"/>
      <c r="D1" s="450" t="s">
        <v>151</v>
      </c>
      <c r="E1" s="451"/>
      <c r="F1" s="451"/>
      <c r="G1" s="451"/>
      <c r="H1" s="451"/>
      <c r="I1" s="452"/>
    </row>
    <row r="2" spans="1:9" s="4" customFormat="1" ht="38.25" customHeight="1">
      <c r="A2" s="13" t="s">
        <v>152</v>
      </c>
      <c r="B2" s="40"/>
      <c r="D2" s="88" t="s">
        <v>152</v>
      </c>
      <c r="E2" s="75" t="s">
        <v>72</v>
      </c>
      <c r="F2" s="75" t="s">
        <v>73</v>
      </c>
      <c r="G2" s="75" t="s">
        <v>74</v>
      </c>
      <c r="H2" s="75" t="s">
        <v>75</v>
      </c>
      <c r="I2" s="174" t="s">
        <v>104</v>
      </c>
    </row>
    <row r="3" spans="1:9" s="4" customFormat="1" ht="15">
      <c r="A3" s="26" t="s">
        <v>153</v>
      </c>
      <c r="B3" s="61"/>
      <c r="D3" s="60" t="s">
        <v>117</v>
      </c>
      <c r="E3" s="6"/>
      <c r="F3" s="6"/>
      <c r="G3" s="6"/>
      <c r="H3" s="6"/>
      <c r="I3" s="28">
        <f>SUM(E3:H3)</f>
        <v>0</v>
      </c>
    </row>
    <row r="4" spans="1:9" s="4" customFormat="1" ht="16" thickBot="1">
      <c r="A4" s="177" t="s">
        <v>154</v>
      </c>
      <c r="B4" s="61"/>
      <c r="D4" s="84" t="s">
        <v>120</v>
      </c>
      <c r="E4" s="80"/>
      <c r="F4" s="80"/>
      <c r="G4" s="80"/>
      <c r="H4" s="80"/>
      <c r="I4" s="175">
        <f>SUM(E4:H4)</f>
        <v>0</v>
      </c>
    </row>
    <row r="5" spans="1:9" ht="15">
      <c r="A5" s="126" t="s">
        <v>155</v>
      </c>
      <c r="B5" s="59"/>
    </row>
    <row r="6" spans="1:9" ht="30">
      <c r="A6" s="126" t="s">
        <v>124</v>
      </c>
      <c r="B6" s="59"/>
    </row>
    <row r="7" spans="1:9" ht="15">
      <c r="A7" s="106" t="s">
        <v>126</v>
      </c>
      <c r="B7" s="59"/>
    </row>
    <row r="8" spans="1:9" ht="15">
      <c r="A8" s="177" t="s">
        <v>156</v>
      </c>
      <c r="B8" s="61"/>
    </row>
    <row r="9" spans="1:9" ht="15">
      <c r="A9" s="177" t="s">
        <v>154</v>
      </c>
      <c r="B9" s="61"/>
    </row>
    <row r="10" spans="1:9" ht="15">
      <c r="A10" s="126" t="s">
        <v>155</v>
      </c>
      <c r="B10" s="59"/>
    </row>
    <row r="11" spans="1:9" ht="30">
      <c r="A11" s="126" t="s">
        <v>124</v>
      </c>
      <c r="B11" s="59"/>
    </row>
    <row r="12" spans="1:9" ht="16" thickBot="1">
      <c r="A12" s="41" t="s">
        <v>126</v>
      </c>
      <c r="B12" s="178"/>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H16" sqref="F16:H16"/>
    </sheetView>
  </sheetViews>
  <sheetFormatPr baseColWidth="10" defaultColWidth="9.1640625" defaultRowHeight="14"/>
  <cols>
    <col min="1" max="1" width="47.83203125" style="2" customWidth="1"/>
    <col min="2" max="2" width="6.6640625" style="3" customWidth="1"/>
    <col min="3" max="4" width="8.33203125" style="1" customWidth="1"/>
    <col min="5" max="5" width="7.6640625" style="1" customWidth="1"/>
    <col min="6" max="6" width="8.33203125" style="1" customWidth="1"/>
    <col min="7" max="7" width="8.5" style="1" customWidth="1"/>
    <col min="8" max="8" width="7.33203125" style="1" customWidth="1"/>
    <col min="9" max="9" width="7" style="1" customWidth="1"/>
    <col min="10" max="16384" width="9.1640625" style="1"/>
  </cols>
  <sheetData>
    <row r="1" spans="1:10" ht="25.5" customHeight="1">
      <c r="A1" s="449" t="s">
        <v>157</v>
      </c>
      <c r="B1" s="440"/>
      <c r="C1" s="440"/>
      <c r="D1" s="440"/>
      <c r="E1" s="440"/>
      <c r="F1" s="440"/>
      <c r="G1" s="440"/>
      <c r="H1" s="440"/>
      <c r="I1" s="440"/>
      <c r="J1" s="442"/>
    </row>
    <row r="2" spans="1:10" s="4" customFormat="1" ht="38.25" customHeight="1">
      <c r="A2" s="13" t="s">
        <v>71</v>
      </c>
      <c r="B2" s="7"/>
      <c r="C2" s="446" t="s">
        <v>158</v>
      </c>
      <c r="D2" s="446"/>
      <c r="E2" s="446"/>
      <c r="F2" s="446" t="s">
        <v>159</v>
      </c>
      <c r="G2" s="446"/>
      <c r="H2" s="446"/>
      <c r="I2" s="456" t="s">
        <v>160</v>
      </c>
      <c r="J2" s="458" t="s">
        <v>76</v>
      </c>
    </row>
    <row r="3" spans="1:10" s="4" customFormat="1" ht="30">
      <c r="A3" s="13"/>
      <c r="B3" s="7"/>
      <c r="C3" s="75" t="s">
        <v>161</v>
      </c>
      <c r="D3" s="75" t="s">
        <v>162</v>
      </c>
      <c r="E3" s="75" t="s">
        <v>163</v>
      </c>
      <c r="F3" s="75" t="s">
        <v>161</v>
      </c>
      <c r="G3" s="75" t="s">
        <v>162</v>
      </c>
      <c r="H3" s="75" t="s">
        <v>163</v>
      </c>
      <c r="I3" s="457"/>
      <c r="J3" s="459"/>
    </row>
    <row r="4" spans="1:10" s="2" customFormat="1" ht="15">
      <c r="A4" s="276" t="s">
        <v>80</v>
      </c>
      <c r="B4" s="277" t="s">
        <v>81</v>
      </c>
      <c r="C4" s="455"/>
      <c r="D4" s="455"/>
      <c r="E4" s="455"/>
      <c r="F4" s="455"/>
      <c r="G4" s="455"/>
      <c r="H4" s="455"/>
      <c r="I4" s="455"/>
      <c r="J4" s="15"/>
    </row>
    <row r="5" spans="1:10" ht="15">
      <c r="A5" s="126" t="s">
        <v>82</v>
      </c>
      <c r="B5" s="278" t="s">
        <v>83</v>
      </c>
      <c r="C5" s="9"/>
      <c r="D5" s="9"/>
      <c r="E5" s="9">
        <v>1</v>
      </c>
      <c r="F5" s="9"/>
      <c r="G5" s="9"/>
      <c r="H5" s="9"/>
      <c r="I5" s="9"/>
      <c r="J5" s="17">
        <f>SUM(C5:I5)</f>
        <v>1</v>
      </c>
    </row>
    <row r="6" spans="1:10" ht="15">
      <c r="A6" s="126" t="s">
        <v>84</v>
      </c>
      <c r="B6" s="278" t="s">
        <v>85</v>
      </c>
      <c r="C6" s="9"/>
      <c r="D6" s="9">
        <v>4</v>
      </c>
      <c r="E6" s="9">
        <v>27</v>
      </c>
      <c r="F6" s="9"/>
      <c r="G6" s="9">
        <v>1</v>
      </c>
      <c r="H6" s="9">
        <v>2</v>
      </c>
      <c r="I6" s="9">
        <v>14</v>
      </c>
      <c r="J6" s="17">
        <f t="shared" ref="J6:J15" si="0">SUM(C6:I6)</f>
        <v>48</v>
      </c>
    </row>
    <row r="7" spans="1:10" ht="15">
      <c r="A7" s="126" t="s">
        <v>86</v>
      </c>
      <c r="B7" s="278" t="s">
        <v>87</v>
      </c>
      <c r="C7" s="9">
        <v>1</v>
      </c>
      <c r="D7" s="9">
        <v>1</v>
      </c>
      <c r="E7" s="9"/>
      <c r="F7" s="9"/>
      <c r="G7" s="9"/>
      <c r="H7" s="9"/>
      <c r="I7" s="9">
        <v>21</v>
      </c>
      <c r="J7" s="17">
        <f t="shared" si="0"/>
        <v>23</v>
      </c>
    </row>
    <row r="8" spans="1:10" ht="15">
      <c r="A8" s="126" t="s">
        <v>88</v>
      </c>
      <c r="B8" s="278" t="s">
        <v>89</v>
      </c>
      <c r="C8" s="9">
        <v>1</v>
      </c>
      <c r="D8" s="9">
        <v>1</v>
      </c>
      <c r="E8" s="9">
        <v>2</v>
      </c>
      <c r="F8" s="9"/>
      <c r="G8" s="9"/>
      <c r="H8" s="9"/>
      <c r="I8" s="9">
        <v>3</v>
      </c>
      <c r="J8" s="17">
        <f t="shared" si="0"/>
        <v>7</v>
      </c>
    </row>
    <row r="9" spans="1:10" ht="15">
      <c r="A9" s="126" t="s">
        <v>90</v>
      </c>
      <c r="B9" s="278" t="s">
        <v>91</v>
      </c>
      <c r="C9" s="9"/>
      <c r="D9" s="9"/>
      <c r="E9" s="9">
        <v>2</v>
      </c>
      <c r="F9" s="9"/>
      <c r="G9" s="9"/>
      <c r="H9" s="9"/>
      <c r="I9" s="9"/>
      <c r="J9" s="17">
        <f t="shared" si="0"/>
        <v>2</v>
      </c>
    </row>
    <row r="10" spans="1:10" ht="15">
      <c r="A10" s="126" t="s">
        <v>92</v>
      </c>
      <c r="B10" s="278" t="s">
        <v>93</v>
      </c>
      <c r="C10" s="9"/>
      <c r="D10" s="9"/>
      <c r="E10" s="9"/>
      <c r="F10" s="9"/>
      <c r="G10" s="9"/>
      <c r="H10" s="9"/>
      <c r="I10" s="9">
        <v>2</v>
      </c>
      <c r="J10" s="17">
        <f t="shared" si="0"/>
        <v>2</v>
      </c>
    </row>
    <row r="11" spans="1:10" ht="15">
      <c r="A11" s="126" t="s">
        <v>94</v>
      </c>
      <c r="B11" s="278" t="s">
        <v>95</v>
      </c>
      <c r="C11" s="9"/>
      <c r="D11" s="9"/>
      <c r="E11" s="9"/>
      <c r="F11" s="9"/>
      <c r="G11" s="9"/>
      <c r="H11" s="9"/>
      <c r="I11" s="9">
        <v>5</v>
      </c>
      <c r="J11" s="17">
        <f t="shared" si="0"/>
        <v>5</v>
      </c>
    </row>
    <row r="12" spans="1:10" ht="15">
      <c r="A12" s="126" t="s">
        <v>96</v>
      </c>
      <c r="B12" s="278" t="s">
        <v>97</v>
      </c>
      <c r="C12" s="9"/>
      <c r="D12" s="9"/>
      <c r="E12" s="9"/>
      <c r="F12" s="9"/>
      <c r="G12" s="9"/>
      <c r="H12" s="9"/>
      <c r="I12" s="9"/>
      <c r="J12" s="17">
        <f t="shared" si="0"/>
        <v>0</v>
      </c>
    </row>
    <row r="13" spans="1:10" ht="15">
      <c r="A13" s="126" t="s">
        <v>98</v>
      </c>
      <c r="B13" s="278" t="s">
        <v>99</v>
      </c>
      <c r="C13" s="9"/>
      <c r="D13" s="9"/>
      <c r="E13" s="9"/>
      <c r="F13" s="9"/>
      <c r="G13" s="9"/>
      <c r="H13" s="9"/>
      <c r="I13" s="9"/>
      <c r="J13" s="17">
        <f t="shared" si="0"/>
        <v>0</v>
      </c>
    </row>
    <row r="14" spans="1:10" ht="15">
      <c r="A14" s="126" t="s">
        <v>100</v>
      </c>
      <c r="B14" s="278" t="s">
        <v>101</v>
      </c>
      <c r="C14" s="9"/>
      <c r="D14" s="9">
        <v>31</v>
      </c>
      <c r="E14" s="9">
        <v>8</v>
      </c>
      <c r="F14" s="9">
        <v>1</v>
      </c>
      <c r="G14" s="9"/>
      <c r="H14" s="9">
        <v>1</v>
      </c>
      <c r="I14" s="9">
        <v>4</v>
      </c>
      <c r="J14" s="17">
        <f t="shared" si="0"/>
        <v>45</v>
      </c>
    </row>
    <row r="15" spans="1:10" ht="15">
      <c r="A15" s="126" t="s">
        <v>102</v>
      </c>
      <c r="B15" s="278" t="s">
        <v>103</v>
      </c>
      <c r="C15" s="21"/>
      <c r="D15" s="21"/>
      <c r="E15" s="21"/>
      <c r="F15" s="21"/>
      <c r="G15" s="21"/>
      <c r="H15" s="21"/>
      <c r="I15" s="21"/>
      <c r="J15" s="17">
        <f t="shared" si="0"/>
        <v>0</v>
      </c>
    </row>
    <row r="16" spans="1:10" ht="16" thickBot="1">
      <c r="A16" s="23" t="s">
        <v>111</v>
      </c>
      <c r="B16" s="268" t="s">
        <v>105</v>
      </c>
      <c r="C16" s="25">
        <f t="shared" ref="C16:H16" si="1">SUM(C5:C15)</f>
        <v>2</v>
      </c>
      <c r="D16" s="25">
        <f t="shared" si="1"/>
        <v>37</v>
      </c>
      <c r="E16" s="25">
        <f t="shared" si="1"/>
        <v>40</v>
      </c>
      <c r="F16" s="25">
        <f t="shared" si="1"/>
        <v>1</v>
      </c>
      <c r="G16" s="25">
        <f t="shared" si="1"/>
        <v>1</v>
      </c>
      <c r="H16" s="25">
        <f t="shared" si="1"/>
        <v>3</v>
      </c>
      <c r="I16" s="25">
        <f>SUM(I5:I15)</f>
        <v>49</v>
      </c>
      <c r="J16" s="18">
        <f>SUM(J5:J15)</f>
        <v>133</v>
      </c>
    </row>
    <row r="18" spans="2: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J16" sqref="J16"/>
    </sheetView>
  </sheetViews>
  <sheetFormatPr baseColWidth="10" defaultColWidth="9.1640625" defaultRowHeight="14"/>
  <cols>
    <col min="1" max="1" width="47.83203125" style="2" customWidth="1"/>
    <col min="2" max="2" width="6.6640625" style="3" customWidth="1"/>
    <col min="3" max="3" width="6.1640625" style="1" customWidth="1"/>
    <col min="4" max="4" width="8.33203125" style="1" customWidth="1"/>
    <col min="5" max="5" width="7.33203125" style="1" bestFit="1" customWidth="1"/>
    <col min="6" max="6" width="6" style="1" customWidth="1"/>
    <col min="7" max="7" width="8.5" style="1" customWidth="1"/>
    <col min="8" max="8" width="7.33203125" style="1" customWidth="1"/>
    <col min="9" max="9" width="7" style="1" customWidth="1"/>
    <col min="10" max="10" width="9.1640625" style="1"/>
    <col min="11" max="11" width="22.83203125" style="1" customWidth="1"/>
    <col min="12" max="16384" width="9.1640625" style="1"/>
  </cols>
  <sheetData>
    <row r="1" spans="1:11" ht="25.5" customHeight="1">
      <c r="A1" s="449" t="s">
        <v>164</v>
      </c>
      <c r="B1" s="440"/>
      <c r="C1" s="440"/>
      <c r="D1" s="440"/>
      <c r="E1" s="440"/>
      <c r="F1" s="440"/>
      <c r="G1" s="440"/>
      <c r="H1" s="440"/>
      <c r="I1" s="440"/>
      <c r="J1" s="440"/>
      <c r="K1" s="442"/>
    </row>
    <row r="2" spans="1:11" s="4" customFormat="1" ht="38.25" customHeight="1">
      <c r="A2" s="13" t="s">
        <v>71</v>
      </c>
      <c r="B2" s="7"/>
      <c r="C2" s="446" t="s">
        <v>158</v>
      </c>
      <c r="D2" s="446"/>
      <c r="E2" s="446"/>
      <c r="F2" s="446" t="s">
        <v>159</v>
      </c>
      <c r="G2" s="446"/>
      <c r="H2" s="446"/>
      <c r="I2" s="456" t="s">
        <v>160</v>
      </c>
      <c r="J2" s="461" t="s">
        <v>165</v>
      </c>
      <c r="K2" s="463" t="s">
        <v>166</v>
      </c>
    </row>
    <row r="3" spans="1:11" s="4" customFormat="1" ht="30.75" customHeight="1">
      <c r="A3" s="13"/>
      <c r="B3" s="7"/>
      <c r="C3" s="75" t="s">
        <v>161</v>
      </c>
      <c r="D3" s="75" t="s">
        <v>162</v>
      </c>
      <c r="E3" s="75" t="s">
        <v>163</v>
      </c>
      <c r="F3" s="75" t="s">
        <v>161</v>
      </c>
      <c r="G3" s="75" t="s">
        <v>162</v>
      </c>
      <c r="H3" s="75" t="s">
        <v>163</v>
      </c>
      <c r="I3" s="457"/>
      <c r="J3" s="462"/>
      <c r="K3" s="464"/>
    </row>
    <row r="4" spans="1:11" s="2" customFormat="1" ht="15">
      <c r="A4" s="276" t="s">
        <v>80</v>
      </c>
      <c r="B4" s="277" t="s">
        <v>81</v>
      </c>
      <c r="C4" s="455"/>
      <c r="D4" s="455"/>
      <c r="E4" s="455"/>
      <c r="F4" s="455"/>
      <c r="G4" s="455"/>
      <c r="H4" s="455"/>
      <c r="I4" s="455"/>
      <c r="J4" s="34"/>
      <c r="K4" s="35"/>
    </row>
    <row r="5" spans="1:11" ht="15">
      <c r="A5" s="126" t="s">
        <v>82</v>
      </c>
      <c r="B5" s="278" t="s">
        <v>83</v>
      </c>
      <c r="C5" s="9"/>
      <c r="D5" s="9"/>
      <c r="E5" s="9">
        <v>16</v>
      </c>
      <c r="F5" s="9"/>
      <c r="G5" s="9"/>
      <c r="H5" s="9"/>
      <c r="I5" s="9"/>
      <c r="J5" s="12">
        <f>SUM(C5:I5)</f>
        <v>16</v>
      </c>
      <c r="K5" s="33"/>
    </row>
    <row r="6" spans="1:11" ht="15">
      <c r="A6" s="126" t="s">
        <v>84</v>
      </c>
      <c r="B6" s="278" t="s">
        <v>85</v>
      </c>
      <c r="C6" s="9"/>
      <c r="D6" s="9">
        <v>50</v>
      </c>
      <c r="E6" s="9">
        <v>886</v>
      </c>
      <c r="F6" s="9"/>
      <c r="G6" s="9">
        <v>3</v>
      </c>
      <c r="H6" s="9">
        <v>15</v>
      </c>
      <c r="I6" s="9">
        <v>244</v>
      </c>
      <c r="J6" s="12">
        <f t="shared" ref="J6:J15" si="0">SUM(C6:I6)</f>
        <v>1198</v>
      </c>
      <c r="K6" s="33">
        <v>119</v>
      </c>
    </row>
    <row r="7" spans="1:11" ht="15">
      <c r="A7" s="126" t="s">
        <v>86</v>
      </c>
      <c r="B7" s="278" t="s">
        <v>87</v>
      </c>
      <c r="C7" s="9">
        <v>40</v>
      </c>
      <c r="D7" s="9">
        <v>3</v>
      </c>
      <c r="E7" s="9"/>
      <c r="F7" s="9"/>
      <c r="G7" s="9"/>
      <c r="H7" s="9"/>
      <c r="I7" s="9">
        <v>112</v>
      </c>
      <c r="J7" s="12">
        <f t="shared" si="0"/>
        <v>155</v>
      </c>
      <c r="K7" s="33"/>
    </row>
    <row r="8" spans="1:11" ht="15">
      <c r="A8" s="126" t="s">
        <v>88</v>
      </c>
      <c r="B8" s="278" t="s">
        <v>89</v>
      </c>
      <c r="C8" s="9">
        <v>28</v>
      </c>
      <c r="D8" s="9">
        <v>57</v>
      </c>
      <c r="E8" s="9">
        <v>43</v>
      </c>
      <c r="F8" s="9"/>
      <c r="G8" s="9"/>
      <c r="H8" s="9"/>
      <c r="I8" s="9">
        <v>313</v>
      </c>
      <c r="J8" s="12">
        <f t="shared" si="0"/>
        <v>441</v>
      </c>
      <c r="K8" s="33">
        <v>1</v>
      </c>
    </row>
    <row r="9" spans="1:11" ht="15">
      <c r="A9" s="126" t="s">
        <v>90</v>
      </c>
      <c r="B9" s="278" t="s">
        <v>91</v>
      </c>
      <c r="C9" s="9"/>
      <c r="D9" s="9"/>
      <c r="E9" s="9">
        <v>47</v>
      </c>
      <c r="F9" s="9"/>
      <c r="G9" s="9"/>
      <c r="H9" s="9"/>
      <c r="I9" s="9"/>
      <c r="J9" s="12">
        <f t="shared" si="0"/>
        <v>47</v>
      </c>
      <c r="K9" s="33"/>
    </row>
    <row r="10" spans="1:11" ht="15">
      <c r="A10" s="126" t="s">
        <v>92</v>
      </c>
      <c r="B10" s="278" t="s">
        <v>93</v>
      </c>
      <c r="C10" s="9"/>
      <c r="D10" s="9"/>
      <c r="E10" s="9"/>
      <c r="F10" s="9"/>
      <c r="G10" s="9"/>
      <c r="H10" s="9"/>
      <c r="I10" s="9">
        <v>68</v>
      </c>
      <c r="J10" s="12">
        <f t="shared" si="0"/>
        <v>68</v>
      </c>
      <c r="K10" s="33"/>
    </row>
    <row r="11" spans="1:11" ht="15">
      <c r="A11" s="126" t="s">
        <v>94</v>
      </c>
      <c r="B11" s="278" t="s">
        <v>95</v>
      </c>
      <c r="C11" s="9"/>
      <c r="D11" s="9"/>
      <c r="E11" s="9"/>
      <c r="F11" s="9"/>
      <c r="G11" s="9"/>
      <c r="H11" s="9"/>
      <c r="I11" s="9">
        <v>113</v>
      </c>
      <c r="J11" s="12">
        <f t="shared" si="0"/>
        <v>113</v>
      </c>
      <c r="K11" s="33"/>
    </row>
    <row r="12" spans="1:11" ht="15">
      <c r="A12" s="126" t="s">
        <v>96</v>
      </c>
      <c r="B12" s="278" t="s">
        <v>97</v>
      </c>
      <c r="C12" s="9"/>
      <c r="D12" s="9"/>
      <c r="E12" s="9"/>
      <c r="F12" s="9"/>
      <c r="G12" s="9"/>
      <c r="H12" s="9"/>
      <c r="I12" s="9"/>
      <c r="J12" s="12">
        <f t="shared" si="0"/>
        <v>0</v>
      </c>
      <c r="K12" s="33"/>
    </row>
    <row r="13" spans="1:11" ht="15">
      <c r="A13" s="126" t="s">
        <v>98</v>
      </c>
      <c r="B13" s="278" t="s">
        <v>99</v>
      </c>
      <c r="C13" s="9"/>
      <c r="D13" s="9"/>
      <c r="E13" s="9"/>
      <c r="F13" s="9"/>
      <c r="G13" s="9"/>
      <c r="H13" s="9"/>
      <c r="I13" s="9"/>
      <c r="J13" s="12">
        <f t="shared" si="0"/>
        <v>0</v>
      </c>
      <c r="K13" s="33"/>
    </row>
    <row r="14" spans="1:11" ht="15">
      <c r="A14" s="126" t="s">
        <v>100</v>
      </c>
      <c r="B14" s="278" t="s">
        <v>101</v>
      </c>
      <c r="C14" s="9"/>
      <c r="D14" s="9">
        <v>135</v>
      </c>
      <c r="E14" s="9">
        <v>169</v>
      </c>
      <c r="F14" s="9"/>
      <c r="G14" s="9"/>
      <c r="H14" s="9"/>
      <c r="I14" s="9">
        <v>160</v>
      </c>
      <c r="J14" s="12">
        <f t="shared" si="0"/>
        <v>464</v>
      </c>
      <c r="K14" s="33">
        <v>5</v>
      </c>
    </row>
    <row r="15" spans="1:11" ht="15">
      <c r="A15" s="126" t="s">
        <v>102</v>
      </c>
      <c r="B15" s="278" t="s">
        <v>103</v>
      </c>
      <c r="C15" s="21"/>
      <c r="D15" s="21"/>
      <c r="E15" s="21"/>
      <c r="F15" s="21"/>
      <c r="G15" s="21"/>
      <c r="H15" s="21"/>
      <c r="I15" s="21"/>
      <c r="J15" s="12">
        <f t="shared" si="0"/>
        <v>0</v>
      </c>
      <c r="K15" s="267"/>
    </row>
    <row r="16" spans="1:11" ht="16" thickBot="1">
      <c r="A16" s="23" t="s">
        <v>111</v>
      </c>
      <c r="B16" s="268" t="s">
        <v>105</v>
      </c>
      <c r="C16" s="25">
        <f>SUM(C5:C15)</f>
        <v>68</v>
      </c>
      <c r="D16" s="25">
        <f t="shared" ref="D16:K16" si="1">SUM(D5:D15)</f>
        <v>245</v>
      </c>
      <c r="E16" s="25">
        <f t="shared" si="1"/>
        <v>1161</v>
      </c>
      <c r="F16" s="25">
        <f t="shared" si="1"/>
        <v>0</v>
      </c>
      <c r="G16" s="25">
        <f t="shared" si="1"/>
        <v>3</v>
      </c>
      <c r="H16" s="25">
        <f t="shared" si="1"/>
        <v>15</v>
      </c>
      <c r="I16" s="25">
        <f t="shared" si="1"/>
        <v>1010</v>
      </c>
      <c r="J16" s="25">
        <f t="shared" si="1"/>
        <v>2502</v>
      </c>
      <c r="K16" s="18">
        <f t="shared" si="1"/>
        <v>125</v>
      </c>
    </row>
    <row r="18" spans="1:11" ht="30" customHeight="1">
      <c r="A18" s="460" t="s">
        <v>167</v>
      </c>
      <c r="B18" s="460"/>
      <c r="C18" s="460"/>
      <c r="D18" s="460"/>
      <c r="E18" s="460"/>
      <c r="F18" s="460"/>
      <c r="G18" s="460"/>
      <c r="H18" s="460"/>
      <c r="I18" s="460"/>
      <c r="J18" s="460"/>
      <c r="K18" s="460"/>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activeCell="A17" sqref="A17"/>
    </sheetView>
  </sheetViews>
  <sheetFormatPr baseColWidth="10" defaultColWidth="9.1640625" defaultRowHeight="14"/>
  <cols>
    <col min="1" max="1" width="47.83203125" style="2" customWidth="1"/>
    <col min="2" max="2" width="6.6640625" style="3" customWidth="1"/>
    <col min="3" max="3" width="12.5" style="1" customWidth="1"/>
    <col min="4" max="4" width="8.83203125" style="1" customWidth="1"/>
    <col min="5" max="5" width="7.33203125" style="1" bestFit="1" customWidth="1"/>
    <col min="6" max="6" width="7.33203125" style="1" customWidth="1"/>
    <col min="7" max="7" width="12.5" style="1" customWidth="1"/>
    <col min="8" max="8" width="9.33203125" style="1" customWidth="1"/>
    <col min="9" max="9" width="7.33203125" style="1" customWidth="1"/>
    <col min="10" max="16384" width="9.1640625" style="1"/>
  </cols>
  <sheetData>
    <row r="1" spans="1:10" ht="25.5" customHeight="1">
      <c r="A1" s="449" t="s">
        <v>168</v>
      </c>
      <c r="B1" s="440"/>
      <c r="C1" s="440"/>
      <c r="D1" s="440"/>
      <c r="E1" s="440"/>
      <c r="F1" s="440"/>
      <c r="G1" s="440"/>
      <c r="H1" s="440"/>
      <c r="I1" s="440"/>
      <c r="J1" s="442"/>
    </row>
    <row r="2" spans="1:10" s="4" customFormat="1" ht="15" customHeight="1">
      <c r="A2" s="13" t="s">
        <v>71</v>
      </c>
      <c r="B2" s="7"/>
      <c r="C2" s="446" t="s">
        <v>169</v>
      </c>
      <c r="D2" s="446"/>
      <c r="E2" s="446"/>
      <c r="F2" s="465" t="s">
        <v>76</v>
      </c>
      <c r="G2" s="446" t="s">
        <v>170</v>
      </c>
      <c r="H2" s="446"/>
      <c r="I2" s="446"/>
      <c r="J2" s="379" t="s">
        <v>165</v>
      </c>
    </row>
    <row r="3" spans="1:10" s="4" customFormat="1" ht="45" customHeight="1">
      <c r="A3" s="13"/>
      <c r="B3" s="7"/>
      <c r="C3" s="331" t="s">
        <v>171</v>
      </c>
      <c r="D3" s="331" t="s">
        <v>172</v>
      </c>
      <c r="E3" s="331" t="s">
        <v>160</v>
      </c>
      <c r="F3" s="465"/>
      <c r="G3" s="331" t="s">
        <v>171</v>
      </c>
      <c r="H3" s="331" t="s">
        <v>172</v>
      </c>
      <c r="I3" s="331" t="s">
        <v>160</v>
      </c>
      <c r="J3" s="379"/>
    </row>
    <row r="4" spans="1:10" s="2" customFormat="1" ht="15">
      <c r="A4" s="276" t="s">
        <v>80</v>
      </c>
      <c r="B4" s="277" t="s">
        <v>81</v>
      </c>
      <c r="C4" s="332"/>
      <c r="D4" s="332"/>
      <c r="E4" s="332"/>
      <c r="F4" s="34"/>
      <c r="G4" s="332"/>
      <c r="H4" s="332"/>
      <c r="I4" s="332"/>
      <c r="J4" s="15"/>
    </row>
    <row r="5" spans="1:10" ht="15">
      <c r="A5" s="126" t="s">
        <v>82</v>
      </c>
      <c r="B5" s="278" t="s">
        <v>83</v>
      </c>
      <c r="C5" s="9"/>
      <c r="D5" s="9"/>
      <c r="E5" s="9"/>
      <c r="F5" s="12">
        <f>SUM(C5:E5)</f>
        <v>0</v>
      </c>
      <c r="G5" s="9"/>
      <c r="H5" s="9"/>
      <c r="I5" s="9"/>
      <c r="J5" s="17">
        <f>SUM(G5:I5)</f>
        <v>0</v>
      </c>
    </row>
    <row r="6" spans="1:10" ht="15">
      <c r="A6" s="126" t="s">
        <v>84</v>
      </c>
      <c r="B6" s="278" t="s">
        <v>85</v>
      </c>
      <c r="C6" s="9">
        <v>1</v>
      </c>
      <c r="D6" s="9">
        <v>1</v>
      </c>
      <c r="E6" s="9"/>
      <c r="F6" s="12">
        <f t="shared" ref="F6:F16" si="0">SUM(C6:E6)</f>
        <v>2</v>
      </c>
      <c r="G6" s="9">
        <v>15</v>
      </c>
      <c r="H6" s="9">
        <v>13</v>
      </c>
      <c r="I6" s="9"/>
      <c r="J6" s="17">
        <f t="shared" ref="J6:J16" si="1">SUM(G6:I6)</f>
        <v>28</v>
      </c>
    </row>
    <row r="7" spans="1:10" ht="15">
      <c r="A7" s="126" t="s">
        <v>86</v>
      </c>
      <c r="B7" s="278" t="s">
        <v>87</v>
      </c>
      <c r="C7" s="9"/>
      <c r="D7" s="9"/>
      <c r="E7" s="9"/>
      <c r="F7" s="12">
        <f t="shared" si="0"/>
        <v>0</v>
      </c>
      <c r="G7" s="9"/>
      <c r="H7" s="9"/>
      <c r="I7" s="9"/>
      <c r="J7" s="17">
        <f t="shared" si="1"/>
        <v>0</v>
      </c>
    </row>
    <row r="8" spans="1:10" ht="15">
      <c r="A8" s="126" t="s">
        <v>88</v>
      </c>
      <c r="B8" s="278" t="s">
        <v>89</v>
      </c>
      <c r="C8" s="9"/>
      <c r="D8" s="9"/>
      <c r="E8" s="9"/>
      <c r="F8" s="12">
        <f t="shared" si="0"/>
        <v>0</v>
      </c>
      <c r="G8" s="9"/>
      <c r="H8" s="9"/>
      <c r="I8" s="9"/>
      <c r="J8" s="17">
        <f t="shared" si="1"/>
        <v>0</v>
      </c>
    </row>
    <row r="9" spans="1:10" ht="15">
      <c r="A9" s="126" t="s">
        <v>90</v>
      </c>
      <c r="B9" s="278" t="s">
        <v>91</v>
      </c>
      <c r="C9" s="9"/>
      <c r="D9" s="9"/>
      <c r="E9" s="9"/>
      <c r="F9" s="12">
        <f t="shared" si="0"/>
        <v>0</v>
      </c>
      <c r="G9" s="9"/>
      <c r="H9" s="9"/>
      <c r="I9" s="9"/>
      <c r="J9" s="17">
        <f t="shared" si="1"/>
        <v>0</v>
      </c>
    </row>
    <row r="10" spans="1:10" ht="15">
      <c r="A10" s="126" t="s">
        <v>92</v>
      </c>
      <c r="B10" s="278" t="s">
        <v>93</v>
      </c>
      <c r="C10" s="9"/>
      <c r="D10" s="9"/>
      <c r="E10" s="9"/>
      <c r="F10" s="12">
        <f t="shared" si="0"/>
        <v>0</v>
      </c>
      <c r="G10" s="9"/>
      <c r="H10" s="9"/>
      <c r="I10" s="9"/>
      <c r="J10" s="17">
        <f t="shared" si="1"/>
        <v>0</v>
      </c>
    </row>
    <row r="11" spans="1:10" ht="15">
      <c r="A11" s="126" t="s">
        <v>94</v>
      </c>
      <c r="B11" s="278" t="s">
        <v>95</v>
      </c>
      <c r="C11" s="9"/>
      <c r="D11" s="9"/>
      <c r="E11" s="9"/>
      <c r="F11" s="12">
        <f t="shared" si="0"/>
        <v>0</v>
      </c>
      <c r="G11" s="9"/>
      <c r="H11" s="9"/>
      <c r="I11" s="9"/>
      <c r="J11" s="17">
        <f t="shared" si="1"/>
        <v>0</v>
      </c>
    </row>
    <row r="12" spans="1:10" ht="15">
      <c r="A12" s="126" t="s">
        <v>96</v>
      </c>
      <c r="B12" s="278" t="s">
        <v>97</v>
      </c>
      <c r="C12" s="9"/>
      <c r="D12" s="9"/>
      <c r="E12" s="9"/>
      <c r="F12" s="12">
        <f t="shared" si="0"/>
        <v>0</v>
      </c>
      <c r="G12" s="9"/>
      <c r="H12" s="9"/>
      <c r="I12" s="9"/>
      <c r="J12" s="17">
        <f t="shared" si="1"/>
        <v>0</v>
      </c>
    </row>
    <row r="13" spans="1:10" ht="15">
      <c r="A13" s="126" t="s">
        <v>98</v>
      </c>
      <c r="B13" s="278" t="s">
        <v>99</v>
      </c>
      <c r="C13" s="9"/>
      <c r="D13" s="9"/>
      <c r="E13" s="9"/>
      <c r="F13" s="12">
        <f t="shared" si="0"/>
        <v>0</v>
      </c>
      <c r="G13" s="9"/>
      <c r="H13" s="9"/>
      <c r="I13" s="9"/>
      <c r="J13" s="17">
        <f t="shared" si="1"/>
        <v>0</v>
      </c>
    </row>
    <row r="14" spans="1:10" ht="15">
      <c r="A14" s="126" t="s">
        <v>100</v>
      </c>
      <c r="B14" s="278" t="s">
        <v>101</v>
      </c>
      <c r="C14" s="9"/>
      <c r="D14" s="9">
        <v>2</v>
      </c>
      <c r="E14" s="9"/>
      <c r="F14" s="12">
        <f t="shared" si="0"/>
        <v>2</v>
      </c>
      <c r="G14" s="9"/>
      <c r="H14" s="9">
        <v>41</v>
      </c>
      <c r="I14" s="9"/>
      <c r="J14" s="17">
        <f t="shared" si="1"/>
        <v>41</v>
      </c>
    </row>
    <row r="15" spans="1:10" ht="15">
      <c r="A15" s="126" t="s">
        <v>102</v>
      </c>
      <c r="B15" s="278" t="s">
        <v>103</v>
      </c>
      <c r="C15" s="9"/>
      <c r="D15" s="9"/>
      <c r="E15" s="9"/>
      <c r="F15" s="12">
        <f t="shared" si="0"/>
        <v>0</v>
      </c>
      <c r="G15" s="9"/>
      <c r="H15" s="9"/>
      <c r="I15" s="9"/>
      <c r="J15" s="17">
        <f t="shared" si="1"/>
        <v>0</v>
      </c>
    </row>
    <row r="16" spans="1:10" ht="16" thickBot="1">
      <c r="A16" s="23" t="s">
        <v>111</v>
      </c>
      <c r="B16" s="268" t="s">
        <v>105</v>
      </c>
      <c r="C16" s="25">
        <f>SUM(C5:C15)</f>
        <v>1</v>
      </c>
      <c r="D16" s="25">
        <f t="shared" ref="D16:I16" si="2">SUM(D5:D15)</f>
        <v>3</v>
      </c>
      <c r="E16" s="25">
        <f t="shared" si="2"/>
        <v>0</v>
      </c>
      <c r="F16" s="25">
        <f t="shared" si="0"/>
        <v>4</v>
      </c>
      <c r="G16" s="25">
        <f t="shared" si="2"/>
        <v>15</v>
      </c>
      <c r="H16" s="25">
        <f t="shared" si="2"/>
        <v>54</v>
      </c>
      <c r="I16" s="25">
        <f t="shared" si="2"/>
        <v>0</v>
      </c>
      <c r="J16" s="18">
        <f t="shared" si="1"/>
        <v>69</v>
      </c>
    </row>
    <row r="18" spans="1:10" ht="30" customHeight="1">
      <c r="A18" s="460" t="s">
        <v>173</v>
      </c>
      <c r="B18" s="460"/>
      <c r="C18" s="460"/>
      <c r="D18" s="460"/>
      <c r="E18" s="460"/>
      <c r="F18" s="460"/>
      <c r="G18" s="460"/>
      <c r="H18" s="460"/>
      <c r="I18" s="460"/>
      <c r="J18" s="460"/>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19"/>
  <sheetViews>
    <sheetView workbookViewId="0">
      <selection activeCell="A114" sqref="A114"/>
    </sheetView>
  </sheetViews>
  <sheetFormatPr baseColWidth="10" defaultColWidth="9.1640625" defaultRowHeight="14"/>
  <cols>
    <col min="1" max="1" width="47.83203125" style="2" customWidth="1"/>
    <col min="2" max="2" width="6.6640625" style="3" customWidth="1"/>
    <col min="3" max="3" width="8.33203125" style="1" customWidth="1"/>
    <col min="4" max="4" width="6.83203125" style="1" customWidth="1"/>
    <col min="5" max="5" width="8.5" style="1" customWidth="1"/>
    <col min="6" max="6" width="7.33203125" style="1" customWidth="1"/>
    <col min="7" max="7" width="8.6640625" style="1" customWidth="1"/>
    <col min="8" max="8" width="7" style="1" customWidth="1"/>
    <col min="9" max="16384" width="9.1640625" style="1"/>
  </cols>
  <sheetData>
    <row r="1" spans="1:11" ht="33.75" customHeight="1">
      <c r="A1" s="466" t="s">
        <v>174</v>
      </c>
      <c r="B1" s="467"/>
      <c r="C1" s="467"/>
      <c r="D1" s="467"/>
      <c r="E1" s="467"/>
      <c r="F1" s="467"/>
      <c r="G1" s="467"/>
      <c r="H1" s="467"/>
      <c r="I1" s="467"/>
      <c r="J1" s="467"/>
      <c r="K1" s="454"/>
    </row>
    <row r="2" spans="1:11" s="4" customFormat="1" ht="38.25" customHeight="1">
      <c r="A2" s="13" t="s">
        <v>71</v>
      </c>
      <c r="B2" s="7"/>
      <c r="C2" s="446" t="s">
        <v>72</v>
      </c>
      <c r="D2" s="446"/>
      <c r="E2" s="446" t="s">
        <v>73</v>
      </c>
      <c r="F2" s="446"/>
      <c r="G2" s="446" t="s">
        <v>74</v>
      </c>
      <c r="H2" s="446"/>
      <c r="I2" s="447" t="s">
        <v>75</v>
      </c>
      <c r="J2" s="448"/>
      <c r="K2" s="42" t="s">
        <v>76</v>
      </c>
    </row>
    <row r="3" spans="1:11" s="4" customFormat="1" ht="13.5" customHeight="1" thickBot="1">
      <c r="A3" s="41"/>
      <c r="B3" s="45"/>
      <c r="C3" s="46" t="s">
        <v>77</v>
      </c>
      <c r="D3" s="46" t="s">
        <v>78</v>
      </c>
      <c r="E3" s="46" t="s">
        <v>77</v>
      </c>
      <c r="F3" s="46" t="s">
        <v>78</v>
      </c>
      <c r="G3" s="46" t="s">
        <v>77</v>
      </c>
      <c r="H3" s="46" t="s">
        <v>78</v>
      </c>
      <c r="I3" s="46" t="s">
        <v>77</v>
      </c>
      <c r="J3" s="46" t="s">
        <v>78</v>
      </c>
      <c r="K3" s="39"/>
    </row>
    <row r="4" spans="1:11" s="4" customFormat="1" ht="13.5" customHeight="1">
      <c r="A4" s="85" t="s">
        <v>79</v>
      </c>
      <c r="B4" s="44"/>
      <c r="C4" s="469"/>
      <c r="D4" s="470"/>
      <c r="E4" s="470"/>
      <c r="F4" s="470"/>
      <c r="G4" s="470"/>
      <c r="H4" s="470"/>
      <c r="I4" s="470"/>
      <c r="J4" s="470"/>
      <c r="K4" s="471"/>
    </row>
    <row r="5" spans="1:11" s="4" customFormat="1" ht="13.5" customHeight="1">
      <c r="A5" s="276" t="s">
        <v>80</v>
      </c>
      <c r="B5" s="277" t="s">
        <v>81</v>
      </c>
      <c r="C5" s="472"/>
      <c r="D5" s="473"/>
      <c r="E5" s="473"/>
      <c r="F5" s="473"/>
      <c r="G5" s="473"/>
      <c r="H5" s="473"/>
      <c r="I5" s="473"/>
      <c r="J5" s="473"/>
      <c r="K5" s="474"/>
    </row>
    <row r="6" spans="1:11" s="4" customFormat="1" ht="13.5" customHeight="1">
      <c r="A6" s="126" t="s">
        <v>82</v>
      </c>
      <c r="B6" s="278" t="s">
        <v>83</v>
      </c>
      <c r="C6" s="9"/>
      <c r="D6" s="9"/>
      <c r="E6" s="9"/>
      <c r="F6" s="9"/>
      <c r="G6" s="9"/>
      <c r="H6" s="9"/>
      <c r="I6" s="9"/>
      <c r="J6" s="90"/>
      <c r="K6" s="17">
        <f>SUM(C6:J6)</f>
        <v>0</v>
      </c>
    </row>
    <row r="7" spans="1:11" s="4" customFormat="1" ht="13.5" customHeight="1">
      <c r="A7" s="126" t="s">
        <v>84</v>
      </c>
      <c r="B7" s="278" t="s">
        <v>85</v>
      </c>
      <c r="C7" s="9"/>
      <c r="D7" s="9"/>
      <c r="E7" s="9"/>
      <c r="F7" s="9"/>
      <c r="G7" s="9"/>
      <c r="H7" s="9"/>
      <c r="I7" s="9"/>
      <c r="J7" s="90"/>
      <c r="K7" s="17">
        <f t="shared" ref="K7:K16" si="0">SUM(C7:J7)</f>
        <v>0</v>
      </c>
    </row>
    <row r="8" spans="1:11" s="4" customFormat="1" ht="13.5" customHeight="1">
      <c r="A8" s="126" t="s">
        <v>86</v>
      </c>
      <c r="B8" s="278" t="s">
        <v>87</v>
      </c>
      <c r="C8" s="9"/>
      <c r="D8" s="9"/>
      <c r="E8" s="9"/>
      <c r="F8" s="9"/>
      <c r="G8" s="9"/>
      <c r="H8" s="9"/>
      <c r="I8" s="9"/>
      <c r="J8" s="90"/>
      <c r="K8" s="17">
        <f t="shared" si="0"/>
        <v>0</v>
      </c>
    </row>
    <row r="9" spans="1:11" s="4" customFormat="1" ht="13.5" customHeight="1">
      <c r="A9" s="126" t="s">
        <v>88</v>
      </c>
      <c r="B9" s="278" t="s">
        <v>89</v>
      </c>
      <c r="C9" s="9"/>
      <c r="D9" s="9"/>
      <c r="E9" s="9"/>
      <c r="F9" s="9"/>
      <c r="G9" s="9"/>
      <c r="H9" s="9"/>
      <c r="I9" s="9"/>
      <c r="J9" s="90"/>
      <c r="K9" s="17">
        <f t="shared" si="0"/>
        <v>0</v>
      </c>
    </row>
    <row r="10" spans="1:11" s="4" customFormat="1" ht="13.5" customHeight="1">
      <c r="A10" s="126" t="s">
        <v>90</v>
      </c>
      <c r="B10" s="278" t="s">
        <v>91</v>
      </c>
      <c r="C10" s="9"/>
      <c r="D10" s="9"/>
      <c r="E10" s="9"/>
      <c r="F10" s="9"/>
      <c r="G10" s="9"/>
      <c r="H10" s="9"/>
      <c r="I10" s="9"/>
      <c r="J10" s="90"/>
      <c r="K10" s="17">
        <f t="shared" si="0"/>
        <v>0</v>
      </c>
    </row>
    <row r="11" spans="1:11" s="4" customFormat="1" ht="13.5" customHeight="1">
      <c r="A11" s="126" t="s">
        <v>92</v>
      </c>
      <c r="B11" s="278" t="s">
        <v>93</v>
      </c>
      <c r="C11" s="9"/>
      <c r="D11" s="9"/>
      <c r="E11" s="9"/>
      <c r="F11" s="9"/>
      <c r="G11" s="9"/>
      <c r="H11" s="9"/>
      <c r="I11" s="9"/>
      <c r="J11" s="90"/>
      <c r="K11" s="17">
        <f t="shared" si="0"/>
        <v>0</v>
      </c>
    </row>
    <row r="12" spans="1:11" s="4" customFormat="1" ht="13.5" customHeight="1">
      <c r="A12" s="126" t="s">
        <v>94</v>
      </c>
      <c r="B12" s="278" t="s">
        <v>95</v>
      </c>
      <c r="C12" s="9"/>
      <c r="D12" s="9"/>
      <c r="E12" s="9"/>
      <c r="F12" s="9"/>
      <c r="G12" s="9"/>
      <c r="H12" s="9"/>
      <c r="I12" s="9"/>
      <c r="J12" s="90"/>
      <c r="K12" s="17">
        <f t="shared" si="0"/>
        <v>0</v>
      </c>
    </row>
    <row r="13" spans="1:11" s="4" customFormat="1" ht="13.5" customHeight="1">
      <c r="A13" s="126" t="s">
        <v>96</v>
      </c>
      <c r="B13" s="278" t="s">
        <v>97</v>
      </c>
      <c r="C13" s="9"/>
      <c r="D13" s="9"/>
      <c r="E13" s="9"/>
      <c r="F13" s="9"/>
      <c r="G13" s="9"/>
      <c r="H13" s="9"/>
      <c r="I13" s="9"/>
      <c r="J13" s="90"/>
      <c r="K13" s="17">
        <f t="shared" si="0"/>
        <v>0</v>
      </c>
    </row>
    <row r="14" spans="1:11" s="4" customFormat="1" ht="13.5" customHeight="1">
      <c r="A14" s="126" t="s">
        <v>98</v>
      </c>
      <c r="B14" s="278" t="s">
        <v>99</v>
      </c>
      <c r="C14" s="9"/>
      <c r="D14" s="9"/>
      <c r="E14" s="9"/>
      <c r="F14" s="9"/>
      <c r="G14" s="9"/>
      <c r="H14" s="9"/>
      <c r="I14" s="9"/>
      <c r="J14" s="90"/>
      <c r="K14" s="17">
        <f t="shared" si="0"/>
        <v>0</v>
      </c>
    </row>
    <row r="15" spans="1:11" s="4" customFormat="1" ht="13.5" customHeight="1">
      <c r="A15" s="126" t="s">
        <v>100</v>
      </c>
      <c r="B15" s="278" t="s">
        <v>101</v>
      </c>
      <c r="C15" s="9">
        <v>992</v>
      </c>
      <c r="D15" s="9">
        <v>163</v>
      </c>
      <c r="E15" s="9">
        <v>494</v>
      </c>
      <c r="F15" s="9"/>
      <c r="G15" s="9">
        <v>46</v>
      </c>
      <c r="H15" s="9">
        <v>121</v>
      </c>
      <c r="I15" s="9">
        <v>39</v>
      </c>
      <c r="J15" s="90">
        <v>111</v>
      </c>
      <c r="K15" s="17">
        <f t="shared" si="0"/>
        <v>1966</v>
      </c>
    </row>
    <row r="16" spans="1:11" s="4" customFormat="1" ht="13.5" customHeight="1">
      <c r="A16" s="126" t="s">
        <v>102</v>
      </c>
      <c r="B16" s="278" t="s">
        <v>103</v>
      </c>
      <c r="C16" s="9">
        <v>29</v>
      </c>
      <c r="D16" s="9"/>
      <c r="E16" s="9"/>
      <c r="F16" s="9"/>
      <c r="G16" s="9">
        <v>18</v>
      </c>
      <c r="H16" s="9">
        <v>7</v>
      </c>
      <c r="I16" s="9"/>
      <c r="J16" s="90"/>
      <c r="K16" s="17">
        <f t="shared" si="0"/>
        <v>54</v>
      </c>
    </row>
    <row r="17" spans="1:11" s="4" customFormat="1" ht="13.5" customHeight="1">
      <c r="A17" s="279" t="s">
        <v>175</v>
      </c>
      <c r="B17" s="280" t="s">
        <v>105</v>
      </c>
      <c r="C17" s="12">
        <f>SUM(C6:C16)</f>
        <v>1021</v>
      </c>
      <c r="D17" s="12">
        <f t="shared" ref="D17:J17" si="1">SUM(D6:D16)</f>
        <v>163</v>
      </c>
      <c r="E17" s="12">
        <f t="shared" si="1"/>
        <v>494</v>
      </c>
      <c r="F17" s="12">
        <f t="shared" si="1"/>
        <v>0</v>
      </c>
      <c r="G17" s="12">
        <f t="shared" si="1"/>
        <v>64</v>
      </c>
      <c r="H17" s="12">
        <f t="shared" si="1"/>
        <v>128</v>
      </c>
      <c r="I17" s="12">
        <f t="shared" si="1"/>
        <v>39</v>
      </c>
      <c r="J17" s="12">
        <f t="shared" si="1"/>
        <v>111</v>
      </c>
      <c r="K17" s="17">
        <f>SUM(K6:K16)</f>
        <v>2020</v>
      </c>
    </row>
    <row r="18" spans="1:11" s="4" customFormat="1" ht="13.5" customHeight="1">
      <c r="A18" s="126" t="s">
        <v>176</v>
      </c>
      <c r="B18" s="287" t="s">
        <v>105</v>
      </c>
      <c r="C18" s="9">
        <v>658</v>
      </c>
      <c r="D18" s="9">
        <v>131</v>
      </c>
      <c r="E18" s="9">
        <v>320</v>
      </c>
      <c r="F18" s="9"/>
      <c r="G18" s="9">
        <v>47</v>
      </c>
      <c r="H18" s="9">
        <v>117</v>
      </c>
      <c r="I18" s="9">
        <v>28</v>
      </c>
      <c r="J18" s="9">
        <v>58</v>
      </c>
      <c r="K18" s="19">
        <f t="shared" ref="K18:K19" si="2">SUM(C18:J18)</f>
        <v>1359</v>
      </c>
    </row>
    <row r="19" spans="1:11" s="4" customFormat="1" ht="13.5" customHeight="1">
      <c r="A19" s="126" t="s">
        <v>177</v>
      </c>
      <c r="B19" s="287" t="s">
        <v>105</v>
      </c>
      <c r="C19" s="9">
        <v>368</v>
      </c>
      <c r="D19" s="9">
        <v>6</v>
      </c>
      <c r="E19" s="9">
        <v>98</v>
      </c>
      <c r="F19" s="9"/>
      <c r="G19" s="9">
        <v>3</v>
      </c>
      <c r="H19" s="9">
        <v>6</v>
      </c>
      <c r="I19" s="9">
        <v>5</v>
      </c>
      <c r="J19" s="9">
        <v>30</v>
      </c>
      <c r="K19" s="19">
        <f t="shared" si="2"/>
        <v>516</v>
      </c>
    </row>
    <row r="20" spans="1:11" s="4" customFormat="1" ht="13.5" customHeight="1">
      <c r="A20" s="128" t="s">
        <v>106</v>
      </c>
      <c r="B20" s="281"/>
      <c r="C20" s="475"/>
      <c r="D20" s="476"/>
      <c r="E20" s="476"/>
      <c r="F20" s="476"/>
      <c r="G20" s="476"/>
      <c r="H20" s="476"/>
      <c r="I20" s="476"/>
      <c r="J20" s="476"/>
      <c r="K20" s="477"/>
    </row>
    <row r="21" spans="1:11" s="4" customFormat="1" ht="13.5" customHeight="1">
      <c r="A21" s="276" t="s">
        <v>80</v>
      </c>
      <c r="B21" s="277" t="s">
        <v>81</v>
      </c>
      <c r="C21" s="472"/>
      <c r="D21" s="473"/>
      <c r="E21" s="473"/>
      <c r="F21" s="473"/>
      <c r="G21" s="473"/>
      <c r="H21" s="473"/>
      <c r="I21" s="473"/>
      <c r="J21" s="473"/>
      <c r="K21" s="474"/>
    </row>
    <row r="22" spans="1:11" s="4" customFormat="1" ht="13.5" customHeight="1">
      <c r="A22" s="126" t="s">
        <v>82</v>
      </c>
      <c r="B22" s="278" t="s">
        <v>83</v>
      </c>
      <c r="C22" s="9"/>
      <c r="D22" s="9"/>
      <c r="E22" s="9"/>
      <c r="F22" s="9"/>
      <c r="G22" s="9"/>
      <c r="H22" s="9"/>
      <c r="I22" s="9"/>
      <c r="J22" s="90"/>
      <c r="K22" s="17">
        <f>SUM(C22:J22)</f>
        <v>0</v>
      </c>
    </row>
    <row r="23" spans="1:11" s="4" customFormat="1" ht="13.5" customHeight="1">
      <c r="A23" s="126" t="s">
        <v>84</v>
      </c>
      <c r="B23" s="278" t="s">
        <v>85</v>
      </c>
      <c r="C23" s="9"/>
      <c r="D23" s="9"/>
      <c r="E23" s="9"/>
      <c r="F23" s="9"/>
      <c r="G23" s="9"/>
      <c r="H23" s="9"/>
      <c r="I23" s="9"/>
      <c r="J23" s="90"/>
      <c r="K23" s="17">
        <f t="shared" ref="K23:K32" si="3">SUM(C23:J23)</f>
        <v>0</v>
      </c>
    </row>
    <row r="24" spans="1:11" s="4" customFormat="1" ht="13.5" customHeight="1">
      <c r="A24" s="126" t="s">
        <v>86</v>
      </c>
      <c r="B24" s="278" t="s">
        <v>87</v>
      </c>
      <c r="C24" s="9"/>
      <c r="D24" s="9"/>
      <c r="E24" s="9"/>
      <c r="F24" s="9"/>
      <c r="G24" s="9"/>
      <c r="H24" s="9"/>
      <c r="I24" s="9"/>
      <c r="J24" s="90"/>
      <c r="K24" s="17">
        <f t="shared" si="3"/>
        <v>0</v>
      </c>
    </row>
    <row r="25" spans="1:11" s="4" customFormat="1" ht="13.5" customHeight="1">
      <c r="A25" s="126" t="s">
        <v>88</v>
      </c>
      <c r="B25" s="278" t="s">
        <v>89</v>
      </c>
      <c r="C25" s="9"/>
      <c r="D25" s="9"/>
      <c r="E25" s="9"/>
      <c r="F25" s="9"/>
      <c r="G25" s="9"/>
      <c r="H25" s="9"/>
      <c r="I25" s="9"/>
      <c r="J25" s="90"/>
      <c r="K25" s="17">
        <f t="shared" si="3"/>
        <v>0</v>
      </c>
    </row>
    <row r="26" spans="1:11" s="4" customFormat="1" ht="13.5" customHeight="1">
      <c r="A26" s="126" t="s">
        <v>90</v>
      </c>
      <c r="B26" s="278" t="s">
        <v>91</v>
      </c>
      <c r="C26" s="9"/>
      <c r="D26" s="9"/>
      <c r="E26" s="9"/>
      <c r="F26" s="9"/>
      <c r="G26" s="9"/>
      <c r="H26" s="9"/>
      <c r="I26" s="9"/>
      <c r="J26" s="90"/>
      <c r="K26" s="17">
        <f t="shared" si="3"/>
        <v>0</v>
      </c>
    </row>
    <row r="27" spans="1:11" s="4" customFormat="1" ht="13.5" customHeight="1">
      <c r="A27" s="126" t="s">
        <v>92</v>
      </c>
      <c r="B27" s="278" t="s">
        <v>93</v>
      </c>
      <c r="C27" s="9"/>
      <c r="D27" s="9"/>
      <c r="E27" s="9"/>
      <c r="F27" s="9"/>
      <c r="G27" s="9"/>
      <c r="H27" s="9"/>
      <c r="I27" s="9"/>
      <c r="J27" s="90"/>
      <c r="K27" s="17">
        <f t="shared" si="3"/>
        <v>0</v>
      </c>
    </row>
    <row r="28" spans="1:11" s="4" customFormat="1" ht="13.5" customHeight="1">
      <c r="A28" s="126" t="s">
        <v>94</v>
      </c>
      <c r="B28" s="278" t="s">
        <v>95</v>
      </c>
      <c r="C28" s="9"/>
      <c r="D28" s="9"/>
      <c r="E28" s="9"/>
      <c r="F28" s="9"/>
      <c r="G28" s="9"/>
      <c r="H28" s="9"/>
      <c r="I28" s="9"/>
      <c r="J28" s="90"/>
      <c r="K28" s="17">
        <f t="shared" si="3"/>
        <v>0</v>
      </c>
    </row>
    <row r="29" spans="1:11" s="4" customFormat="1" ht="13.5" customHeight="1">
      <c r="A29" s="126" t="s">
        <v>96</v>
      </c>
      <c r="B29" s="278" t="s">
        <v>97</v>
      </c>
      <c r="C29" s="9"/>
      <c r="D29" s="9"/>
      <c r="E29" s="9"/>
      <c r="F29" s="9"/>
      <c r="G29" s="9"/>
      <c r="H29" s="9"/>
      <c r="I29" s="9"/>
      <c r="J29" s="90"/>
      <c r="K29" s="17">
        <f t="shared" si="3"/>
        <v>0</v>
      </c>
    </row>
    <row r="30" spans="1:11" s="4" customFormat="1" ht="13.5" customHeight="1">
      <c r="A30" s="126" t="s">
        <v>98</v>
      </c>
      <c r="B30" s="278" t="s">
        <v>99</v>
      </c>
      <c r="C30" s="9"/>
      <c r="D30" s="9"/>
      <c r="E30" s="9"/>
      <c r="F30" s="9"/>
      <c r="G30" s="9"/>
      <c r="H30" s="9"/>
      <c r="I30" s="9"/>
      <c r="J30" s="90"/>
      <c r="K30" s="17">
        <f t="shared" si="3"/>
        <v>0</v>
      </c>
    </row>
    <row r="31" spans="1:11" s="4" customFormat="1" ht="13.5" customHeight="1">
      <c r="A31" s="126" t="s">
        <v>100</v>
      </c>
      <c r="B31" s="278" t="s">
        <v>101</v>
      </c>
      <c r="C31" s="9">
        <v>240</v>
      </c>
      <c r="D31" s="9">
        <v>166</v>
      </c>
      <c r="E31" s="9"/>
      <c r="F31" s="9"/>
      <c r="G31" s="9">
        <v>113</v>
      </c>
      <c r="H31" s="9">
        <v>231</v>
      </c>
      <c r="I31" s="9">
        <v>15</v>
      </c>
      <c r="J31" s="90">
        <v>5</v>
      </c>
      <c r="K31" s="17">
        <f t="shared" si="3"/>
        <v>770</v>
      </c>
    </row>
    <row r="32" spans="1:11" s="4" customFormat="1" ht="13.5" customHeight="1">
      <c r="A32" s="126" t="s">
        <v>102</v>
      </c>
      <c r="B32" s="278" t="s">
        <v>103</v>
      </c>
      <c r="C32" s="9"/>
      <c r="D32" s="9"/>
      <c r="E32" s="9"/>
      <c r="F32" s="9"/>
      <c r="G32" s="9"/>
      <c r="H32" s="9"/>
      <c r="I32" s="9"/>
      <c r="J32" s="90"/>
      <c r="K32" s="17">
        <f t="shared" si="3"/>
        <v>0</v>
      </c>
    </row>
    <row r="33" spans="1:11" s="4" customFormat="1" ht="13.5" customHeight="1">
      <c r="A33" s="279" t="s">
        <v>175</v>
      </c>
      <c r="B33" s="280" t="s">
        <v>105</v>
      </c>
      <c r="C33" s="12">
        <f>SUM(C22:C32)</f>
        <v>240</v>
      </c>
      <c r="D33" s="12">
        <f t="shared" ref="D33:J33" si="4">SUM(D22:D32)</f>
        <v>166</v>
      </c>
      <c r="E33" s="12">
        <f t="shared" si="4"/>
        <v>0</v>
      </c>
      <c r="F33" s="12">
        <f t="shared" si="4"/>
        <v>0</v>
      </c>
      <c r="G33" s="12">
        <f t="shared" si="4"/>
        <v>113</v>
      </c>
      <c r="H33" s="12">
        <f t="shared" si="4"/>
        <v>231</v>
      </c>
      <c r="I33" s="12">
        <f t="shared" si="4"/>
        <v>15</v>
      </c>
      <c r="J33" s="12">
        <f t="shared" si="4"/>
        <v>5</v>
      </c>
      <c r="K33" s="17">
        <f>SUM(K22:K32)</f>
        <v>770</v>
      </c>
    </row>
    <row r="34" spans="1:11" s="4" customFormat="1" ht="13.5" customHeight="1">
      <c r="A34" s="126" t="s">
        <v>178</v>
      </c>
      <c r="B34" s="287" t="s">
        <v>105</v>
      </c>
      <c r="C34" s="9">
        <v>220</v>
      </c>
      <c r="D34" s="9">
        <v>141</v>
      </c>
      <c r="E34" s="9"/>
      <c r="F34" s="9"/>
      <c r="G34" s="9">
        <v>105</v>
      </c>
      <c r="H34" s="9">
        <v>203</v>
      </c>
      <c r="I34" s="9">
        <v>11</v>
      </c>
      <c r="J34" s="90">
        <v>4</v>
      </c>
      <c r="K34" s="19">
        <f t="shared" ref="K34:K35" si="5">SUM(C34:J34)</f>
        <v>684</v>
      </c>
    </row>
    <row r="35" spans="1:11" s="4" customFormat="1" ht="13.5" customHeight="1" thickBot="1">
      <c r="A35" s="126" t="s">
        <v>179</v>
      </c>
      <c r="B35" s="287" t="s">
        <v>105</v>
      </c>
      <c r="C35" s="9">
        <v>8</v>
      </c>
      <c r="D35" s="9">
        <v>1</v>
      </c>
      <c r="E35" s="9"/>
      <c r="F35" s="9"/>
      <c r="G35" s="9">
        <v>0</v>
      </c>
      <c r="H35" s="9">
        <v>3</v>
      </c>
      <c r="I35" s="9">
        <v>1</v>
      </c>
      <c r="J35" s="9">
        <v>1</v>
      </c>
      <c r="K35" s="19">
        <f t="shared" si="5"/>
        <v>14</v>
      </c>
    </row>
    <row r="36" spans="1:11" s="5" customFormat="1" ht="15">
      <c r="A36" s="85" t="s">
        <v>107</v>
      </c>
      <c r="B36" s="44"/>
      <c r="C36" s="469"/>
      <c r="D36" s="470"/>
      <c r="E36" s="470"/>
      <c r="F36" s="470"/>
      <c r="G36" s="470"/>
      <c r="H36" s="470"/>
      <c r="I36" s="470"/>
      <c r="J36" s="470"/>
      <c r="K36" s="471"/>
    </row>
    <row r="37" spans="1:11" ht="15">
      <c r="A37" s="276" t="s">
        <v>80</v>
      </c>
      <c r="B37" s="277" t="s">
        <v>81</v>
      </c>
      <c r="C37" s="472"/>
      <c r="D37" s="473"/>
      <c r="E37" s="473"/>
      <c r="F37" s="473"/>
      <c r="G37" s="473"/>
      <c r="H37" s="473"/>
      <c r="I37" s="473"/>
      <c r="J37" s="473"/>
      <c r="K37" s="474"/>
    </row>
    <row r="38" spans="1:11" ht="12.75" customHeight="1">
      <c r="A38" s="126" t="s">
        <v>82</v>
      </c>
      <c r="B38" s="278" t="s">
        <v>83</v>
      </c>
      <c r="C38" s="9"/>
      <c r="D38" s="9"/>
      <c r="E38" s="9"/>
      <c r="F38" s="9"/>
      <c r="G38" s="9"/>
      <c r="H38" s="9"/>
      <c r="I38" s="9"/>
      <c r="J38" s="90"/>
      <c r="K38" s="17">
        <f>SUM(C38:J38)</f>
        <v>0</v>
      </c>
    </row>
    <row r="39" spans="1:11" ht="12.75" customHeight="1">
      <c r="A39" s="126" t="s">
        <v>84</v>
      </c>
      <c r="B39" s="278" t="s">
        <v>85</v>
      </c>
      <c r="C39" s="9">
        <v>46</v>
      </c>
      <c r="D39" s="9"/>
      <c r="E39" s="9"/>
      <c r="F39" s="9"/>
      <c r="G39" s="9"/>
      <c r="H39" s="9"/>
      <c r="I39" s="9"/>
      <c r="J39" s="90"/>
      <c r="K39" s="17">
        <f t="shared" ref="K39:K48" si="6">SUM(C39:J39)</f>
        <v>46</v>
      </c>
    </row>
    <row r="40" spans="1:11" ht="15">
      <c r="A40" s="126" t="s">
        <v>86</v>
      </c>
      <c r="B40" s="278" t="s">
        <v>87</v>
      </c>
      <c r="C40" s="9">
        <v>905</v>
      </c>
      <c r="D40" s="9">
        <v>147</v>
      </c>
      <c r="E40" s="9"/>
      <c r="F40" s="9"/>
      <c r="G40" s="9">
        <v>247</v>
      </c>
      <c r="H40" s="9">
        <v>19</v>
      </c>
      <c r="I40" s="9">
        <v>50</v>
      </c>
      <c r="J40" s="90">
        <v>16</v>
      </c>
      <c r="K40" s="17">
        <f t="shared" si="6"/>
        <v>1384</v>
      </c>
    </row>
    <row r="41" spans="1:11" ht="15">
      <c r="A41" s="126" t="s">
        <v>88</v>
      </c>
      <c r="B41" s="278" t="s">
        <v>89</v>
      </c>
      <c r="C41" s="9">
        <v>428</v>
      </c>
      <c r="D41" s="9"/>
      <c r="E41" s="9"/>
      <c r="F41" s="9"/>
      <c r="G41" s="9"/>
      <c r="H41" s="9"/>
      <c r="I41" s="9"/>
      <c r="J41" s="90"/>
      <c r="K41" s="17">
        <f t="shared" si="6"/>
        <v>428</v>
      </c>
    </row>
    <row r="42" spans="1:11" ht="15">
      <c r="A42" s="126" t="s">
        <v>90</v>
      </c>
      <c r="B42" s="278" t="s">
        <v>91</v>
      </c>
      <c r="C42" s="9"/>
      <c r="D42" s="9"/>
      <c r="E42" s="9"/>
      <c r="F42" s="9"/>
      <c r="G42" s="9"/>
      <c r="H42" s="9"/>
      <c r="I42" s="9"/>
      <c r="J42" s="90"/>
      <c r="K42" s="17">
        <f t="shared" si="6"/>
        <v>0</v>
      </c>
    </row>
    <row r="43" spans="1:11" ht="12.75" customHeight="1">
      <c r="A43" s="126" t="s">
        <v>92</v>
      </c>
      <c r="B43" s="278" t="s">
        <v>93</v>
      </c>
      <c r="C43" s="9"/>
      <c r="D43" s="9"/>
      <c r="E43" s="9"/>
      <c r="F43" s="9"/>
      <c r="G43" s="9"/>
      <c r="H43" s="9"/>
      <c r="I43" s="9"/>
      <c r="J43" s="90"/>
      <c r="K43" s="17">
        <f t="shared" si="6"/>
        <v>0</v>
      </c>
    </row>
    <row r="44" spans="1:11" ht="15">
      <c r="A44" s="126" t="s">
        <v>94</v>
      </c>
      <c r="B44" s="278" t="s">
        <v>95</v>
      </c>
      <c r="C44" s="9"/>
      <c r="D44" s="9"/>
      <c r="E44" s="9"/>
      <c r="F44" s="9"/>
      <c r="G44" s="9"/>
      <c r="H44" s="9"/>
      <c r="I44" s="9"/>
      <c r="J44" s="90"/>
      <c r="K44" s="17">
        <f t="shared" si="6"/>
        <v>0</v>
      </c>
    </row>
    <row r="45" spans="1:11" ht="15">
      <c r="A45" s="126" t="s">
        <v>96</v>
      </c>
      <c r="B45" s="278" t="s">
        <v>97</v>
      </c>
      <c r="C45" s="9"/>
      <c r="D45" s="9"/>
      <c r="E45" s="9"/>
      <c r="F45" s="9"/>
      <c r="G45" s="9"/>
      <c r="H45" s="9"/>
      <c r="I45" s="9"/>
      <c r="J45" s="90"/>
      <c r="K45" s="17">
        <f t="shared" si="6"/>
        <v>0</v>
      </c>
    </row>
    <row r="46" spans="1:11" ht="15">
      <c r="A46" s="126" t="s">
        <v>98</v>
      </c>
      <c r="B46" s="278" t="s">
        <v>99</v>
      </c>
      <c r="C46" s="9"/>
      <c r="D46" s="9"/>
      <c r="E46" s="9"/>
      <c r="F46" s="9"/>
      <c r="G46" s="9"/>
      <c r="H46" s="9"/>
      <c r="I46" s="9"/>
      <c r="J46" s="90"/>
      <c r="K46" s="17">
        <f t="shared" si="6"/>
        <v>0</v>
      </c>
    </row>
    <row r="47" spans="1:11" s="5" customFormat="1" ht="15">
      <c r="A47" s="126" t="s">
        <v>100</v>
      </c>
      <c r="B47" s="278" t="s">
        <v>101</v>
      </c>
      <c r="C47" s="9"/>
      <c r="D47" s="9"/>
      <c r="E47" s="9"/>
      <c r="F47" s="9"/>
      <c r="G47" s="9"/>
      <c r="H47" s="9"/>
      <c r="I47" s="9"/>
      <c r="J47" s="90"/>
      <c r="K47" s="17">
        <f t="shared" si="6"/>
        <v>0</v>
      </c>
    </row>
    <row r="48" spans="1:11" s="5" customFormat="1" ht="15">
      <c r="A48" s="126" t="s">
        <v>102</v>
      </c>
      <c r="B48" s="278" t="s">
        <v>103</v>
      </c>
      <c r="C48" s="9"/>
      <c r="D48" s="9"/>
      <c r="E48" s="9"/>
      <c r="F48" s="9"/>
      <c r="G48" s="9"/>
      <c r="H48" s="9"/>
      <c r="I48" s="9"/>
      <c r="J48" s="90"/>
      <c r="K48" s="17">
        <f t="shared" si="6"/>
        <v>0</v>
      </c>
    </row>
    <row r="49" spans="1:11" s="5" customFormat="1" ht="15">
      <c r="A49" s="279" t="s">
        <v>175</v>
      </c>
      <c r="B49" s="280" t="s">
        <v>105</v>
      </c>
      <c r="C49" s="12">
        <f>SUM(C38:C48)</f>
        <v>1379</v>
      </c>
      <c r="D49" s="12">
        <f t="shared" ref="D49:J49" si="7">SUM(D38:D48)</f>
        <v>147</v>
      </c>
      <c r="E49" s="12">
        <f t="shared" si="7"/>
        <v>0</v>
      </c>
      <c r="F49" s="12">
        <f t="shared" si="7"/>
        <v>0</v>
      </c>
      <c r="G49" s="12">
        <f t="shared" si="7"/>
        <v>247</v>
      </c>
      <c r="H49" s="12">
        <f t="shared" si="7"/>
        <v>19</v>
      </c>
      <c r="I49" s="12">
        <f t="shared" si="7"/>
        <v>50</v>
      </c>
      <c r="J49" s="12">
        <f t="shared" si="7"/>
        <v>16</v>
      </c>
      <c r="K49" s="17">
        <f>SUM(K38:K48)</f>
        <v>1858</v>
      </c>
    </row>
    <row r="50" spans="1:11" s="5" customFormat="1" ht="15">
      <c r="A50" s="126" t="s">
        <v>178</v>
      </c>
      <c r="B50" s="287" t="s">
        <v>105</v>
      </c>
      <c r="C50" s="9">
        <v>986</v>
      </c>
      <c r="D50" s="9">
        <v>112</v>
      </c>
      <c r="E50" s="9"/>
      <c r="F50" s="9"/>
      <c r="G50" s="9">
        <v>174</v>
      </c>
      <c r="H50" s="9">
        <v>15</v>
      </c>
      <c r="I50" s="9">
        <v>35</v>
      </c>
      <c r="J50" s="9">
        <v>9</v>
      </c>
      <c r="K50" s="19">
        <f t="shared" ref="K50:K51" si="8">SUM(C50:J50)</f>
        <v>1331</v>
      </c>
    </row>
    <row r="51" spans="1:11" s="5" customFormat="1" ht="15">
      <c r="A51" s="126" t="s">
        <v>179</v>
      </c>
      <c r="B51" s="287" t="s">
        <v>105</v>
      </c>
      <c r="C51" s="9">
        <v>150</v>
      </c>
      <c r="D51" s="9">
        <v>9</v>
      </c>
      <c r="E51" s="9"/>
      <c r="F51" s="9"/>
      <c r="G51" s="9">
        <v>24</v>
      </c>
      <c r="H51" s="9">
        <v>0</v>
      </c>
      <c r="I51" s="9">
        <v>10</v>
      </c>
      <c r="J51" s="9">
        <v>6</v>
      </c>
      <c r="K51" s="19">
        <f t="shared" si="8"/>
        <v>199</v>
      </c>
    </row>
    <row r="52" spans="1:11" s="2" customFormat="1" ht="15">
      <c r="A52" s="128" t="s">
        <v>108</v>
      </c>
      <c r="B52" s="281"/>
      <c r="C52" s="475"/>
      <c r="D52" s="476"/>
      <c r="E52" s="476"/>
      <c r="F52" s="476"/>
      <c r="G52" s="476"/>
      <c r="H52" s="476"/>
      <c r="I52" s="476"/>
      <c r="J52" s="476"/>
      <c r="K52" s="477"/>
    </row>
    <row r="53" spans="1:11" ht="15">
      <c r="A53" s="276" t="s">
        <v>80</v>
      </c>
      <c r="B53" s="277" t="s">
        <v>81</v>
      </c>
      <c r="C53" s="472"/>
      <c r="D53" s="473"/>
      <c r="E53" s="473"/>
      <c r="F53" s="473"/>
      <c r="G53" s="473"/>
      <c r="H53" s="473"/>
      <c r="I53" s="473"/>
      <c r="J53" s="473"/>
      <c r="K53" s="474"/>
    </row>
    <row r="54" spans="1:11" ht="15">
      <c r="A54" s="126" t="s">
        <v>82</v>
      </c>
      <c r="B54" s="278" t="s">
        <v>83</v>
      </c>
      <c r="C54" s="9"/>
      <c r="D54" s="9"/>
      <c r="E54" s="9"/>
      <c r="F54" s="9"/>
      <c r="G54" s="9"/>
      <c r="H54" s="9"/>
      <c r="I54" s="9"/>
      <c r="J54" s="90"/>
      <c r="K54" s="17">
        <f>SUM(C54:J54)</f>
        <v>0</v>
      </c>
    </row>
    <row r="55" spans="1:11" ht="15">
      <c r="A55" s="126" t="s">
        <v>84</v>
      </c>
      <c r="B55" s="278" t="s">
        <v>85</v>
      </c>
      <c r="C55" s="9"/>
      <c r="D55" s="9"/>
      <c r="E55" s="9"/>
      <c r="F55" s="9"/>
      <c r="G55" s="9">
        <v>133</v>
      </c>
      <c r="H55" s="9"/>
      <c r="I55" s="9"/>
      <c r="J55" s="90"/>
      <c r="K55" s="17">
        <f t="shared" ref="K55:K64" si="9">SUM(C55:J55)</f>
        <v>133</v>
      </c>
    </row>
    <row r="56" spans="1:11" ht="15">
      <c r="A56" s="126" t="s">
        <v>86</v>
      </c>
      <c r="B56" s="278" t="s">
        <v>87</v>
      </c>
      <c r="C56" s="9"/>
      <c r="D56" s="9"/>
      <c r="E56" s="9"/>
      <c r="F56" s="9"/>
      <c r="G56" s="9"/>
      <c r="H56" s="9"/>
      <c r="I56" s="9"/>
      <c r="J56" s="90"/>
      <c r="K56" s="17">
        <f t="shared" si="9"/>
        <v>0</v>
      </c>
    </row>
    <row r="57" spans="1:11" ht="15">
      <c r="A57" s="126" t="s">
        <v>88</v>
      </c>
      <c r="B57" s="278" t="s">
        <v>89</v>
      </c>
      <c r="C57" s="9"/>
      <c r="D57" s="9"/>
      <c r="E57" s="9"/>
      <c r="F57" s="9"/>
      <c r="G57" s="9"/>
      <c r="H57" s="9"/>
      <c r="I57" s="9"/>
      <c r="J57" s="90"/>
      <c r="K57" s="17">
        <f t="shared" si="9"/>
        <v>0</v>
      </c>
    </row>
    <row r="58" spans="1:11" ht="15">
      <c r="A58" s="126" t="s">
        <v>90</v>
      </c>
      <c r="B58" s="278" t="s">
        <v>91</v>
      </c>
      <c r="C58" s="9"/>
      <c r="D58" s="9"/>
      <c r="E58" s="9"/>
      <c r="F58" s="9"/>
      <c r="G58" s="9"/>
      <c r="H58" s="9"/>
      <c r="I58" s="9"/>
      <c r="J58" s="90"/>
      <c r="K58" s="17">
        <f t="shared" si="9"/>
        <v>0</v>
      </c>
    </row>
    <row r="59" spans="1:11" ht="15">
      <c r="A59" s="126" t="s">
        <v>92</v>
      </c>
      <c r="B59" s="278" t="s">
        <v>93</v>
      </c>
      <c r="C59" s="9">
        <v>814</v>
      </c>
      <c r="D59" s="9">
        <v>29</v>
      </c>
      <c r="E59" s="9"/>
      <c r="F59" s="9"/>
      <c r="G59" s="9">
        <v>158</v>
      </c>
      <c r="H59" s="9"/>
      <c r="I59" s="9">
        <v>94</v>
      </c>
      <c r="J59" s="90"/>
      <c r="K59" s="17">
        <f t="shared" si="9"/>
        <v>1095</v>
      </c>
    </row>
    <row r="60" spans="1:11" ht="15">
      <c r="A60" s="126" t="s">
        <v>94</v>
      </c>
      <c r="B60" s="278" t="s">
        <v>95</v>
      </c>
      <c r="C60" s="9">
        <v>207</v>
      </c>
      <c r="D60" s="9">
        <v>119</v>
      </c>
      <c r="E60" s="9"/>
      <c r="F60" s="9"/>
      <c r="G60" s="9">
        <v>29</v>
      </c>
      <c r="H60" s="9">
        <v>23</v>
      </c>
      <c r="I60" s="9">
        <v>20</v>
      </c>
      <c r="J60" s="90"/>
      <c r="K60" s="17">
        <f t="shared" si="9"/>
        <v>398</v>
      </c>
    </row>
    <row r="61" spans="1:11" ht="15">
      <c r="A61" s="126" t="s">
        <v>96</v>
      </c>
      <c r="B61" s="278" t="s">
        <v>97</v>
      </c>
      <c r="C61" s="9"/>
      <c r="D61" s="9"/>
      <c r="E61" s="9"/>
      <c r="F61" s="9"/>
      <c r="G61" s="9"/>
      <c r="H61" s="9"/>
      <c r="I61" s="9"/>
      <c r="J61" s="90"/>
      <c r="K61" s="17">
        <f t="shared" si="9"/>
        <v>0</v>
      </c>
    </row>
    <row r="62" spans="1:11" ht="15">
      <c r="A62" s="126" t="s">
        <v>98</v>
      </c>
      <c r="B62" s="278" t="s">
        <v>99</v>
      </c>
      <c r="C62" s="9"/>
      <c r="D62" s="9"/>
      <c r="E62" s="9"/>
      <c r="F62" s="9"/>
      <c r="G62" s="9"/>
      <c r="H62" s="9"/>
      <c r="I62" s="9"/>
      <c r="J62" s="90"/>
      <c r="K62" s="17">
        <f t="shared" si="9"/>
        <v>0</v>
      </c>
    </row>
    <row r="63" spans="1:11" ht="15">
      <c r="A63" s="126" t="s">
        <v>100</v>
      </c>
      <c r="B63" s="278" t="s">
        <v>101</v>
      </c>
      <c r="C63" s="9"/>
      <c r="D63" s="9"/>
      <c r="E63" s="9"/>
      <c r="F63" s="9"/>
      <c r="G63" s="9"/>
      <c r="H63" s="9"/>
      <c r="I63" s="9"/>
      <c r="J63" s="90"/>
      <c r="K63" s="17">
        <f t="shared" si="9"/>
        <v>0</v>
      </c>
    </row>
    <row r="64" spans="1:11" ht="15">
      <c r="A64" s="126" t="s">
        <v>102</v>
      </c>
      <c r="B64" s="278" t="s">
        <v>103</v>
      </c>
      <c r="C64" s="9"/>
      <c r="D64" s="9"/>
      <c r="E64" s="9"/>
      <c r="F64" s="9"/>
      <c r="G64" s="9"/>
      <c r="H64" s="9"/>
      <c r="I64" s="9"/>
      <c r="J64" s="90"/>
      <c r="K64" s="17">
        <f t="shared" si="9"/>
        <v>0</v>
      </c>
    </row>
    <row r="65" spans="1:11" ht="15">
      <c r="A65" s="279" t="s">
        <v>175</v>
      </c>
      <c r="B65" s="280" t="s">
        <v>105</v>
      </c>
      <c r="C65" s="12">
        <f>SUM(C54:C64)</f>
        <v>1021</v>
      </c>
      <c r="D65" s="12">
        <f t="shared" ref="D65:J65" si="10">SUM(D54:D64)</f>
        <v>148</v>
      </c>
      <c r="E65" s="12">
        <f t="shared" si="10"/>
        <v>0</v>
      </c>
      <c r="F65" s="12">
        <f t="shared" si="10"/>
        <v>0</v>
      </c>
      <c r="G65" s="12">
        <f t="shared" si="10"/>
        <v>320</v>
      </c>
      <c r="H65" s="12">
        <f t="shared" si="10"/>
        <v>23</v>
      </c>
      <c r="I65" s="12">
        <f t="shared" si="10"/>
        <v>114</v>
      </c>
      <c r="J65" s="12">
        <f t="shared" si="10"/>
        <v>0</v>
      </c>
      <c r="K65" s="17">
        <f>SUM(K54:K64)</f>
        <v>1626</v>
      </c>
    </row>
    <row r="66" spans="1:11" ht="15">
      <c r="A66" s="126" t="s">
        <v>178</v>
      </c>
      <c r="B66" s="287" t="s">
        <v>105</v>
      </c>
      <c r="C66" s="9">
        <v>566</v>
      </c>
      <c r="D66" s="9">
        <v>44</v>
      </c>
      <c r="E66" s="9"/>
      <c r="F66" s="9"/>
      <c r="G66" s="9">
        <v>188</v>
      </c>
      <c r="H66" s="9">
        <v>5</v>
      </c>
      <c r="I66" s="9">
        <v>44</v>
      </c>
      <c r="J66" s="9"/>
      <c r="K66" s="19">
        <f t="shared" ref="K66:K67" si="11">SUM(C66:J66)</f>
        <v>847</v>
      </c>
    </row>
    <row r="67" spans="1:11" ht="16" thickBot="1">
      <c r="A67" s="126" t="s">
        <v>179</v>
      </c>
      <c r="B67" s="287" t="s">
        <v>105</v>
      </c>
      <c r="C67" s="9">
        <v>58</v>
      </c>
      <c r="D67" s="9">
        <v>11</v>
      </c>
      <c r="E67" s="9"/>
      <c r="F67" s="9"/>
      <c r="G67" s="9">
        <v>13</v>
      </c>
      <c r="H67" s="9">
        <v>4</v>
      </c>
      <c r="I67" s="9">
        <v>35</v>
      </c>
      <c r="J67" s="9"/>
      <c r="K67" s="19">
        <f t="shared" si="11"/>
        <v>121</v>
      </c>
    </row>
    <row r="68" spans="1:11" s="5" customFormat="1" ht="15">
      <c r="A68" s="85" t="s">
        <v>109</v>
      </c>
      <c r="B68" s="44"/>
      <c r="C68" s="469"/>
      <c r="D68" s="470"/>
      <c r="E68" s="470"/>
      <c r="F68" s="470"/>
      <c r="G68" s="470"/>
      <c r="H68" s="470"/>
      <c r="I68" s="470"/>
      <c r="J68" s="470"/>
      <c r="K68" s="471"/>
    </row>
    <row r="69" spans="1:11" ht="15">
      <c r="A69" s="276" t="s">
        <v>80</v>
      </c>
      <c r="B69" s="277" t="s">
        <v>81</v>
      </c>
      <c r="C69" s="472"/>
      <c r="D69" s="473"/>
      <c r="E69" s="473"/>
      <c r="F69" s="473"/>
      <c r="G69" s="473"/>
      <c r="H69" s="473"/>
      <c r="I69" s="473"/>
      <c r="J69" s="473"/>
      <c r="K69" s="474"/>
    </row>
    <row r="70" spans="1:11" ht="12.75" customHeight="1">
      <c r="A70" s="126" t="s">
        <v>82</v>
      </c>
      <c r="B70" s="278" t="s">
        <v>83</v>
      </c>
      <c r="C70" s="9"/>
      <c r="D70" s="9"/>
      <c r="E70" s="9"/>
      <c r="F70" s="9"/>
      <c r="G70" s="9"/>
      <c r="H70" s="9"/>
      <c r="I70" s="9"/>
      <c r="J70" s="90"/>
      <c r="K70" s="17">
        <f>SUM(C70:J70)</f>
        <v>0</v>
      </c>
    </row>
    <row r="71" spans="1:11" ht="12.75" customHeight="1">
      <c r="A71" s="126" t="s">
        <v>84</v>
      </c>
      <c r="B71" s="278" t="s">
        <v>85</v>
      </c>
      <c r="C71" s="9">
        <v>1079</v>
      </c>
      <c r="D71" s="9">
        <v>511</v>
      </c>
      <c r="E71" s="9">
        <v>267</v>
      </c>
      <c r="F71" s="9">
        <v>114</v>
      </c>
      <c r="G71" s="9">
        <v>356</v>
      </c>
      <c r="H71" s="9">
        <v>215</v>
      </c>
      <c r="I71" s="9">
        <v>15</v>
      </c>
      <c r="J71" s="90">
        <v>11</v>
      </c>
      <c r="K71" s="17">
        <f t="shared" ref="K71:K83" si="12">SUM(C71:J71)</f>
        <v>2568</v>
      </c>
    </row>
    <row r="72" spans="1:11" ht="15">
      <c r="A72" s="126" t="s">
        <v>86</v>
      </c>
      <c r="B72" s="278" t="s">
        <v>87</v>
      </c>
      <c r="C72" s="9"/>
      <c r="D72" s="9"/>
      <c r="E72" s="9"/>
      <c r="F72" s="9"/>
      <c r="G72" s="9"/>
      <c r="H72" s="9"/>
      <c r="I72" s="9"/>
      <c r="J72" s="90"/>
      <c r="K72" s="17">
        <f t="shared" si="12"/>
        <v>0</v>
      </c>
    </row>
    <row r="73" spans="1:11" ht="15">
      <c r="A73" s="126" t="s">
        <v>88</v>
      </c>
      <c r="B73" s="278" t="s">
        <v>89</v>
      </c>
      <c r="C73" s="9"/>
      <c r="D73" s="9"/>
      <c r="E73" s="9"/>
      <c r="F73" s="9"/>
      <c r="G73" s="9"/>
      <c r="H73" s="9"/>
      <c r="I73" s="9"/>
      <c r="J73" s="90"/>
      <c r="K73" s="17">
        <f t="shared" si="12"/>
        <v>0</v>
      </c>
    </row>
    <row r="74" spans="1:11" ht="15">
      <c r="A74" s="126" t="s">
        <v>90</v>
      </c>
      <c r="B74" s="278" t="s">
        <v>91</v>
      </c>
      <c r="C74" s="9"/>
      <c r="D74" s="9"/>
      <c r="E74" s="9"/>
      <c r="F74" s="9"/>
      <c r="G74" s="9"/>
      <c r="H74" s="9"/>
      <c r="I74" s="9"/>
      <c r="J74" s="90"/>
      <c r="K74" s="17">
        <f t="shared" si="12"/>
        <v>0</v>
      </c>
    </row>
    <row r="75" spans="1:11" ht="12.75" customHeight="1">
      <c r="A75" s="126" t="s">
        <v>92</v>
      </c>
      <c r="B75" s="278" t="s">
        <v>93</v>
      </c>
      <c r="C75" s="9"/>
      <c r="D75" s="9"/>
      <c r="E75" s="9"/>
      <c r="F75" s="9"/>
      <c r="G75" s="9"/>
      <c r="H75" s="9"/>
      <c r="I75" s="9"/>
      <c r="J75" s="90"/>
      <c r="K75" s="17">
        <f t="shared" si="12"/>
        <v>0</v>
      </c>
    </row>
    <row r="76" spans="1:11" ht="15">
      <c r="A76" s="126" t="s">
        <v>94</v>
      </c>
      <c r="B76" s="278" t="s">
        <v>95</v>
      </c>
      <c r="C76" s="9"/>
      <c r="D76" s="9"/>
      <c r="E76" s="9"/>
      <c r="F76" s="9"/>
      <c r="G76" s="9"/>
      <c r="H76" s="9"/>
      <c r="I76" s="9">
        <v>9</v>
      </c>
      <c r="J76" s="90">
        <v>4</v>
      </c>
      <c r="K76" s="17">
        <f t="shared" si="12"/>
        <v>13</v>
      </c>
    </row>
    <row r="77" spans="1:11" ht="15">
      <c r="A77" s="126" t="s">
        <v>96</v>
      </c>
      <c r="B77" s="278" t="s">
        <v>97</v>
      </c>
      <c r="C77" s="9"/>
      <c r="D77" s="9"/>
      <c r="E77" s="9"/>
      <c r="F77" s="9"/>
      <c r="G77" s="9"/>
      <c r="H77" s="9"/>
      <c r="I77" s="9"/>
      <c r="J77" s="90"/>
      <c r="K77" s="17">
        <f t="shared" si="12"/>
        <v>0</v>
      </c>
    </row>
    <row r="78" spans="1:11" ht="15">
      <c r="A78" s="126" t="s">
        <v>98</v>
      </c>
      <c r="B78" s="278" t="s">
        <v>99</v>
      </c>
      <c r="C78" s="9"/>
      <c r="D78" s="9"/>
      <c r="E78" s="9"/>
      <c r="F78" s="9"/>
      <c r="G78" s="9"/>
      <c r="H78" s="9"/>
      <c r="I78" s="9"/>
      <c r="J78" s="90"/>
      <c r="K78" s="17">
        <f t="shared" si="12"/>
        <v>0</v>
      </c>
    </row>
    <row r="79" spans="1:11" s="5" customFormat="1" ht="15">
      <c r="A79" s="126" t="s">
        <v>100</v>
      </c>
      <c r="B79" s="278" t="s">
        <v>101</v>
      </c>
      <c r="C79" s="9"/>
      <c r="D79" s="9"/>
      <c r="E79" s="9"/>
      <c r="F79" s="9"/>
      <c r="G79" s="9"/>
      <c r="H79" s="9"/>
      <c r="I79" s="9"/>
      <c r="J79" s="90"/>
      <c r="K79" s="17">
        <f t="shared" si="12"/>
        <v>0</v>
      </c>
    </row>
    <row r="80" spans="1:11" s="5" customFormat="1" ht="15">
      <c r="A80" s="126" t="s">
        <v>102</v>
      </c>
      <c r="B80" s="278" t="s">
        <v>103</v>
      </c>
      <c r="C80" s="9">
        <v>110</v>
      </c>
      <c r="D80" s="9">
        <v>72</v>
      </c>
      <c r="E80" s="9"/>
      <c r="F80" s="9"/>
      <c r="G80" s="9">
        <v>39</v>
      </c>
      <c r="H80" s="9"/>
      <c r="I80" s="9">
        <v>15</v>
      </c>
      <c r="J80" s="90"/>
      <c r="K80" s="17">
        <f t="shared" si="12"/>
        <v>236</v>
      </c>
    </row>
    <row r="81" spans="1:11" s="5" customFormat="1" ht="15">
      <c r="A81" s="279" t="s">
        <v>175</v>
      </c>
      <c r="B81" s="280" t="s">
        <v>105</v>
      </c>
      <c r="C81" s="12">
        <f>SUM(C70:C80)</f>
        <v>1189</v>
      </c>
      <c r="D81" s="12">
        <f t="shared" ref="D81:J81" si="13">SUM(D70:D80)</f>
        <v>583</v>
      </c>
      <c r="E81" s="12">
        <f t="shared" si="13"/>
        <v>267</v>
      </c>
      <c r="F81" s="12">
        <f t="shared" si="13"/>
        <v>114</v>
      </c>
      <c r="G81" s="12">
        <f t="shared" si="13"/>
        <v>395</v>
      </c>
      <c r="H81" s="12">
        <f t="shared" si="13"/>
        <v>215</v>
      </c>
      <c r="I81" s="12">
        <f t="shared" si="13"/>
        <v>39</v>
      </c>
      <c r="J81" s="12">
        <f t="shared" si="13"/>
        <v>15</v>
      </c>
      <c r="K81" s="17">
        <f>SUM(K70:K80)</f>
        <v>2817</v>
      </c>
    </row>
    <row r="82" spans="1:11" s="5" customFormat="1" ht="15">
      <c r="A82" s="126" t="s">
        <v>178</v>
      </c>
      <c r="B82" s="287" t="s">
        <v>105</v>
      </c>
      <c r="C82" s="9">
        <v>835</v>
      </c>
      <c r="D82" s="9">
        <v>406</v>
      </c>
      <c r="E82" s="9">
        <v>262</v>
      </c>
      <c r="F82" s="9">
        <v>103</v>
      </c>
      <c r="G82" s="9">
        <v>280</v>
      </c>
      <c r="H82" s="9">
        <v>161</v>
      </c>
      <c r="I82" s="9">
        <v>26</v>
      </c>
      <c r="J82" s="9">
        <v>10</v>
      </c>
      <c r="K82" s="19">
        <f t="shared" si="12"/>
        <v>2083</v>
      </c>
    </row>
    <row r="83" spans="1:11" s="5" customFormat="1" ht="15">
      <c r="A83" s="126" t="s">
        <v>179</v>
      </c>
      <c r="B83" s="287" t="s">
        <v>105</v>
      </c>
      <c r="C83" s="9">
        <v>19</v>
      </c>
      <c r="D83" s="9">
        <v>11</v>
      </c>
      <c r="E83" s="9">
        <v>0</v>
      </c>
      <c r="F83" s="9">
        <v>0</v>
      </c>
      <c r="G83" s="9">
        <v>6</v>
      </c>
      <c r="H83" s="9">
        <v>3</v>
      </c>
      <c r="I83" s="9">
        <v>2</v>
      </c>
      <c r="J83" s="9">
        <v>0</v>
      </c>
      <c r="K83" s="19">
        <f t="shared" si="12"/>
        <v>41</v>
      </c>
    </row>
    <row r="84" spans="1:11" s="2" customFormat="1" ht="15">
      <c r="A84" s="128" t="s">
        <v>110</v>
      </c>
      <c r="B84" s="281"/>
      <c r="C84" s="475"/>
      <c r="D84" s="476"/>
      <c r="E84" s="476"/>
      <c r="F84" s="476"/>
      <c r="G84" s="476"/>
      <c r="H84" s="476"/>
      <c r="I84" s="476"/>
      <c r="J84" s="476"/>
      <c r="K84" s="477"/>
    </row>
    <row r="85" spans="1:11" ht="15">
      <c r="A85" s="276" t="s">
        <v>80</v>
      </c>
      <c r="B85" s="277" t="s">
        <v>81</v>
      </c>
      <c r="C85" s="472"/>
      <c r="D85" s="473"/>
      <c r="E85" s="473"/>
      <c r="F85" s="473"/>
      <c r="G85" s="473"/>
      <c r="H85" s="473"/>
      <c r="I85" s="473"/>
      <c r="J85" s="473"/>
      <c r="K85" s="474"/>
    </row>
    <row r="86" spans="1:11" ht="15">
      <c r="A86" s="126" t="s">
        <v>82</v>
      </c>
      <c r="B86" s="278" t="s">
        <v>83</v>
      </c>
      <c r="C86" s="9"/>
      <c r="D86" s="9"/>
      <c r="E86" s="9"/>
      <c r="F86" s="9"/>
      <c r="G86" s="9"/>
      <c r="H86" s="9"/>
      <c r="I86" s="9"/>
      <c r="J86" s="90"/>
      <c r="K86" s="17">
        <f>SUM(C86:J86)</f>
        <v>0</v>
      </c>
    </row>
    <row r="87" spans="1:11" ht="15">
      <c r="A87" s="126" t="s">
        <v>84</v>
      </c>
      <c r="B87" s="278" t="s">
        <v>85</v>
      </c>
      <c r="C87" s="9"/>
      <c r="D87" s="9"/>
      <c r="E87" s="9"/>
      <c r="F87" s="9"/>
      <c r="G87" s="9"/>
      <c r="H87" s="9"/>
      <c r="I87" s="9"/>
      <c r="J87" s="90"/>
      <c r="K87" s="17">
        <f t="shared" ref="K87:K96" si="14">SUM(C87:J87)</f>
        <v>0</v>
      </c>
    </row>
    <row r="88" spans="1:11" ht="15">
      <c r="A88" s="126" t="s">
        <v>86</v>
      </c>
      <c r="B88" s="278" t="s">
        <v>87</v>
      </c>
      <c r="C88" s="9">
        <v>334</v>
      </c>
      <c r="D88" s="9"/>
      <c r="E88" s="9"/>
      <c r="F88" s="9"/>
      <c r="G88" s="9">
        <v>171</v>
      </c>
      <c r="H88" s="9"/>
      <c r="I88" s="9">
        <v>24</v>
      </c>
      <c r="J88" s="90">
        <v>2</v>
      </c>
      <c r="K88" s="17">
        <f t="shared" si="14"/>
        <v>531</v>
      </c>
    </row>
    <row r="89" spans="1:11" ht="15">
      <c r="A89" s="126" t="s">
        <v>88</v>
      </c>
      <c r="B89" s="278" t="s">
        <v>89</v>
      </c>
      <c r="C89" s="9"/>
      <c r="D89" s="9"/>
      <c r="E89" s="9"/>
      <c r="F89" s="9"/>
      <c r="G89" s="9"/>
      <c r="H89" s="9"/>
      <c r="I89" s="9"/>
      <c r="J89" s="90"/>
      <c r="K89" s="17">
        <f t="shared" si="14"/>
        <v>0</v>
      </c>
    </row>
    <row r="90" spans="1:11" ht="15">
      <c r="A90" s="126" t="s">
        <v>90</v>
      </c>
      <c r="B90" s="278" t="s">
        <v>91</v>
      </c>
      <c r="C90" s="9"/>
      <c r="D90" s="9"/>
      <c r="E90" s="9"/>
      <c r="F90" s="9"/>
      <c r="G90" s="9"/>
      <c r="H90" s="9"/>
      <c r="I90" s="9"/>
      <c r="J90" s="90"/>
      <c r="K90" s="17">
        <f t="shared" si="14"/>
        <v>0</v>
      </c>
    </row>
    <row r="91" spans="1:11" ht="15">
      <c r="A91" s="126" t="s">
        <v>92</v>
      </c>
      <c r="B91" s="278" t="s">
        <v>93</v>
      </c>
      <c r="C91" s="9"/>
      <c r="D91" s="9"/>
      <c r="E91" s="9"/>
      <c r="F91" s="9"/>
      <c r="G91" s="9"/>
      <c r="H91" s="9"/>
      <c r="I91" s="9"/>
      <c r="J91" s="90"/>
      <c r="K91" s="17">
        <f t="shared" si="14"/>
        <v>0</v>
      </c>
    </row>
    <row r="92" spans="1:11" ht="15">
      <c r="A92" s="126" t="s">
        <v>94</v>
      </c>
      <c r="B92" s="278" t="s">
        <v>95</v>
      </c>
      <c r="C92" s="9"/>
      <c r="D92" s="9"/>
      <c r="E92" s="9"/>
      <c r="F92" s="9"/>
      <c r="G92" s="9"/>
      <c r="H92" s="9"/>
      <c r="I92" s="9"/>
      <c r="J92" s="90"/>
      <c r="K92" s="17">
        <f t="shared" si="14"/>
        <v>0</v>
      </c>
    </row>
    <row r="93" spans="1:11" ht="15">
      <c r="A93" s="126" t="s">
        <v>96</v>
      </c>
      <c r="B93" s="278" t="s">
        <v>97</v>
      </c>
      <c r="C93" s="9"/>
      <c r="D93" s="9"/>
      <c r="E93" s="9"/>
      <c r="F93" s="9"/>
      <c r="G93" s="9"/>
      <c r="H93" s="9"/>
      <c r="I93" s="9"/>
      <c r="J93" s="90"/>
      <c r="K93" s="17">
        <f t="shared" si="14"/>
        <v>0</v>
      </c>
    </row>
    <row r="94" spans="1:11" ht="15">
      <c r="A94" s="126" t="s">
        <v>98</v>
      </c>
      <c r="B94" s="278" t="s">
        <v>99</v>
      </c>
      <c r="C94" s="9"/>
      <c r="D94" s="9"/>
      <c r="E94" s="9"/>
      <c r="F94" s="9"/>
      <c r="G94" s="9"/>
      <c r="H94" s="9"/>
      <c r="I94" s="9"/>
      <c r="J94" s="90"/>
      <c r="K94" s="17">
        <f t="shared" si="14"/>
        <v>0</v>
      </c>
    </row>
    <row r="95" spans="1:11" ht="15">
      <c r="A95" s="126" t="s">
        <v>100</v>
      </c>
      <c r="B95" s="278" t="s">
        <v>101</v>
      </c>
      <c r="C95" s="9"/>
      <c r="D95" s="9"/>
      <c r="E95" s="9"/>
      <c r="F95" s="9"/>
      <c r="G95" s="9"/>
      <c r="H95" s="9"/>
      <c r="I95" s="9"/>
      <c r="J95" s="90"/>
      <c r="K95" s="17">
        <f t="shared" si="14"/>
        <v>0</v>
      </c>
    </row>
    <row r="96" spans="1:11" ht="15">
      <c r="A96" s="126" t="s">
        <v>102</v>
      </c>
      <c r="B96" s="278" t="s">
        <v>103</v>
      </c>
      <c r="C96" s="9"/>
      <c r="D96" s="9"/>
      <c r="E96" s="9"/>
      <c r="F96" s="9"/>
      <c r="G96" s="9"/>
      <c r="H96" s="9"/>
      <c r="I96" s="9"/>
      <c r="J96" s="90"/>
      <c r="K96" s="17">
        <f t="shared" si="14"/>
        <v>0</v>
      </c>
    </row>
    <row r="97" spans="1:11" ht="15">
      <c r="A97" s="279" t="s">
        <v>175</v>
      </c>
      <c r="B97" s="280" t="s">
        <v>105</v>
      </c>
      <c r="C97" s="12">
        <f>SUM(C86:C96)</f>
        <v>334</v>
      </c>
      <c r="D97" s="12">
        <f t="shared" ref="D97" si="15">SUM(D86:D96)</f>
        <v>0</v>
      </c>
      <c r="E97" s="12">
        <f t="shared" ref="E97" si="16">SUM(E86:E96)</f>
        <v>0</v>
      </c>
      <c r="F97" s="12">
        <f t="shared" ref="F97" si="17">SUM(F86:F96)</f>
        <v>0</v>
      </c>
      <c r="G97" s="12">
        <f t="shared" ref="G97" si="18">SUM(G86:G96)</f>
        <v>171</v>
      </c>
      <c r="H97" s="12">
        <f t="shared" ref="H97" si="19">SUM(H86:H96)</f>
        <v>0</v>
      </c>
      <c r="I97" s="12">
        <f t="shared" ref="I97" si="20">SUM(I86:I96)</f>
        <v>24</v>
      </c>
      <c r="J97" s="12">
        <f t="shared" ref="J97" si="21">SUM(J86:J96)</f>
        <v>2</v>
      </c>
      <c r="K97" s="17">
        <f>SUM(K86:K96)</f>
        <v>531</v>
      </c>
    </row>
    <row r="98" spans="1:11" ht="15">
      <c r="A98" s="126" t="s">
        <v>178</v>
      </c>
      <c r="B98" s="287" t="s">
        <v>105</v>
      </c>
      <c r="C98" s="9">
        <v>237</v>
      </c>
      <c r="D98" s="9"/>
      <c r="E98" s="9"/>
      <c r="F98" s="9"/>
      <c r="G98" s="9">
        <v>133</v>
      </c>
      <c r="H98" s="9"/>
      <c r="I98" s="9">
        <v>11</v>
      </c>
      <c r="J98" s="9">
        <v>0</v>
      </c>
      <c r="K98" s="19">
        <f t="shared" ref="K98:K99" si="22">SUM(C98:J98)</f>
        <v>381</v>
      </c>
    </row>
    <row r="99" spans="1:11" ht="15">
      <c r="A99" s="126" t="s">
        <v>179</v>
      </c>
      <c r="B99" s="287" t="s">
        <v>105</v>
      </c>
      <c r="C99" s="9">
        <v>95</v>
      </c>
      <c r="D99" s="9"/>
      <c r="E99" s="9"/>
      <c r="F99" s="9"/>
      <c r="G99" s="9">
        <v>47</v>
      </c>
      <c r="H99" s="9"/>
      <c r="I99" s="9">
        <v>5</v>
      </c>
      <c r="J99" s="9">
        <v>0</v>
      </c>
      <c r="K99" s="19">
        <f t="shared" si="22"/>
        <v>147</v>
      </c>
    </row>
    <row r="100" spans="1:11" ht="15">
      <c r="A100" s="128" t="s">
        <v>71</v>
      </c>
      <c r="B100" s="281"/>
      <c r="C100" s="475"/>
      <c r="D100" s="476"/>
      <c r="E100" s="476"/>
      <c r="F100" s="476"/>
      <c r="G100" s="476"/>
      <c r="H100" s="476"/>
      <c r="I100" s="476"/>
      <c r="J100" s="476"/>
      <c r="K100" s="477"/>
    </row>
    <row r="101" spans="1:11" ht="15">
      <c r="A101" s="276" t="s">
        <v>80</v>
      </c>
      <c r="B101" s="277" t="s">
        <v>81</v>
      </c>
      <c r="C101" s="472"/>
      <c r="D101" s="473"/>
      <c r="E101" s="473"/>
      <c r="F101" s="473"/>
      <c r="G101" s="473"/>
      <c r="H101" s="473"/>
      <c r="I101" s="473"/>
      <c r="J101" s="473"/>
      <c r="K101" s="474"/>
    </row>
    <row r="102" spans="1:11" ht="15">
      <c r="A102" s="126" t="s">
        <v>82</v>
      </c>
      <c r="B102" s="278" t="s">
        <v>83</v>
      </c>
      <c r="C102" s="102">
        <f>SUM(C70,C86,C54,C38,C22,C6)</f>
        <v>0</v>
      </c>
      <c r="D102" s="102">
        <f t="shared" ref="D102:J102" si="23">SUM(D70,D86,D54,D38,D22,D6)</f>
        <v>0</v>
      </c>
      <c r="E102" s="102">
        <f t="shared" si="23"/>
        <v>0</v>
      </c>
      <c r="F102" s="102">
        <f t="shared" si="23"/>
        <v>0</v>
      </c>
      <c r="G102" s="102">
        <f t="shared" si="23"/>
        <v>0</v>
      </c>
      <c r="H102" s="102">
        <f t="shared" si="23"/>
        <v>0</v>
      </c>
      <c r="I102" s="102">
        <f t="shared" si="23"/>
        <v>0</v>
      </c>
      <c r="J102" s="102">
        <f t="shared" si="23"/>
        <v>0</v>
      </c>
      <c r="K102" s="113">
        <f>SUM(C102:J102)</f>
        <v>0</v>
      </c>
    </row>
    <row r="103" spans="1:11" ht="15">
      <c r="A103" s="126" t="s">
        <v>84</v>
      </c>
      <c r="B103" s="278" t="s">
        <v>85</v>
      </c>
      <c r="C103" s="102">
        <f t="shared" ref="C103:J103" si="24">SUM(C71,C87,C55,C39,C23,C7)</f>
        <v>1125</v>
      </c>
      <c r="D103" s="102">
        <f t="shared" si="24"/>
        <v>511</v>
      </c>
      <c r="E103" s="102">
        <f t="shared" si="24"/>
        <v>267</v>
      </c>
      <c r="F103" s="102">
        <f t="shared" si="24"/>
        <v>114</v>
      </c>
      <c r="G103" s="102">
        <f t="shared" si="24"/>
        <v>489</v>
      </c>
      <c r="H103" s="102">
        <f t="shared" si="24"/>
        <v>215</v>
      </c>
      <c r="I103" s="102">
        <f t="shared" si="24"/>
        <v>15</v>
      </c>
      <c r="J103" s="114">
        <f t="shared" si="24"/>
        <v>11</v>
      </c>
      <c r="K103" s="113">
        <f t="shared" ref="K103:K111" si="25">SUM(C103:J103)</f>
        <v>2747</v>
      </c>
    </row>
    <row r="104" spans="1:11" ht="15">
      <c r="A104" s="126" t="s">
        <v>86</v>
      </c>
      <c r="B104" s="278" t="s">
        <v>87</v>
      </c>
      <c r="C104" s="102">
        <f t="shared" ref="C104:J104" si="26">SUM(C72,C88,C56,C40,C24,C8)</f>
        <v>1239</v>
      </c>
      <c r="D104" s="102">
        <f t="shared" si="26"/>
        <v>147</v>
      </c>
      <c r="E104" s="102">
        <f t="shared" si="26"/>
        <v>0</v>
      </c>
      <c r="F104" s="102">
        <f t="shared" si="26"/>
        <v>0</v>
      </c>
      <c r="G104" s="102">
        <f t="shared" si="26"/>
        <v>418</v>
      </c>
      <c r="H104" s="102">
        <f t="shared" si="26"/>
        <v>19</v>
      </c>
      <c r="I104" s="102">
        <f t="shared" si="26"/>
        <v>74</v>
      </c>
      <c r="J104" s="114">
        <f t="shared" si="26"/>
        <v>18</v>
      </c>
      <c r="K104" s="113">
        <f t="shared" si="25"/>
        <v>1915</v>
      </c>
    </row>
    <row r="105" spans="1:11" ht="15">
      <c r="A105" s="126" t="s">
        <v>88</v>
      </c>
      <c r="B105" s="278" t="s">
        <v>89</v>
      </c>
      <c r="C105" s="102">
        <f t="shared" ref="C105:J105" si="27">SUM(C73,C89,C57,C41,C25,C9)</f>
        <v>428</v>
      </c>
      <c r="D105" s="102">
        <f t="shared" si="27"/>
        <v>0</v>
      </c>
      <c r="E105" s="102">
        <f t="shared" si="27"/>
        <v>0</v>
      </c>
      <c r="F105" s="102">
        <f t="shared" si="27"/>
        <v>0</v>
      </c>
      <c r="G105" s="102">
        <f t="shared" si="27"/>
        <v>0</v>
      </c>
      <c r="H105" s="102">
        <f t="shared" si="27"/>
        <v>0</v>
      </c>
      <c r="I105" s="102">
        <f t="shared" si="27"/>
        <v>0</v>
      </c>
      <c r="J105" s="114">
        <f t="shared" si="27"/>
        <v>0</v>
      </c>
      <c r="K105" s="113">
        <f t="shared" si="25"/>
        <v>428</v>
      </c>
    </row>
    <row r="106" spans="1:11" ht="15">
      <c r="A106" s="126" t="s">
        <v>90</v>
      </c>
      <c r="B106" s="278" t="s">
        <v>91</v>
      </c>
      <c r="C106" s="102">
        <f t="shared" ref="C106:J106" si="28">SUM(C74,C90,C58,C42,C26,C10)</f>
        <v>0</v>
      </c>
      <c r="D106" s="102">
        <f t="shared" si="28"/>
        <v>0</v>
      </c>
      <c r="E106" s="102">
        <f t="shared" si="28"/>
        <v>0</v>
      </c>
      <c r="F106" s="102">
        <f t="shared" si="28"/>
        <v>0</v>
      </c>
      <c r="G106" s="102">
        <f t="shared" si="28"/>
        <v>0</v>
      </c>
      <c r="H106" s="102">
        <f t="shared" si="28"/>
        <v>0</v>
      </c>
      <c r="I106" s="102">
        <f t="shared" si="28"/>
        <v>0</v>
      </c>
      <c r="J106" s="114">
        <f t="shared" si="28"/>
        <v>0</v>
      </c>
      <c r="K106" s="113">
        <f t="shared" si="25"/>
        <v>0</v>
      </c>
    </row>
    <row r="107" spans="1:11" ht="15">
      <c r="A107" s="126" t="s">
        <v>92</v>
      </c>
      <c r="B107" s="278" t="s">
        <v>93</v>
      </c>
      <c r="C107" s="102">
        <f t="shared" ref="C107:J107" si="29">SUM(C75,C91,C59,C43,C27,C11)</f>
        <v>814</v>
      </c>
      <c r="D107" s="102">
        <f t="shared" si="29"/>
        <v>29</v>
      </c>
      <c r="E107" s="102">
        <f t="shared" si="29"/>
        <v>0</v>
      </c>
      <c r="F107" s="102">
        <f t="shared" si="29"/>
        <v>0</v>
      </c>
      <c r="G107" s="102">
        <f t="shared" si="29"/>
        <v>158</v>
      </c>
      <c r="H107" s="102">
        <f t="shared" si="29"/>
        <v>0</v>
      </c>
      <c r="I107" s="102">
        <f t="shared" si="29"/>
        <v>94</v>
      </c>
      <c r="J107" s="114">
        <f t="shared" si="29"/>
        <v>0</v>
      </c>
      <c r="K107" s="113">
        <f t="shared" si="25"/>
        <v>1095</v>
      </c>
    </row>
    <row r="108" spans="1:11" ht="15">
      <c r="A108" s="126" t="s">
        <v>94</v>
      </c>
      <c r="B108" s="278" t="s">
        <v>95</v>
      </c>
      <c r="C108" s="102">
        <f t="shared" ref="C108:J108" si="30">SUM(C76,C92,C60,C44,C28,C12)</f>
        <v>207</v>
      </c>
      <c r="D108" s="102">
        <f t="shared" si="30"/>
        <v>119</v>
      </c>
      <c r="E108" s="102">
        <f t="shared" si="30"/>
        <v>0</v>
      </c>
      <c r="F108" s="102">
        <f t="shared" si="30"/>
        <v>0</v>
      </c>
      <c r="G108" s="102">
        <f t="shared" si="30"/>
        <v>29</v>
      </c>
      <c r="H108" s="102">
        <f t="shared" si="30"/>
        <v>23</v>
      </c>
      <c r="I108" s="102">
        <f t="shared" si="30"/>
        <v>29</v>
      </c>
      <c r="J108" s="114">
        <f t="shared" si="30"/>
        <v>4</v>
      </c>
      <c r="K108" s="113">
        <f t="shared" si="25"/>
        <v>411</v>
      </c>
    </row>
    <row r="109" spans="1:11" ht="15">
      <c r="A109" s="126" t="s">
        <v>96</v>
      </c>
      <c r="B109" s="278" t="s">
        <v>97</v>
      </c>
      <c r="C109" s="102">
        <f t="shared" ref="C109:J109" si="31">SUM(C77,C93,C61,C45,C29,C13)</f>
        <v>0</v>
      </c>
      <c r="D109" s="102">
        <f t="shared" si="31"/>
        <v>0</v>
      </c>
      <c r="E109" s="102">
        <f t="shared" si="31"/>
        <v>0</v>
      </c>
      <c r="F109" s="102">
        <f t="shared" si="31"/>
        <v>0</v>
      </c>
      <c r="G109" s="102">
        <f t="shared" si="31"/>
        <v>0</v>
      </c>
      <c r="H109" s="102">
        <f t="shared" si="31"/>
        <v>0</v>
      </c>
      <c r="I109" s="102">
        <f t="shared" si="31"/>
        <v>0</v>
      </c>
      <c r="J109" s="114">
        <f t="shared" si="31"/>
        <v>0</v>
      </c>
      <c r="K109" s="113">
        <f t="shared" si="25"/>
        <v>0</v>
      </c>
    </row>
    <row r="110" spans="1:11" ht="15">
      <c r="A110" s="126" t="s">
        <v>98</v>
      </c>
      <c r="B110" s="278" t="s">
        <v>99</v>
      </c>
      <c r="C110" s="102">
        <f t="shared" ref="C110:J110" si="32">SUM(C78,C94,C62,C46,C30,C14)</f>
        <v>0</v>
      </c>
      <c r="D110" s="102">
        <f t="shared" si="32"/>
        <v>0</v>
      </c>
      <c r="E110" s="102">
        <f t="shared" si="32"/>
        <v>0</v>
      </c>
      <c r="F110" s="102">
        <f t="shared" si="32"/>
        <v>0</v>
      </c>
      <c r="G110" s="102">
        <f t="shared" si="32"/>
        <v>0</v>
      </c>
      <c r="H110" s="102">
        <f t="shared" si="32"/>
        <v>0</v>
      </c>
      <c r="I110" s="102">
        <f t="shared" si="32"/>
        <v>0</v>
      </c>
      <c r="J110" s="114">
        <f t="shared" si="32"/>
        <v>0</v>
      </c>
      <c r="K110" s="113">
        <f t="shared" si="25"/>
        <v>0</v>
      </c>
    </row>
    <row r="111" spans="1:11" ht="15">
      <c r="A111" s="126" t="s">
        <v>100</v>
      </c>
      <c r="B111" s="278" t="s">
        <v>101</v>
      </c>
      <c r="C111" s="115">
        <f t="shared" ref="C111:J111" si="33">SUM(C79,C95,C63,C47,C31,C15)</f>
        <v>1232</v>
      </c>
      <c r="D111" s="115">
        <f t="shared" si="33"/>
        <v>329</v>
      </c>
      <c r="E111" s="115">
        <f t="shared" si="33"/>
        <v>494</v>
      </c>
      <c r="F111" s="115">
        <f t="shared" si="33"/>
        <v>0</v>
      </c>
      <c r="G111" s="115">
        <f t="shared" si="33"/>
        <v>159</v>
      </c>
      <c r="H111" s="115">
        <f t="shared" si="33"/>
        <v>352</v>
      </c>
      <c r="I111" s="115">
        <f t="shared" si="33"/>
        <v>54</v>
      </c>
      <c r="J111" s="116">
        <f t="shared" si="33"/>
        <v>116</v>
      </c>
      <c r="K111" s="117">
        <f t="shared" si="25"/>
        <v>2736</v>
      </c>
    </row>
    <row r="112" spans="1:11" ht="16" thickBot="1">
      <c r="A112" s="126" t="s">
        <v>102</v>
      </c>
      <c r="B112" s="278" t="s">
        <v>103</v>
      </c>
      <c r="C112" s="102">
        <f t="shared" ref="C112:J113" si="34">SUM(C80,C96,C64,C48,C32,C16)</f>
        <v>139</v>
      </c>
      <c r="D112" s="102">
        <f t="shared" si="34"/>
        <v>72</v>
      </c>
      <c r="E112" s="102">
        <f t="shared" si="34"/>
        <v>0</v>
      </c>
      <c r="F112" s="102">
        <f t="shared" si="34"/>
        <v>0</v>
      </c>
      <c r="G112" s="102">
        <f t="shared" si="34"/>
        <v>57</v>
      </c>
      <c r="H112" s="102">
        <f t="shared" si="34"/>
        <v>7</v>
      </c>
      <c r="I112" s="102">
        <f t="shared" si="34"/>
        <v>15</v>
      </c>
      <c r="J112" s="114">
        <f t="shared" si="34"/>
        <v>0</v>
      </c>
      <c r="K112" s="113">
        <f t="shared" ref="K112" si="35">SUM(C112:J112)</f>
        <v>290</v>
      </c>
    </row>
    <row r="113" spans="1:11" ht="15">
      <c r="A113" s="179" t="s">
        <v>111</v>
      </c>
      <c r="B113" s="180" t="s">
        <v>105</v>
      </c>
      <c r="C113" s="181">
        <f t="shared" si="34"/>
        <v>5184</v>
      </c>
      <c r="D113" s="181">
        <f t="shared" si="34"/>
        <v>1207</v>
      </c>
      <c r="E113" s="181">
        <f t="shared" si="34"/>
        <v>761</v>
      </c>
      <c r="F113" s="181">
        <f t="shared" si="34"/>
        <v>114</v>
      </c>
      <c r="G113" s="181">
        <f t="shared" si="34"/>
        <v>1310</v>
      </c>
      <c r="H113" s="181">
        <f t="shared" si="34"/>
        <v>616</v>
      </c>
      <c r="I113" s="181">
        <f t="shared" si="34"/>
        <v>281</v>
      </c>
      <c r="J113" s="182">
        <f t="shared" si="34"/>
        <v>149</v>
      </c>
      <c r="K113" s="183">
        <f>SUM(K102:K112)</f>
        <v>9622</v>
      </c>
    </row>
    <row r="114" spans="1:11" ht="15">
      <c r="A114" s="13" t="s">
        <v>178</v>
      </c>
      <c r="B114" s="118" t="s">
        <v>105</v>
      </c>
      <c r="C114" s="9">
        <f t="shared" ref="C114:J114" si="36">SUM(C82,C98,C66,C50,C34,C18)</f>
        <v>3502</v>
      </c>
      <c r="D114" s="9">
        <f t="shared" si="36"/>
        <v>834</v>
      </c>
      <c r="E114" s="9">
        <f t="shared" si="36"/>
        <v>582</v>
      </c>
      <c r="F114" s="9">
        <f t="shared" si="36"/>
        <v>103</v>
      </c>
      <c r="G114" s="9">
        <f t="shared" si="36"/>
        <v>927</v>
      </c>
      <c r="H114" s="9">
        <f t="shared" si="36"/>
        <v>501</v>
      </c>
      <c r="I114" s="9">
        <f t="shared" si="36"/>
        <v>155</v>
      </c>
      <c r="J114" s="9">
        <f t="shared" si="36"/>
        <v>81</v>
      </c>
      <c r="K114" s="17">
        <f t="shared" ref="K114:K115" si="37">SUM(C114:J114)</f>
        <v>6685</v>
      </c>
    </row>
    <row r="115" spans="1:11" ht="16" thickBot="1">
      <c r="A115" s="41" t="s">
        <v>179</v>
      </c>
      <c r="B115" s="119" t="s">
        <v>105</v>
      </c>
      <c r="C115" s="80">
        <f t="shared" ref="C115:J115" si="38">SUM(C83,C99,C67,C51,C35,C19)</f>
        <v>698</v>
      </c>
      <c r="D115" s="80">
        <f t="shared" si="38"/>
        <v>38</v>
      </c>
      <c r="E115" s="80">
        <f t="shared" si="38"/>
        <v>98</v>
      </c>
      <c r="F115" s="80">
        <f t="shared" si="38"/>
        <v>0</v>
      </c>
      <c r="G115" s="80">
        <f t="shared" si="38"/>
        <v>93</v>
      </c>
      <c r="H115" s="80">
        <f t="shared" si="38"/>
        <v>16</v>
      </c>
      <c r="I115" s="80">
        <f t="shared" si="38"/>
        <v>58</v>
      </c>
      <c r="J115" s="80">
        <f t="shared" si="38"/>
        <v>37</v>
      </c>
      <c r="K115" s="18">
        <f t="shared" si="37"/>
        <v>1038</v>
      </c>
    </row>
    <row r="117" spans="1:11">
      <c r="A117" s="468" t="s">
        <v>180</v>
      </c>
      <c r="B117" s="468"/>
      <c r="C117" s="468"/>
      <c r="D117" s="468"/>
      <c r="E117" s="468"/>
      <c r="F117" s="468"/>
      <c r="G117" s="468"/>
      <c r="H117" s="468"/>
      <c r="I117" s="468"/>
      <c r="J117" s="468"/>
      <c r="K117" s="468"/>
    </row>
    <row r="118" spans="1:11" ht="15">
      <c r="A118" s="2" t="s">
        <v>181</v>
      </c>
    </row>
    <row r="119" spans="1:11">
      <c r="A119" s="1" t="s">
        <v>182</v>
      </c>
    </row>
  </sheetData>
  <mergeCells count="20">
    <mergeCell ref="C36:K36"/>
    <mergeCell ref="C37:K37"/>
    <mergeCell ref="C52:K52"/>
    <mergeCell ref="C53:K53"/>
    <mergeCell ref="C4:K4"/>
    <mergeCell ref="C5:K5"/>
    <mergeCell ref="C20:K20"/>
    <mergeCell ref="C21:K21"/>
    <mergeCell ref="A117:K117"/>
    <mergeCell ref="C68:K68"/>
    <mergeCell ref="C69:K69"/>
    <mergeCell ref="C84:K84"/>
    <mergeCell ref="C85:K85"/>
    <mergeCell ref="C100:K100"/>
    <mergeCell ref="C101:K101"/>
    <mergeCell ref="I2:J2"/>
    <mergeCell ref="A1:K1"/>
    <mergeCell ref="C2:D2"/>
    <mergeCell ref="E2:F2"/>
    <mergeCell ref="G2:H2"/>
  </mergeCells>
  <pageMargins left="0.7" right="0.7" top="0.75" bottom="0.75" header="0.3" footer="0.3"/>
  <pageSetup paperSize="9" scale="77" fitToHeight="0" orientation="portrait" r:id="rId1"/>
  <ignoredErrors>
    <ignoredError sqref="B70:B80 B86:B96 B102:B112" numberStoredAsText="1"/>
    <ignoredError sqref="K81 K97"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101"/>
  <sheetViews>
    <sheetView topLeftCell="A51" workbookViewId="0">
      <selection activeCell="A102" sqref="A102"/>
    </sheetView>
  </sheetViews>
  <sheetFormatPr baseColWidth="10" defaultColWidth="9.1640625" defaultRowHeight="14"/>
  <cols>
    <col min="1" max="1" width="47.83203125" style="2" customWidth="1"/>
    <col min="2" max="2" width="6.6640625" style="3" customWidth="1"/>
    <col min="3" max="3" width="8.33203125" style="1" customWidth="1"/>
    <col min="4" max="4" width="6.83203125" style="1" customWidth="1"/>
    <col min="5" max="5" width="8.5" style="1" customWidth="1"/>
    <col min="6" max="6" width="7.33203125" style="1" customWidth="1"/>
    <col min="7" max="7" width="8.6640625" style="1" customWidth="1"/>
    <col min="8" max="8" width="7" style="1" customWidth="1"/>
    <col min="9" max="16384" width="9.1640625" style="1"/>
  </cols>
  <sheetData>
    <row r="1" spans="1:11" ht="33.75" customHeight="1">
      <c r="A1" s="466" t="s">
        <v>183</v>
      </c>
      <c r="B1" s="467"/>
      <c r="C1" s="467"/>
      <c r="D1" s="467"/>
      <c r="E1" s="467"/>
      <c r="F1" s="467"/>
      <c r="G1" s="467"/>
      <c r="H1" s="467"/>
      <c r="I1" s="467"/>
      <c r="J1" s="467"/>
      <c r="K1" s="454"/>
    </row>
    <row r="2" spans="1:11" s="4" customFormat="1" ht="38.25" customHeight="1">
      <c r="A2" s="13" t="s">
        <v>71</v>
      </c>
      <c r="B2" s="7"/>
      <c r="C2" s="446" t="s">
        <v>72</v>
      </c>
      <c r="D2" s="446"/>
      <c r="E2" s="446" t="s">
        <v>73</v>
      </c>
      <c r="F2" s="446"/>
      <c r="G2" s="446" t="s">
        <v>74</v>
      </c>
      <c r="H2" s="446"/>
      <c r="I2" s="447" t="s">
        <v>75</v>
      </c>
      <c r="J2" s="448"/>
      <c r="K2" s="42" t="s">
        <v>76</v>
      </c>
    </row>
    <row r="3" spans="1:11" s="4" customFormat="1" ht="13.5" customHeight="1" thickBot="1">
      <c r="A3" s="41"/>
      <c r="B3" s="45"/>
      <c r="C3" s="46" t="s">
        <v>77</v>
      </c>
      <c r="D3" s="46" t="s">
        <v>78</v>
      </c>
      <c r="E3" s="46" t="s">
        <v>77</v>
      </c>
      <c r="F3" s="46" t="s">
        <v>78</v>
      </c>
      <c r="G3" s="46" t="s">
        <v>77</v>
      </c>
      <c r="H3" s="46" t="s">
        <v>78</v>
      </c>
      <c r="I3" s="46" t="s">
        <v>77</v>
      </c>
      <c r="J3" s="46" t="s">
        <v>78</v>
      </c>
      <c r="K3" s="39"/>
    </row>
    <row r="4" spans="1:11" s="5" customFormat="1" ht="15">
      <c r="A4" s="85" t="s">
        <v>79</v>
      </c>
      <c r="B4" s="44"/>
      <c r="C4" s="469"/>
      <c r="D4" s="470"/>
      <c r="E4" s="470"/>
      <c r="F4" s="470"/>
      <c r="G4" s="470"/>
      <c r="H4" s="470"/>
      <c r="I4" s="470"/>
      <c r="J4" s="470"/>
      <c r="K4" s="471"/>
    </row>
    <row r="5" spans="1:11" s="2" customFormat="1" ht="15">
      <c r="A5" s="276" t="s">
        <v>80</v>
      </c>
      <c r="B5" s="277" t="s">
        <v>81</v>
      </c>
      <c r="C5" s="472"/>
      <c r="D5" s="473"/>
      <c r="E5" s="473"/>
      <c r="F5" s="473"/>
      <c r="G5" s="473"/>
      <c r="H5" s="473"/>
      <c r="I5" s="473"/>
      <c r="J5" s="473"/>
      <c r="K5" s="474"/>
    </row>
    <row r="6" spans="1:11" ht="15">
      <c r="A6" s="126" t="s">
        <v>82</v>
      </c>
      <c r="B6" s="278" t="s">
        <v>83</v>
      </c>
      <c r="C6" s="9"/>
      <c r="D6" s="9"/>
      <c r="E6" s="9"/>
      <c r="F6" s="9"/>
      <c r="G6" s="9"/>
      <c r="H6" s="9"/>
      <c r="I6" s="9"/>
      <c r="J6" s="90"/>
      <c r="K6" s="17">
        <f>SUM(C6:J6)</f>
        <v>0</v>
      </c>
    </row>
    <row r="7" spans="1:11" ht="15">
      <c r="A7" s="126" t="s">
        <v>84</v>
      </c>
      <c r="B7" s="278" t="s">
        <v>85</v>
      </c>
      <c r="C7" s="9"/>
      <c r="D7" s="9"/>
      <c r="E7" s="9"/>
      <c r="F7" s="9"/>
      <c r="G7" s="9"/>
      <c r="H7" s="9"/>
      <c r="I7" s="9"/>
      <c r="J7" s="90"/>
      <c r="K7" s="17">
        <f t="shared" ref="K7:K16" si="0">SUM(C7:J7)</f>
        <v>0</v>
      </c>
    </row>
    <row r="8" spans="1:11" ht="15">
      <c r="A8" s="126" t="s">
        <v>86</v>
      </c>
      <c r="B8" s="278" t="s">
        <v>87</v>
      </c>
      <c r="C8" s="9"/>
      <c r="D8" s="9"/>
      <c r="E8" s="9"/>
      <c r="F8" s="9"/>
      <c r="G8" s="9"/>
      <c r="H8" s="9"/>
      <c r="I8" s="9"/>
      <c r="J8" s="90"/>
      <c r="K8" s="17">
        <f t="shared" si="0"/>
        <v>0</v>
      </c>
    </row>
    <row r="9" spans="1:11" ht="15">
      <c r="A9" s="126" t="s">
        <v>88</v>
      </c>
      <c r="B9" s="278" t="s">
        <v>89</v>
      </c>
      <c r="C9" s="9"/>
      <c r="D9" s="9"/>
      <c r="E9" s="9"/>
      <c r="F9" s="9"/>
      <c r="G9" s="9"/>
      <c r="H9" s="9"/>
      <c r="I9" s="9"/>
      <c r="J9" s="90"/>
      <c r="K9" s="17">
        <f t="shared" si="0"/>
        <v>0</v>
      </c>
    </row>
    <row r="10" spans="1:11" ht="15">
      <c r="A10" s="126" t="s">
        <v>90</v>
      </c>
      <c r="B10" s="278" t="s">
        <v>91</v>
      </c>
      <c r="C10" s="9"/>
      <c r="D10" s="9"/>
      <c r="E10" s="9"/>
      <c r="F10" s="9"/>
      <c r="G10" s="9"/>
      <c r="H10" s="9"/>
      <c r="I10" s="9"/>
      <c r="J10" s="90"/>
      <c r="K10" s="17">
        <f t="shared" si="0"/>
        <v>0</v>
      </c>
    </row>
    <row r="11" spans="1:11" ht="15">
      <c r="A11" s="126" t="s">
        <v>92</v>
      </c>
      <c r="B11" s="278" t="s">
        <v>93</v>
      </c>
      <c r="C11" s="9"/>
      <c r="D11" s="9"/>
      <c r="E11" s="9"/>
      <c r="F11" s="9"/>
      <c r="G11" s="9"/>
      <c r="H11" s="9"/>
      <c r="I11" s="9"/>
      <c r="J11" s="90"/>
      <c r="K11" s="17">
        <f t="shared" si="0"/>
        <v>0</v>
      </c>
    </row>
    <row r="12" spans="1:11" ht="15">
      <c r="A12" s="126" t="s">
        <v>94</v>
      </c>
      <c r="B12" s="278" t="s">
        <v>95</v>
      </c>
      <c r="C12" s="9"/>
      <c r="D12" s="9"/>
      <c r="E12" s="9"/>
      <c r="F12" s="9"/>
      <c r="G12" s="9"/>
      <c r="H12" s="9"/>
      <c r="I12" s="9"/>
      <c r="J12" s="90"/>
      <c r="K12" s="17">
        <f t="shared" si="0"/>
        <v>0</v>
      </c>
    </row>
    <row r="13" spans="1:11" ht="15">
      <c r="A13" s="126" t="s">
        <v>96</v>
      </c>
      <c r="B13" s="278" t="s">
        <v>97</v>
      </c>
      <c r="C13" s="9"/>
      <c r="D13" s="9"/>
      <c r="E13" s="9"/>
      <c r="F13" s="9"/>
      <c r="G13" s="9"/>
      <c r="H13" s="9"/>
      <c r="I13" s="9"/>
      <c r="J13" s="90"/>
      <c r="K13" s="17">
        <f t="shared" si="0"/>
        <v>0</v>
      </c>
    </row>
    <row r="14" spans="1:11" ht="15">
      <c r="A14" s="126" t="s">
        <v>98</v>
      </c>
      <c r="B14" s="278" t="s">
        <v>99</v>
      </c>
      <c r="C14" s="9"/>
      <c r="D14" s="9"/>
      <c r="E14" s="9"/>
      <c r="F14" s="9"/>
      <c r="G14" s="9"/>
      <c r="H14" s="9"/>
      <c r="I14" s="9"/>
      <c r="J14" s="90"/>
      <c r="K14" s="17">
        <f t="shared" si="0"/>
        <v>0</v>
      </c>
    </row>
    <row r="15" spans="1:11" ht="15">
      <c r="A15" s="126" t="s">
        <v>100</v>
      </c>
      <c r="B15" s="278" t="s">
        <v>101</v>
      </c>
      <c r="C15" s="9">
        <v>340</v>
      </c>
      <c r="D15" s="9"/>
      <c r="E15" s="9">
        <v>16</v>
      </c>
      <c r="F15" s="9"/>
      <c r="G15" s="9"/>
      <c r="H15" s="9"/>
      <c r="I15" s="9"/>
      <c r="J15" s="90"/>
      <c r="K15" s="17">
        <f t="shared" si="0"/>
        <v>356</v>
      </c>
    </row>
    <row r="16" spans="1:11" ht="15">
      <c r="A16" s="126" t="s">
        <v>102</v>
      </c>
      <c r="B16" s="278" t="s">
        <v>103</v>
      </c>
      <c r="C16" s="9"/>
      <c r="D16" s="9"/>
      <c r="E16" s="9"/>
      <c r="F16" s="9"/>
      <c r="G16" s="9"/>
      <c r="H16" s="9"/>
      <c r="I16" s="9"/>
      <c r="J16" s="90"/>
      <c r="K16" s="17">
        <f t="shared" si="0"/>
        <v>0</v>
      </c>
    </row>
    <row r="17" spans="1:11" ht="15">
      <c r="A17" s="279" t="s">
        <v>104</v>
      </c>
      <c r="B17" s="280" t="s">
        <v>105</v>
      </c>
      <c r="C17" s="12">
        <f>SUM(C6:C16)</f>
        <v>340</v>
      </c>
      <c r="D17" s="12">
        <f t="shared" ref="D17:J17" si="1">SUM(D6:D16)</f>
        <v>0</v>
      </c>
      <c r="E17" s="12">
        <f t="shared" si="1"/>
        <v>16</v>
      </c>
      <c r="F17" s="12">
        <f t="shared" si="1"/>
        <v>0</v>
      </c>
      <c r="G17" s="12">
        <f t="shared" si="1"/>
        <v>0</v>
      </c>
      <c r="H17" s="12">
        <f t="shared" si="1"/>
        <v>0</v>
      </c>
      <c r="I17" s="12">
        <f t="shared" si="1"/>
        <v>0</v>
      </c>
      <c r="J17" s="12">
        <f t="shared" si="1"/>
        <v>0</v>
      </c>
      <c r="K17" s="17">
        <f>SUM(K6:K16)</f>
        <v>356</v>
      </c>
    </row>
    <row r="18" spans="1:11" s="5" customFormat="1" ht="15">
      <c r="A18" s="128" t="s">
        <v>106</v>
      </c>
      <c r="B18" s="281"/>
      <c r="C18" s="475"/>
      <c r="D18" s="476"/>
      <c r="E18" s="476"/>
      <c r="F18" s="476"/>
      <c r="G18" s="476"/>
      <c r="H18" s="476"/>
      <c r="I18" s="476"/>
      <c r="J18" s="476"/>
      <c r="K18" s="477"/>
    </row>
    <row r="19" spans="1:11" s="2" customFormat="1" ht="15">
      <c r="A19" s="276" t="s">
        <v>80</v>
      </c>
      <c r="B19" s="277" t="s">
        <v>81</v>
      </c>
      <c r="C19" s="472"/>
      <c r="D19" s="473"/>
      <c r="E19" s="473"/>
      <c r="F19" s="473"/>
      <c r="G19" s="473"/>
      <c r="H19" s="473"/>
      <c r="I19" s="473"/>
      <c r="J19" s="473"/>
      <c r="K19" s="474"/>
    </row>
    <row r="20" spans="1:11" ht="15">
      <c r="A20" s="126" t="s">
        <v>82</v>
      </c>
      <c r="B20" s="278" t="s">
        <v>83</v>
      </c>
      <c r="C20" s="9"/>
      <c r="D20" s="9"/>
      <c r="E20" s="9"/>
      <c r="F20" s="9"/>
      <c r="G20" s="9"/>
      <c r="H20" s="9"/>
      <c r="I20" s="9"/>
      <c r="J20" s="90"/>
      <c r="K20" s="17">
        <f>SUM(C20:J20)</f>
        <v>0</v>
      </c>
    </row>
    <row r="21" spans="1:11" ht="15">
      <c r="A21" s="126" t="s">
        <v>84</v>
      </c>
      <c r="B21" s="278" t="s">
        <v>85</v>
      </c>
      <c r="C21" s="9"/>
      <c r="D21" s="9"/>
      <c r="E21" s="9"/>
      <c r="F21" s="9"/>
      <c r="G21" s="9"/>
      <c r="H21" s="9"/>
      <c r="I21" s="9"/>
      <c r="J21" s="90"/>
      <c r="K21" s="17">
        <f t="shared" ref="K21:K30" si="2">SUM(C21:J21)</f>
        <v>0</v>
      </c>
    </row>
    <row r="22" spans="1:11" ht="15">
      <c r="A22" s="126" t="s">
        <v>86</v>
      </c>
      <c r="B22" s="278" t="s">
        <v>87</v>
      </c>
      <c r="C22" s="9"/>
      <c r="D22" s="9"/>
      <c r="E22" s="9"/>
      <c r="F22" s="9"/>
      <c r="G22" s="9"/>
      <c r="H22" s="9"/>
      <c r="I22" s="9"/>
      <c r="J22" s="90"/>
      <c r="K22" s="17">
        <f t="shared" si="2"/>
        <v>0</v>
      </c>
    </row>
    <row r="23" spans="1:11" ht="15">
      <c r="A23" s="126" t="s">
        <v>88</v>
      </c>
      <c r="B23" s="278" t="s">
        <v>89</v>
      </c>
      <c r="C23" s="9"/>
      <c r="D23" s="9"/>
      <c r="E23" s="9"/>
      <c r="F23" s="9"/>
      <c r="G23" s="9"/>
      <c r="H23" s="9"/>
      <c r="I23" s="9"/>
      <c r="J23" s="90"/>
      <c r="K23" s="17">
        <f t="shared" si="2"/>
        <v>0</v>
      </c>
    </row>
    <row r="24" spans="1:11" ht="15">
      <c r="A24" s="126" t="s">
        <v>90</v>
      </c>
      <c r="B24" s="278" t="s">
        <v>91</v>
      </c>
      <c r="C24" s="9"/>
      <c r="D24" s="9"/>
      <c r="E24" s="9"/>
      <c r="F24" s="9"/>
      <c r="G24" s="9"/>
      <c r="H24" s="9"/>
      <c r="I24" s="9"/>
      <c r="J24" s="90"/>
      <c r="K24" s="17">
        <f t="shared" si="2"/>
        <v>0</v>
      </c>
    </row>
    <row r="25" spans="1:11" ht="15">
      <c r="A25" s="126" t="s">
        <v>92</v>
      </c>
      <c r="B25" s="278" t="s">
        <v>93</v>
      </c>
      <c r="C25" s="9"/>
      <c r="D25" s="9"/>
      <c r="E25" s="9"/>
      <c r="F25" s="9"/>
      <c r="G25" s="9"/>
      <c r="H25" s="9"/>
      <c r="I25" s="9"/>
      <c r="J25" s="90"/>
      <c r="K25" s="17">
        <f t="shared" si="2"/>
        <v>0</v>
      </c>
    </row>
    <row r="26" spans="1:11" ht="15">
      <c r="A26" s="126" t="s">
        <v>94</v>
      </c>
      <c r="B26" s="278" t="s">
        <v>95</v>
      </c>
      <c r="C26" s="9"/>
      <c r="D26" s="9"/>
      <c r="E26" s="9"/>
      <c r="F26" s="9"/>
      <c r="G26" s="9"/>
      <c r="H26" s="9"/>
      <c r="I26" s="9"/>
      <c r="J26" s="90"/>
      <c r="K26" s="17">
        <f t="shared" si="2"/>
        <v>0</v>
      </c>
    </row>
    <row r="27" spans="1:11" ht="15">
      <c r="A27" s="126" t="s">
        <v>96</v>
      </c>
      <c r="B27" s="278" t="s">
        <v>97</v>
      </c>
      <c r="C27" s="9"/>
      <c r="D27" s="9"/>
      <c r="E27" s="9"/>
      <c r="F27" s="9"/>
      <c r="G27" s="9"/>
      <c r="H27" s="9"/>
      <c r="I27" s="9"/>
      <c r="J27" s="90"/>
      <c r="K27" s="17">
        <f t="shared" si="2"/>
        <v>0</v>
      </c>
    </row>
    <row r="28" spans="1:11" ht="15">
      <c r="A28" s="126" t="s">
        <v>98</v>
      </c>
      <c r="B28" s="278" t="s">
        <v>99</v>
      </c>
      <c r="C28" s="9"/>
      <c r="D28" s="9"/>
      <c r="E28" s="9"/>
      <c r="F28" s="9"/>
      <c r="G28" s="9"/>
      <c r="H28" s="9"/>
      <c r="I28" s="9"/>
      <c r="J28" s="90"/>
      <c r="K28" s="17">
        <f t="shared" si="2"/>
        <v>0</v>
      </c>
    </row>
    <row r="29" spans="1:11" ht="15">
      <c r="A29" s="126" t="s">
        <v>100</v>
      </c>
      <c r="B29" s="278" t="s">
        <v>101</v>
      </c>
      <c r="C29" s="9"/>
      <c r="D29" s="9"/>
      <c r="E29" s="9"/>
      <c r="F29" s="9"/>
      <c r="G29" s="9"/>
      <c r="H29" s="9"/>
      <c r="I29" s="9"/>
      <c r="J29" s="90">
        <v>1</v>
      </c>
      <c r="K29" s="17">
        <f t="shared" si="2"/>
        <v>1</v>
      </c>
    </row>
    <row r="30" spans="1:11" ht="15">
      <c r="A30" s="126" t="s">
        <v>102</v>
      </c>
      <c r="B30" s="278" t="s">
        <v>103</v>
      </c>
      <c r="C30" s="9"/>
      <c r="D30" s="9"/>
      <c r="E30" s="9"/>
      <c r="F30" s="9"/>
      <c r="G30" s="9"/>
      <c r="H30" s="9"/>
      <c r="I30" s="9"/>
      <c r="J30" s="90"/>
      <c r="K30" s="17">
        <f t="shared" si="2"/>
        <v>0</v>
      </c>
    </row>
    <row r="31" spans="1:11" ht="15">
      <c r="A31" s="279" t="s">
        <v>104</v>
      </c>
      <c r="B31" s="280" t="s">
        <v>105</v>
      </c>
      <c r="C31" s="12">
        <f>SUM(C20:C30)</f>
        <v>0</v>
      </c>
      <c r="D31" s="12">
        <f t="shared" ref="D31:J31" si="3">SUM(D20:D30)</f>
        <v>0</v>
      </c>
      <c r="E31" s="12">
        <f t="shared" si="3"/>
        <v>0</v>
      </c>
      <c r="F31" s="12">
        <f t="shared" si="3"/>
        <v>0</v>
      </c>
      <c r="G31" s="12">
        <f t="shared" si="3"/>
        <v>0</v>
      </c>
      <c r="H31" s="12">
        <f t="shared" si="3"/>
        <v>0</v>
      </c>
      <c r="I31" s="12">
        <f t="shared" si="3"/>
        <v>0</v>
      </c>
      <c r="J31" s="12">
        <f t="shared" si="3"/>
        <v>1</v>
      </c>
      <c r="K31" s="17">
        <f>SUM(K20:K30)</f>
        <v>1</v>
      </c>
    </row>
    <row r="32" spans="1:11" ht="15">
      <c r="A32" s="128" t="s">
        <v>107</v>
      </c>
      <c r="B32" s="281"/>
      <c r="C32" s="475"/>
      <c r="D32" s="476"/>
      <c r="E32" s="476"/>
      <c r="F32" s="476"/>
      <c r="G32" s="476"/>
      <c r="H32" s="476"/>
      <c r="I32" s="476"/>
      <c r="J32" s="476"/>
      <c r="K32" s="477"/>
    </row>
    <row r="33" spans="1:11" ht="15">
      <c r="A33" s="276" t="s">
        <v>80</v>
      </c>
      <c r="B33" s="277" t="s">
        <v>81</v>
      </c>
      <c r="C33" s="472"/>
      <c r="D33" s="473"/>
      <c r="E33" s="473"/>
      <c r="F33" s="473"/>
      <c r="G33" s="473"/>
      <c r="H33" s="473"/>
      <c r="I33" s="473"/>
      <c r="J33" s="473"/>
      <c r="K33" s="474"/>
    </row>
    <row r="34" spans="1:11" ht="15">
      <c r="A34" s="126" t="s">
        <v>82</v>
      </c>
      <c r="B34" s="278" t="s">
        <v>83</v>
      </c>
      <c r="C34" s="9"/>
      <c r="D34" s="9"/>
      <c r="E34" s="9"/>
      <c r="F34" s="9"/>
      <c r="G34" s="9"/>
      <c r="H34" s="9"/>
      <c r="I34" s="9"/>
      <c r="J34" s="90"/>
      <c r="K34" s="17">
        <f>SUM(C34:J34)</f>
        <v>0</v>
      </c>
    </row>
    <row r="35" spans="1:11" ht="15">
      <c r="A35" s="126" t="s">
        <v>84</v>
      </c>
      <c r="B35" s="278" t="s">
        <v>85</v>
      </c>
      <c r="C35" s="9"/>
      <c r="D35" s="9"/>
      <c r="E35" s="9"/>
      <c r="F35" s="9"/>
      <c r="G35" s="9"/>
      <c r="H35" s="9"/>
      <c r="I35" s="9"/>
      <c r="J35" s="90"/>
      <c r="K35" s="17">
        <f t="shared" ref="K35:K44" si="4">SUM(C35:J35)</f>
        <v>0</v>
      </c>
    </row>
    <row r="36" spans="1:11" ht="15">
      <c r="A36" s="126" t="s">
        <v>86</v>
      </c>
      <c r="B36" s="278" t="s">
        <v>87</v>
      </c>
      <c r="C36" s="9">
        <v>2</v>
      </c>
      <c r="D36" s="9"/>
      <c r="E36" s="9"/>
      <c r="F36" s="9"/>
      <c r="G36" s="9"/>
      <c r="H36" s="9"/>
      <c r="I36" s="9">
        <v>1</v>
      </c>
      <c r="J36" s="90">
        <v>3</v>
      </c>
      <c r="K36" s="17">
        <f t="shared" si="4"/>
        <v>6</v>
      </c>
    </row>
    <row r="37" spans="1:11" ht="15">
      <c r="A37" s="126" t="s">
        <v>88</v>
      </c>
      <c r="B37" s="278" t="s">
        <v>89</v>
      </c>
      <c r="C37" s="9"/>
      <c r="D37" s="9"/>
      <c r="E37" s="9"/>
      <c r="F37" s="9"/>
      <c r="G37" s="9"/>
      <c r="H37" s="9"/>
      <c r="I37" s="9"/>
      <c r="J37" s="90"/>
      <c r="K37" s="17">
        <f t="shared" si="4"/>
        <v>0</v>
      </c>
    </row>
    <row r="38" spans="1:11" ht="15">
      <c r="A38" s="126" t="s">
        <v>90</v>
      </c>
      <c r="B38" s="278" t="s">
        <v>91</v>
      </c>
      <c r="C38" s="9"/>
      <c r="D38" s="9"/>
      <c r="E38" s="9"/>
      <c r="F38" s="9"/>
      <c r="G38" s="9"/>
      <c r="H38" s="9"/>
      <c r="I38" s="9"/>
      <c r="J38" s="90"/>
      <c r="K38" s="17">
        <f t="shared" si="4"/>
        <v>0</v>
      </c>
    </row>
    <row r="39" spans="1:11" ht="15">
      <c r="A39" s="126" t="s">
        <v>92</v>
      </c>
      <c r="B39" s="278" t="s">
        <v>93</v>
      </c>
      <c r="C39" s="9"/>
      <c r="D39" s="9"/>
      <c r="E39" s="9"/>
      <c r="F39" s="9"/>
      <c r="G39" s="9"/>
      <c r="H39" s="9"/>
      <c r="I39" s="9"/>
      <c r="J39" s="90"/>
      <c r="K39" s="17">
        <f t="shared" si="4"/>
        <v>0</v>
      </c>
    </row>
    <row r="40" spans="1:11" ht="15">
      <c r="A40" s="126" t="s">
        <v>94</v>
      </c>
      <c r="B40" s="278" t="s">
        <v>95</v>
      </c>
      <c r="C40" s="9"/>
      <c r="D40" s="9"/>
      <c r="E40" s="9"/>
      <c r="F40" s="9"/>
      <c r="G40" s="9"/>
      <c r="H40" s="9"/>
      <c r="I40" s="9"/>
      <c r="J40" s="90"/>
      <c r="K40" s="17">
        <f t="shared" si="4"/>
        <v>0</v>
      </c>
    </row>
    <row r="41" spans="1:11" ht="15">
      <c r="A41" s="126" t="s">
        <v>96</v>
      </c>
      <c r="B41" s="278" t="s">
        <v>97</v>
      </c>
      <c r="C41" s="9"/>
      <c r="D41" s="9"/>
      <c r="E41" s="9"/>
      <c r="F41" s="9"/>
      <c r="G41" s="9"/>
      <c r="H41" s="9"/>
      <c r="I41" s="9"/>
      <c r="J41" s="90"/>
      <c r="K41" s="17">
        <f t="shared" si="4"/>
        <v>0</v>
      </c>
    </row>
    <row r="42" spans="1:11" ht="15">
      <c r="A42" s="126" t="s">
        <v>98</v>
      </c>
      <c r="B42" s="278" t="s">
        <v>99</v>
      </c>
      <c r="C42" s="9"/>
      <c r="D42" s="9"/>
      <c r="E42" s="9"/>
      <c r="F42" s="9"/>
      <c r="G42" s="9"/>
      <c r="H42" s="9"/>
      <c r="I42" s="9"/>
      <c r="J42" s="90"/>
      <c r="K42" s="17">
        <f t="shared" si="4"/>
        <v>0</v>
      </c>
    </row>
    <row r="43" spans="1:11" ht="15">
      <c r="A43" s="126" t="s">
        <v>100</v>
      </c>
      <c r="B43" s="278" t="s">
        <v>101</v>
      </c>
      <c r="C43" s="9"/>
      <c r="D43" s="9"/>
      <c r="E43" s="9"/>
      <c r="F43" s="9"/>
      <c r="G43" s="9"/>
      <c r="H43" s="9"/>
      <c r="I43" s="9"/>
      <c r="J43" s="90"/>
      <c r="K43" s="17">
        <f t="shared" si="4"/>
        <v>0</v>
      </c>
    </row>
    <row r="44" spans="1:11" ht="15">
      <c r="A44" s="126" t="s">
        <v>102</v>
      </c>
      <c r="B44" s="278" t="s">
        <v>103</v>
      </c>
      <c r="C44" s="9"/>
      <c r="D44" s="9"/>
      <c r="E44" s="9"/>
      <c r="F44" s="9"/>
      <c r="G44" s="9"/>
      <c r="H44" s="9"/>
      <c r="I44" s="9"/>
      <c r="J44" s="90"/>
      <c r="K44" s="17">
        <f t="shared" si="4"/>
        <v>0</v>
      </c>
    </row>
    <row r="45" spans="1:11" ht="15">
      <c r="A45" s="279" t="s">
        <v>104</v>
      </c>
      <c r="B45" s="280" t="s">
        <v>105</v>
      </c>
      <c r="C45" s="12">
        <f>SUM(C34:C44)</f>
        <v>2</v>
      </c>
      <c r="D45" s="12">
        <f t="shared" ref="D45:J45" si="5">SUM(D34:D44)</f>
        <v>0</v>
      </c>
      <c r="E45" s="12">
        <f t="shared" si="5"/>
        <v>0</v>
      </c>
      <c r="F45" s="12">
        <f t="shared" si="5"/>
        <v>0</v>
      </c>
      <c r="G45" s="12">
        <f t="shared" si="5"/>
        <v>0</v>
      </c>
      <c r="H45" s="12">
        <f t="shared" si="5"/>
        <v>0</v>
      </c>
      <c r="I45" s="12">
        <f t="shared" si="5"/>
        <v>1</v>
      </c>
      <c r="J45" s="12">
        <f t="shared" si="5"/>
        <v>3</v>
      </c>
      <c r="K45" s="17">
        <f>SUM(K34:K44)</f>
        <v>6</v>
      </c>
    </row>
    <row r="46" spans="1:11" ht="15">
      <c r="A46" s="128" t="s">
        <v>108</v>
      </c>
      <c r="B46" s="281"/>
      <c r="C46" s="475"/>
      <c r="D46" s="476"/>
      <c r="E46" s="476"/>
      <c r="F46" s="476"/>
      <c r="G46" s="476"/>
      <c r="H46" s="476"/>
      <c r="I46" s="476"/>
      <c r="J46" s="476"/>
      <c r="K46" s="477"/>
    </row>
    <row r="47" spans="1:11" ht="15">
      <c r="A47" s="276" t="s">
        <v>80</v>
      </c>
      <c r="B47" s="277" t="s">
        <v>81</v>
      </c>
      <c r="C47" s="472"/>
      <c r="D47" s="473"/>
      <c r="E47" s="473"/>
      <c r="F47" s="473"/>
      <c r="G47" s="473"/>
      <c r="H47" s="473"/>
      <c r="I47" s="473"/>
      <c r="J47" s="473"/>
      <c r="K47" s="474"/>
    </row>
    <row r="48" spans="1:11" ht="26.25" customHeight="1">
      <c r="A48" s="126" t="s">
        <v>82</v>
      </c>
      <c r="B48" s="278" t="s">
        <v>83</v>
      </c>
      <c r="C48" s="9"/>
      <c r="D48" s="9"/>
      <c r="E48" s="9"/>
      <c r="F48" s="9"/>
      <c r="G48" s="9"/>
      <c r="H48" s="9"/>
      <c r="I48" s="9"/>
      <c r="J48" s="90"/>
      <c r="K48" s="17">
        <f>SUM(C48:J48)</f>
        <v>0</v>
      </c>
    </row>
    <row r="49" spans="1:11" ht="15">
      <c r="A49" s="126" t="s">
        <v>84</v>
      </c>
      <c r="B49" s="278" t="s">
        <v>85</v>
      </c>
      <c r="C49" s="9"/>
      <c r="D49" s="9"/>
      <c r="E49" s="9"/>
      <c r="F49" s="9"/>
      <c r="G49" s="9"/>
      <c r="H49" s="9"/>
      <c r="I49" s="9"/>
      <c r="J49" s="90"/>
      <c r="K49" s="17">
        <f t="shared" ref="K49:K58" si="6">SUM(C49:J49)</f>
        <v>0</v>
      </c>
    </row>
    <row r="50" spans="1:11" ht="15">
      <c r="A50" s="126" t="s">
        <v>86</v>
      </c>
      <c r="B50" s="278" t="s">
        <v>87</v>
      </c>
      <c r="C50" s="9"/>
      <c r="D50" s="9"/>
      <c r="E50" s="9"/>
      <c r="F50" s="9"/>
      <c r="G50" s="9"/>
      <c r="H50" s="9"/>
      <c r="I50" s="9"/>
      <c r="J50" s="90"/>
      <c r="K50" s="17">
        <f t="shared" si="6"/>
        <v>0</v>
      </c>
    </row>
    <row r="51" spans="1:11" ht="15">
      <c r="A51" s="126" t="s">
        <v>88</v>
      </c>
      <c r="B51" s="278" t="s">
        <v>89</v>
      </c>
      <c r="C51" s="9"/>
      <c r="D51" s="9"/>
      <c r="E51" s="9"/>
      <c r="F51" s="9"/>
      <c r="G51" s="9"/>
      <c r="H51" s="9"/>
      <c r="I51" s="9"/>
      <c r="J51" s="90"/>
      <c r="K51" s="17">
        <f t="shared" si="6"/>
        <v>0</v>
      </c>
    </row>
    <row r="52" spans="1:11" ht="15">
      <c r="A52" s="126" t="s">
        <v>90</v>
      </c>
      <c r="B52" s="278" t="s">
        <v>91</v>
      </c>
      <c r="C52" s="9"/>
      <c r="D52" s="9"/>
      <c r="E52" s="9"/>
      <c r="F52" s="9"/>
      <c r="G52" s="9"/>
      <c r="H52" s="9"/>
      <c r="I52" s="9"/>
      <c r="J52" s="90"/>
      <c r="K52" s="17">
        <f t="shared" si="6"/>
        <v>0</v>
      </c>
    </row>
    <row r="53" spans="1:11" ht="15">
      <c r="A53" s="126" t="s">
        <v>92</v>
      </c>
      <c r="B53" s="278" t="s">
        <v>93</v>
      </c>
      <c r="C53" s="9">
        <v>8</v>
      </c>
      <c r="D53" s="9"/>
      <c r="E53" s="9"/>
      <c r="F53" s="9"/>
      <c r="G53" s="9">
        <v>1</v>
      </c>
      <c r="H53" s="9"/>
      <c r="I53" s="9">
        <v>3</v>
      </c>
      <c r="J53" s="90"/>
      <c r="K53" s="17">
        <f t="shared" si="6"/>
        <v>12</v>
      </c>
    </row>
    <row r="54" spans="1:11" ht="15">
      <c r="A54" s="126" t="s">
        <v>94</v>
      </c>
      <c r="B54" s="278" t="s">
        <v>95</v>
      </c>
      <c r="C54" s="9"/>
      <c r="D54" s="9"/>
      <c r="E54" s="9"/>
      <c r="F54" s="9"/>
      <c r="G54" s="9"/>
      <c r="H54" s="9"/>
      <c r="I54" s="9"/>
      <c r="J54" s="90"/>
      <c r="K54" s="17">
        <f t="shared" si="6"/>
        <v>0</v>
      </c>
    </row>
    <row r="55" spans="1:11" ht="15">
      <c r="A55" s="126" t="s">
        <v>96</v>
      </c>
      <c r="B55" s="278" t="s">
        <v>97</v>
      </c>
      <c r="C55" s="9"/>
      <c r="D55" s="9"/>
      <c r="E55" s="9"/>
      <c r="F55" s="9"/>
      <c r="G55" s="9"/>
      <c r="H55" s="9"/>
      <c r="I55" s="9"/>
      <c r="J55" s="90"/>
      <c r="K55" s="17">
        <f t="shared" si="6"/>
        <v>0</v>
      </c>
    </row>
    <row r="56" spans="1:11" ht="15">
      <c r="A56" s="126" t="s">
        <v>98</v>
      </c>
      <c r="B56" s="278" t="s">
        <v>99</v>
      </c>
      <c r="C56" s="9"/>
      <c r="D56" s="9"/>
      <c r="E56" s="9"/>
      <c r="F56" s="9"/>
      <c r="G56" s="9"/>
      <c r="H56" s="9"/>
      <c r="I56" s="9"/>
      <c r="J56" s="90"/>
      <c r="K56" s="17">
        <f t="shared" si="6"/>
        <v>0</v>
      </c>
    </row>
    <row r="57" spans="1:11" ht="15">
      <c r="A57" s="126" t="s">
        <v>100</v>
      </c>
      <c r="B57" s="278" t="s">
        <v>101</v>
      </c>
      <c r="C57" s="9"/>
      <c r="D57" s="9"/>
      <c r="E57" s="9"/>
      <c r="F57" s="9"/>
      <c r="G57" s="9"/>
      <c r="H57" s="9"/>
      <c r="I57" s="9"/>
      <c r="J57" s="90"/>
      <c r="K57" s="17">
        <f t="shared" si="6"/>
        <v>0</v>
      </c>
    </row>
    <row r="58" spans="1:11" ht="15">
      <c r="A58" s="126" t="s">
        <v>102</v>
      </c>
      <c r="B58" s="278" t="s">
        <v>103</v>
      </c>
      <c r="C58" s="9"/>
      <c r="D58" s="9"/>
      <c r="E58" s="9"/>
      <c r="F58" s="9"/>
      <c r="G58" s="9"/>
      <c r="H58" s="9"/>
      <c r="I58" s="9"/>
      <c r="J58" s="90"/>
      <c r="K58" s="17">
        <f t="shared" si="6"/>
        <v>0</v>
      </c>
    </row>
    <row r="59" spans="1:11" ht="15">
      <c r="A59" s="279" t="s">
        <v>104</v>
      </c>
      <c r="B59" s="280" t="s">
        <v>105</v>
      </c>
      <c r="C59" s="12">
        <f>SUM(C48:C58)</f>
        <v>8</v>
      </c>
      <c r="D59" s="12">
        <f t="shared" ref="D59:J59" si="7">SUM(D48:D58)</f>
        <v>0</v>
      </c>
      <c r="E59" s="12">
        <f t="shared" si="7"/>
        <v>0</v>
      </c>
      <c r="F59" s="12">
        <f t="shared" si="7"/>
        <v>0</v>
      </c>
      <c r="G59" s="12">
        <f t="shared" si="7"/>
        <v>1</v>
      </c>
      <c r="H59" s="12">
        <f t="shared" si="7"/>
        <v>0</v>
      </c>
      <c r="I59" s="12">
        <f t="shared" si="7"/>
        <v>3</v>
      </c>
      <c r="J59" s="12">
        <f t="shared" si="7"/>
        <v>0</v>
      </c>
      <c r="K59" s="17">
        <f>SUM(K48:K58)</f>
        <v>12</v>
      </c>
    </row>
    <row r="60" spans="1:11" ht="15">
      <c r="A60" s="128" t="s">
        <v>109</v>
      </c>
      <c r="B60" s="281"/>
      <c r="C60" s="475"/>
      <c r="D60" s="476"/>
      <c r="E60" s="476"/>
      <c r="F60" s="476"/>
      <c r="G60" s="476"/>
      <c r="H60" s="476"/>
      <c r="I60" s="476"/>
      <c r="J60" s="476"/>
      <c r="K60" s="477"/>
    </row>
    <row r="61" spans="1:11" ht="15">
      <c r="A61" s="276" t="s">
        <v>80</v>
      </c>
      <c r="B61" s="277" t="s">
        <v>81</v>
      </c>
      <c r="C61" s="472"/>
      <c r="D61" s="473"/>
      <c r="E61" s="473"/>
      <c r="F61" s="473"/>
      <c r="G61" s="473"/>
      <c r="H61" s="473"/>
      <c r="I61" s="473"/>
      <c r="J61" s="473"/>
      <c r="K61" s="474"/>
    </row>
    <row r="62" spans="1:11" ht="15">
      <c r="A62" s="126" t="s">
        <v>82</v>
      </c>
      <c r="B62" s="278" t="s">
        <v>83</v>
      </c>
      <c r="C62" s="9"/>
      <c r="D62" s="9"/>
      <c r="E62" s="9"/>
      <c r="F62" s="9"/>
      <c r="G62" s="9"/>
      <c r="H62" s="9"/>
      <c r="I62" s="9"/>
      <c r="J62" s="90"/>
      <c r="K62" s="17">
        <f>SUM(C62:J62)</f>
        <v>0</v>
      </c>
    </row>
    <row r="63" spans="1:11" ht="15">
      <c r="A63" s="126" t="s">
        <v>84</v>
      </c>
      <c r="B63" s="278" t="s">
        <v>85</v>
      </c>
      <c r="C63" s="9"/>
      <c r="D63" s="9"/>
      <c r="E63" s="9"/>
      <c r="F63" s="9"/>
      <c r="G63" s="9"/>
      <c r="H63" s="9"/>
      <c r="I63" s="9"/>
      <c r="J63" s="90"/>
      <c r="K63" s="17">
        <f t="shared" ref="K63:K72" si="8">SUM(C63:J63)</f>
        <v>0</v>
      </c>
    </row>
    <row r="64" spans="1:11" ht="15">
      <c r="A64" s="126" t="s">
        <v>86</v>
      </c>
      <c r="B64" s="278" t="s">
        <v>87</v>
      </c>
      <c r="C64" s="9"/>
      <c r="D64" s="9"/>
      <c r="E64" s="9"/>
      <c r="F64" s="9"/>
      <c r="G64" s="9"/>
      <c r="H64" s="9"/>
      <c r="I64" s="9"/>
      <c r="J64" s="90"/>
      <c r="K64" s="17">
        <f t="shared" si="8"/>
        <v>0</v>
      </c>
    </row>
    <row r="65" spans="1:11" ht="15">
      <c r="A65" s="126" t="s">
        <v>88</v>
      </c>
      <c r="B65" s="278" t="s">
        <v>89</v>
      </c>
      <c r="C65" s="9"/>
      <c r="D65" s="9"/>
      <c r="E65" s="9"/>
      <c r="F65" s="9"/>
      <c r="G65" s="9"/>
      <c r="H65" s="9"/>
      <c r="I65" s="9"/>
      <c r="J65" s="90"/>
      <c r="K65" s="17">
        <f t="shared" si="8"/>
        <v>0</v>
      </c>
    </row>
    <row r="66" spans="1:11" ht="15">
      <c r="A66" s="126" t="s">
        <v>90</v>
      </c>
      <c r="B66" s="278" t="s">
        <v>91</v>
      </c>
      <c r="C66" s="9"/>
      <c r="D66" s="9"/>
      <c r="E66" s="9"/>
      <c r="F66" s="9"/>
      <c r="G66" s="9"/>
      <c r="H66" s="9"/>
      <c r="I66" s="9"/>
      <c r="J66" s="90"/>
      <c r="K66" s="17">
        <f t="shared" si="8"/>
        <v>0</v>
      </c>
    </row>
    <row r="67" spans="1:11" ht="15">
      <c r="A67" s="126" t="s">
        <v>92</v>
      </c>
      <c r="B67" s="278" t="s">
        <v>93</v>
      </c>
      <c r="C67" s="9"/>
      <c r="D67" s="9"/>
      <c r="E67" s="9"/>
      <c r="F67" s="9"/>
      <c r="G67" s="9"/>
      <c r="H67" s="9"/>
      <c r="I67" s="9"/>
      <c r="J67" s="90"/>
      <c r="K67" s="17">
        <f t="shared" si="8"/>
        <v>0</v>
      </c>
    </row>
    <row r="68" spans="1:11" ht="15">
      <c r="A68" s="126" t="s">
        <v>94</v>
      </c>
      <c r="B68" s="278" t="s">
        <v>95</v>
      </c>
      <c r="C68" s="9"/>
      <c r="D68" s="9"/>
      <c r="E68" s="9"/>
      <c r="F68" s="9"/>
      <c r="G68" s="9"/>
      <c r="H68" s="9"/>
      <c r="I68" s="9"/>
      <c r="J68" s="90"/>
      <c r="K68" s="17">
        <f t="shared" si="8"/>
        <v>0</v>
      </c>
    </row>
    <row r="69" spans="1:11" ht="15">
      <c r="A69" s="126" t="s">
        <v>96</v>
      </c>
      <c r="B69" s="278" t="s">
        <v>97</v>
      </c>
      <c r="C69" s="9"/>
      <c r="D69" s="9"/>
      <c r="E69" s="9"/>
      <c r="F69" s="9"/>
      <c r="G69" s="9"/>
      <c r="H69" s="9"/>
      <c r="I69" s="9"/>
      <c r="J69" s="90"/>
      <c r="K69" s="17">
        <f t="shared" si="8"/>
        <v>0</v>
      </c>
    </row>
    <row r="70" spans="1:11" ht="15">
      <c r="A70" s="126" t="s">
        <v>98</v>
      </c>
      <c r="B70" s="278" t="s">
        <v>99</v>
      </c>
      <c r="C70" s="9"/>
      <c r="D70" s="9"/>
      <c r="E70" s="9"/>
      <c r="F70" s="9"/>
      <c r="G70" s="9"/>
      <c r="H70" s="9"/>
      <c r="I70" s="9"/>
      <c r="J70" s="90"/>
      <c r="K70" s="17">
        <f t="shared" si="8"/>
        <v>0</v>
      </c>
    </row>
    <row r="71" spans="1:11" ht="15">
      <c r="A71" s="126" t="s">
        <v>100</v>
      </c>
      <c r="B71" s="278" t="s">
        <v>101</v>
      </c>
      <c r="C71" s="9"/>
      <c r="D71" s="9"/>
      <c r="E71" s="9"/>
      <c r="F71" s="9"/>
      <c r="G71" s="9"/>
      <c r="H71" s="9"/>
      <c r="I71" s="9"/>
      <c r="J71" s="90"/>
      <c r="K71" s="17">
        <f t="shared" si="8"/>
        <v>0</v>
      </c>
    </row>
    <row r="72" spans="1:11" ht="15">
      <c r="A72" s="126" t="s">
        <v>102</v>
      </c>
      <c r="B72" s="278" t="s">
        <v>103</v>
      </c>
      <c r="C72" s="9"/>
      <c r="D72" s="9"/>
      <c r="E72" s="9"/>
      <c r="F72" s="9"/>
      <c r="G72" s="9"/>
      <c r="H72" s="9"/>
      <c r="I72" s="9"/>
      <c r="J72" s="90"/>
      <c r="K72" s="17">
        <f t="shared" si="8"/>
        <v>0</v>
      </c>
    </row>
    <row r="73" spans="1:11" ht="15">
      <c r="A73" s="279" t="s">
        <v>104</v>
      </c>
      <c r="B73" s="280" t="s">
        <v>105</v>
      </c>
      <c r="C73" s="12">
        <f>SUM(C62:C72)</f>
        <v>0</v>
      </c>
      <c r="D73" s="12">
        <f t="shared" ref="D73:J73" si="9">SUM(D62:D72)</f>
        <v>0</v>
      </c>
      <c r="E73" s="12">
        <f t="shared" si="9"/>
        <v>0</v>
      </c>
      <c r="F73" s="12">
        <f t="shared" si="9"/>
        <v>0</v>
      </c>
      <c r="G73" s="12">
        <f t="shared" si="9"/>
        <v>0</v>
      </c>
      <c r="H73" s="12">
        <f t="shared" si="9"/>
        <v>0</v>
      </c>
      <c r="I73" s="12">
        <f t="shared" si="9"/>
        <v>0</v>
      </c>
      <c r="J73" s="12">
        <f t="shared" si="9"/>
        <v>0</v>
      </c>
      <c r="K73" s="17">
        <f>SUM(K62:K72)</f>
        <v>0</v>
      </c>
    </row>
    <row r="74" spans="1:11" ht="15">
      <c r="A74" s="128" t="s">
        <v>110</v>
      </c>
      <c r="B74" s="281"/>
      <c r="C74" s="475"/>
      <c r="D74" s="476"/>
      <c r="E74" s="476"/>
      <c r="F74" s="476"/>
      <c r="G74" s="476"/>
      <c r="H74" s="476"/>
      <c r="I74" s="476"/>
      <c r="J74" s="476"/>
      <c r="K74" s="477"/>
    </row>
    <row r="75" spans="1:11" ht="15">
      <c r="A75" s="276" t="s">
        <v>80</v>
      </c>
      <c r="B75" s="277" t="s">
        <v>81</v>
      </c>
      <c r="C75" s="472"/>
      <c r="D75" s="473"/>
      <c r="E75" s="473"/>
      <c r="F75" s="473"/>
      <c r="G75" s="473"/>
      <c r="H75" s="473"/>
      <c r="I75" s="473"/>
      <c r="J75" s="473"/>
      <c r="K75" s="474"/>
    </row>
    <row r="76" spans="1:11" ht="15">
      <c r="A76" s="126" t="s">
        <v>82</v>
      </c>
      <c r="B76" s="278" t="s">
        <v>83</v>
      </c>
      <c r="C76" s="9"/>
      <c r="D76" s="9"/>
      <c r="E76" s="9"/>
      <c r="F76" s="9"/>
      <c r="G76" s="9"/>
      <c r="H76" s="9"/>
      <c r="I76" s="9"/>
      <c r="J76" s="90"/>
      <c r="K76" s="17">
        <f>SUM(C76:J76)</f>
        <v>0</v>
      </c>
    </row>
    <row r="77" spans="1:11" ht="15">
      <c r="A77" s="126" t="s">
        <v>84</v>
      </c>
      <c r="B77" s="278" t="s">
        <v>85</v>
      </c>
      <c r="C77" s="9"/>
      <c r="D77" s="9"/>
      <c r="E77" s="9"/>
      <c r="F77" s="9"/>
      <c r="G77" s="9"/>
      <c r="H77" s="9"/>
      <c r="I77" s="9"/>
      <c r="J77" s="90"/>
      <c r="K77" s="17">
        <f t="shared" ref="K77:K86" si="10">SUM(C77:J77)</f>
        <v>0</v>
      </c>
    </row>
    <row r="78" spans="1:11" ht="15">
      <c r="A78" s="126" t="s">
        <v>86</v>
      </c>
      <c r="B78" s="278" t="s">
        <v>87</v>
      </c>
      <c r="C78" s="9"/>
      <c r="D78" s="9"/>
      <c r="E78" s="9"/>
      <c r="F78" s="9"/>
      <c r="G78" s="9"/>
      <c r="H78" s="9"/>
      <c r="I78" s="9"/>
      <c r="J78" s="90"/>
      <c r="K78" s="17">
        <f t="shared" si="10"/>
        <v>0</v>
      </c>
    </row>
    <row r="79" spans="1:11" ht="15">
      <c r="A79" s="126" t="s">
        <v>88</v>
      </c>
      <c r="B79" s="278" t="s">
        <v>89</v>
      </c>
      <c r="C79" s="9"/>
      <c r="D79" s="9"/>
      <c r="E79" s="9"/>
      <c r="F79" s="9"/>
      <c r="G79" s="9"/>
      <c r="H79" s="9"/>
      <c r="I79" s="9"/>
      <c r="J79" s="90"/>
      <c r="K79" s="17">
        <f t="shared" si="10"/>
        <v>0</v>
      </c>
    </row>
    <row r="80" spans="1:11" ht="15">
      <c r="A80" s="126" t="s">
        <v>90</v>
      </c>
      <c r="B80" s="278" t="s">
        <v>91</v>
      </c>
      <c r="C80" s="9"/>
      <c r="D80" s="9"/>
      <c r="E80" s="9"/>
      <c r="F80" s="9"/>
      <c r="G80" s="9"/>
      <c r="H80" s="9"/>
      <c r="I80" s="9"/>
      <c r="J80" s="90"/>
      <c r="K80" s="17">
        <f t="shared" si="10"/>
        <v>0</v>
      </c>
    </row>
    <row r="81" spans="1:11" ht="15">
      <c r="A81" s="126" t="s">
        <v>92</v>
      </c>
      <c r="B81" s="278" t="s">
        <v>93</v>
      </c>
      <c r="C81" s="9"/>
      <c r="D81" s="9"/>
      <c r="E81" s="9"/>
      <c r="F81" s="9"/>
      <c r="G81" s="9"/>
      <c r="H81" s="9"/>
      <c r="I81" s="9"/>
      <c r="J81" s="90"/>
      <c r="K81" s="17">
        <f t="shared" si="10"/>
        <v>0</v>
      </c>
    </row>
    <row r="82" spans="1:11" ht="15">
      <c r="A82" s="126" t="s">
        <v>94</v>
      </c>
      <c r="B82" s="278" t="s">
        <v>95</v>
      </c>
      <c r="C82" s="9"/>
      <c r="D82" s="9"/>
      <c r="E82" s="9"/>
      <c r="F82" s="9"/>
      <c r="G82" s="9"/>
      <c r="H82" s="9"/>
      <c r="I82" s="9"/>
      <c r="J82" s="90"/>
      <c r="K82" s="17">
        <f t="shared" si="10"/>
        <v>0</v>
      </c>
    </row>
    <row r="83" spans="1:11" ht="15">
      <c r="A83" s="126" t="s">
        <v>96</v>
      </c>
      <c r="B83" s="278" t="s">
        <v>97</v>
      </c>
      <c r="C83" s="9"/>
      <c r="D83" s="9"/>
      <c r="E83" s="9"/>
      <c r="F83" s="9"/>
      <c r="G83" s="9"/>
      <c r="H83" s="9"/>
      <c r="I83" s="9"/>
      <c r="J83" s="90"/>
      <c r="K83" s="17">
        <f t="shared" si="10"/>
        <v>0</v>
      </c>
    </row>
    <row r="84" spans="1:11" ht="15">
      <c r="A84" s="126" t="s">
        <v>98</v>
      </c>
      <c r="B84" s="278" t="s">
        <v>99</v>
      </c>
      <c r="C84" s="9"/>
      <c r="D84" s="9"/>
      <c r="E84" s="9"/>
      <c r="F84" s="9"/>
      <c r="G84" s="9"/>
      <c r="H84" s="9"/>
      <c r="I84" s="9"/>
      <c r="J84" s="90"/>
      <c r="K84" s="17">
        <f t="shared" si="10"/>
        <v>0</v>
      </c>
    </row>
    <row r="85" spans="1:11" ht="15">
      <c r="A85" s="126" t="s">
        <v>100</v>
      </c>
      <c r="B85" s="278" t="s">
        <v>101</v>
      </c>
      <c r="C85" s="9"/>
      <c r="D85" s="9"/>
      <c r="E85" s="9"/>
      <c r="F85" s="9"/>
      <c r="G85" s="9"/>
      <c r="H85" s="9"/>
      <c r="I85" s="9"/>
      <c r="J85" s="90"/>
      <c r="K85" s="17">
        <f t="shared" si="10"/>
        <v>0</v>
      </c>
    </row>
    <row r="86" spans="1:11" ht="15">
      <c r="A86" s="126" t="s">
        <v>102</v>
      </c>
      <c r="B86" s="278" t="s">
        <v>103</v>
      </c>
      <c r="C86" s="9"/>
      <c r="D86" s="9"/>
      <c r="E86" s="9"/>
      <c r="F86" s="9"/>
      <c r="G86" s="9"/>
      <c r="H86" s="9"/>
      <c r="I86" s="9"/>
      <c r="J86" s="90"/>
      <c r="K86" s="17">
        <f t="shared" si="10"/>
        <v>0</v>
      </c>
    </row>
    <row r="87" spans="1:11" ht="15">
      <c r="A87" s="279" t="s">
        <v>104</v>
      </c>
      <c r="B87" s="280" t="s">
        <v>105</v>
      </c>
      <c r="C87" s="12">
        <f>SUM(C76:C86)</f>
        <v>0</v>
      </c>
      <c r="D87" s="12">
        <f t="shared" ref="D87:J87" si="11">SUM(D76:D86)</f>
        <v>0</v>
      </c>
      <c r="E87" s="12">
        <f t="shared" si="11"/>
        <v>0</v>
      </c>
      <c r="F87" s="12">
        <f t="shared" si="11"/>
        <v>0</v>
      </c>
      <c r="G87" s="12">
        <f t="shared" si="11"/>
        <v>0</v>
      </c>
      <c r="H87" s="12">
        <f t="shared" si="11"/>
        <v>0</v>
      </c>
      <c r="I87" s="12">
        <f t="shared" si="11"/>
        <v>0</v>
      </c>
      <c r="J87" s="12">
        <f t="shared" si="11"/>
        <v>0</v>
      </c>
      <c r="K87" s="17">
        <f>SUM(K76:K86)</f>
        <v>0</v>
      </c>
    </row>
    <row r="88" spans="1:11" ht="15">
      <c r="A88" s="128" t="s">
        <v>71</v>
      </c>
      <c r="B88" s="281"/>
      <c r="C88" s="429"/>
      <c r="D88" s="430"/>
      <c r="E88" s="430"/>
      <c r="F88" s="430"/>
      <c r="G88" s="430"/>
      <c r="H88" s="430"/>
      <c r="I88" s="430"/>
      <c r="J88" s="430"/>
      <c r="K88" s="431"/>
    </row>
    <row r="89" spans="1:11" ht="15">
      <c r="A89" s="276" t="s">
        <v>80</v>
      </c>
      <c r="B89" s="277" t="s">
        <v>81</v>
      </c>
      <c r="C89" s="432"/>
      <c r="D89" s="433"/>
      <c r="E89" s="433"/>
      <c r="F89" s="433"/>
      <c r="G89" s="433"/>
      <c r="H89" s="433"/>
      <c r="I89" s="433"/>
      <c r="J89" s="433"/>
      <c r="K89" s="434"/>
    </row>
    <row r="90" spans="1:11" ht="15">
      <c r="A90" s="126" t="s">
        <v>82</v>
      </c>
      <c r="B90" s="278" t="s">
        <v>83</v>
      </c>
      <c r="C90" s="102">
        <f>SUM(C48,C20,C6,C76,C62,C34)</f>
        <v>0</v>
      </c>
      <c r="D90" s="102">
        <f t="shared" ref="D90:J90" si="12">SUM(D48,D20,D6,D76,D62,D34)</f>
        <v>0</v>
      </c>
      <c r="E90" s="102">
        <f t="shared" si="12"/>
        <v>0</v>
      </c>
      <c r="F90" s="102">
        <f t="shared" si="12"/>
        <v>0</v>
      </c>
      <c r="G90" s="102">
        <f t="shared" si="12"/>
        <v>0</v>
      </c>
      <c r="H90" s="102">
        <f t="shared" si="12"/>
        <v>0</v>
      </c>
      <c r="I90" s="102">
        <f t="shared" si="12"/>
        <v>0</v>
      </c>
      <c r="J90" s="102">
        <f t="shared" si="12"/>
        <v>0</v>
      </c>
      <c r="K90" s="113">
        <f>SUM(C90:J90)</f>
        <v>0</v>
      </c>
    </row>
    <row r="91" spans="1:11" ht="15">
      <c r="A91" s="126" t="s">
        <v>84</v>
      </c>
      <c r="B91" s="278" t="s">
        <v>85</v>
      </c>
      <c r="C91" s="102">
        <f t="shared" ref="C91:J91" si="13">SUM(C49,C21,C7,C77,C63,C35)</f>
        <v>0</v>
      </c>
      <c r="D91" s="102">
        <f t="shared" si="13"/>
        <v>0</v>
      </c>
      <c r="E91" s="102">
        <f t="shared" si="13"/>
        <v>0</v>
      </c>
      <c r="F91" s="102">
        <f t="shared" si="13"/>
        <v>0</v>
      </c>
      <c r="G91" s="102">
        <f t="shared" si="13"/>
        <v>0</v>
      </c>
      <c r="H91" s="102">
        <f t="shared" si="13"/>
        <v>0</v>
      </c>
      <c r="I91" s="102">
        <f t="shared" si="13"/>
        <v>0</v>
      </c>
      <c r="J91" s="102">
        <f t="shared" si="13"/>
        <v>0</v>
      </c>
      <c r="K91" s="113">
        <f t="shared" ref="K91:K100" si="14">SUM(C91:J91)</f>
        <v>0</v>
      </c>
    </row>
    <row r="92" spans="1:11" ht="15">
      <c r="A92" s="126" t="s">
        <v>86</v>
      </c>
      <c r="B92" s="278" t="s">
        <v>87</v>
      </c>
      <c r="C92" s="102">
        <f t="shared" ref="C92:J92" si="15">SUM(C50,C22,C8,C78,C64,C36)</f>
        <v>2</v>
      </c>
      <c r="D92" s="102">
        <f t="shared" si="15"/>
        <v>0</v>
      </c>
      <c r="E92" s="102">
        <f t="shared" si="15"/>
        <v>0</v>
      </c>
      <c r="F92" s="102">
        <f t="shared" si="15"/>
        <v>0</v>
      </c>
      <c r="G92" s="102">
        <f t="shared" si="15"/>
        <v>0</v>
      </c>
      <c r="H92" s="102">
        <f t="shared" si="15"/>
        <v>0</v>
      </c>
      <c r="I92" s="102">
        <f t="shared" si="15"/>
        <v>1</v>
      </c>
      <c r="J92" s="102">
        <f t="shared" si="15"/>
        <v>3</v>
      </c>
      <c r="K92" s="113">
        <f t="shared" si="14"/>
        <v>6</v>
      </c>
    </row>
    <row r="93" spans="1:11" ht="15">
      <c r="A93" s="126" t="s">
        <v>88</v>
      </c>
      <c r="B93" s="278" t="s">
        <v>89</v>
      </c>
      <c r="C93" s="102">
        <f t="shared" ref="C93:J93" si="16">SUM(C51,C23,C9,C79,C65,C37)</f>
        <v>0</v>
      </c>
      <c r="D93" s="102">
        <f t="shared" si="16"/>
        <v>0</v>
      </c>
      <c r="E93" s="102">
        <f t="shared" si="16"/>
        <v>0</v>
      </c>
      <c r="F93" s="102">
        <f t="shared" si="16"/>
        <v>0</v>
      </c>
      <c r="G93" s="102">
        <f t="shared" si="16"/>
        <v>0</v>
      </c>
      <c r="H93" s="102">
        <f t="shared" si="16"/>
        <v>0</v>
      </c>
      <c r="I93" s="102">
        <f t="shared" si="16"/>
        <v>0</v>
      </c>
      <c r="J93" s="102">
        <f t="shared" si="16"/>
        <v>0</v>
      </c>
      <c r="K93" s="113">
        <f t="shared" si="14"/>
        <v>0</v>
      </c>
    </row>
    <row r="94" spans="1:11" ht="15">
      <c r="A94" s="126" t="s">
        <v>90</v>
      </c>
      <c r="B94" s="278" t="s">
        <v>91</v>
      </c>
      <c r="C94" s="102">
        <f t="shared" ref="C94:J94" si="17">SUM(C52,C24,C10,C80,C66,C38)</f>
        <v>0</v>
      </c>
      <c r="D94" s="102">
        <f t="shared" si="17"/>
        <v>0</v>
      </c>
      <c r="E94" s="102">
        <f t="shared" si="17"/>
        <v>0</v>
      </c>
      <c r="F94" s="102">
        <f t="shared" si="17"/>
        <v>0</v>
      </c>
      <c r="G94" s="102">
        <f t="shared" si="17"/>
        <v>0</v>
      </c>
      <c r="H94" s="102">
        <f t="shared" si="17"/>
        <v>0</v>
      </c>
      <c r="I94" s="102">
        <f t="shared" si="17"/>
        <v>0</v>
      </c>
      <c r="J94" s="102">
        <f t="shared" si="17"/>
        <v>0</v>
      </c>
      <c r="K94" s="113">
        <f t="shared" si="14"/>
        <v>0</v>
      </c>
    </row>
    <row r="95" spans="1:11" ht="15">
      <c r="A95" s="126" t="s">
        <v>92</v>
      </c>
      <c r="B95" s="278" t="s">
        <v>93</v>
      </c>
      <c r="C95" s="102">
        <f t="shared" ref="C95:J95" si="18">SUM(C53,C25,C11,C81,C67,C39)</f>
        <v>8</v>
      </c>
      <c r="D95" s="102">
        <f t="shared" si="18"/>
        <v>0</v>
      </c>
      <c r="E95" s="102">
        <f t="shared" si="18"/>
        <v>0</v>
      </c>
      <c r="F95" s="102">
        <f t="shared" si="18"/>
        <v>0</v>
      </c>
      <c r="G95" s="102">
        <f t="shared" si="18"/>
        <v>1</v>
      </c>
      <c r="H95" s="102">
        <f t="shared" si="18"/>
        <v>0</v>
      </c>
      <c r="I95" s="102">
        <f t="shared" si="18"/>
        <v>3</v>
      </c>
      <c r="J95" s="102">
        <f t="shared" si="18"/>
        <v>0</v>
      </c>
      <c r="K95" s="113">
        <f t="shared" si="14"/>
        <v>12</v>
      </c>
    </row>
    <row r="96" spans="1:11" ht="15">
      <c r="A96" s="126" t="s">
        <v>94</v>
      </c>
      <c r="B96" s="278" t="s">
        <v>95</v>
      </c>
      <c r="C96" s="102">
        <f t="shared" ref="C96:J96" si="19">SUM(C54,C26,C12,C82,C68,C40)</f>
        <v>0</v>
      </c>
      <c r="D96" s="102">
        <f t="shared" si="19"/>
        <v>0</v>
      </c>
      <c r="E96" s="102">
        <f t="shared" si="19"/>
        <v>0</v>
      </c>
      <c r="F96" s="102">
        <f t="shared" si="19"/>
        <v>0</v>
      </c>
      <c r="G96" s="102">
        <f t="shared" si="19"/>
        <v>0</v>
      </c>
      <c r="H96" s="102">
        <f t="shared" si="19"/>
        <v>0</v>
      </c>
      <c r="I96" s="102">
        <f t="shared" si="19"/>
        <v>0</v>
      </c>
      <c r="J96" s="102">
        <f t="shared" si="19"/>
        <v>0</v>
      </c>
      <c r="K96" s="113">
        <f t="shared" si="14"/>
        <v>0</v>
      </c>
    </row>
    <row r="97" spans="1:11" ht="15">
      <c r="A97" s="126" t="s">
        <v>96</v>
      </c>
      <c r="B97" s="278" t="s">
        <v>97</v>
      </c>
      <c r="C97" s="102">
        <f t="shared" ref="C97:J97" si="20">SUM(C55,C27,C13,C83,C69,C41)</f>
        <v>0</v>
      </c>
      <c r="D97" s="102">
        <f t="shared" si="20"/>
        <v>0</v>
      </c>
      <c r="E97" s="102">
        <f t="shared" si="20"/>
        <v>0</v>
      </c>
      <c r="F97" s="102">
        <f t="shared" si="20"/>
        <v>0</v>
      </c>
      <c r="G97" s="102">
        <f t="shared" si="20"/>
        <v>0</v>
      </c>
      <c r="H97" s="102">
        <f t="shared" si="20"/>
        <v>0</v>
      </c>
      <c r="I97" s="102">
        <f t="shared" si="20"/>
        <v>0</v>
      </c>
      <c r="J97" s="102">
        <f t="shared" si="20"/>
        <v>0</v>
      </c>
      <c r="K97" s="113">
        <f t="shared" si="14"/>
        <v>0</v>
      </c>
    </row>
    <row r="98" spans="1:11" ht="15">
      <c r="A98" s="126" t="s">
        <v>98</v>
      </c>
      <c r="B98" s="278" t="s">
        <v>99</v>
      </c>
      <c r="C98" s="102">
        <f t="shared" ref="C98:J98" si="21">SUM(C56,C28,C14,C84,C70,C42)</f>
        <v>0</v>
      </c>
      <c r="D98" s="102">
        <f t="shared" si="21"/>
        <v>0</v>
      </c>
      <c r="E98" s="102">
        <f t="shared" si="21"/>
        <v>0</v>
      </c>
      <c r="F98" s="102">
        <f t="shared" si="21"/>
        <v>0</v>
      </c>
      <c r="G98" s="102">
        <f t="shared" si="21"/>
        <v>0</v>
      </c>
      <c r="H98" s="102">
        <f t="shared" si="21"/>
        <v>0</v>
      </c>
      <c r="I98" s="102">
        <f t="shared" si="21"/>
        <v>0</v>
      </c>
      <c r="J98" s="102">
        <f t="shared" si="21"/>
        <v>0</v>
      </c>
      <c r="K98" s="113">
        <f t="shared" si="14"/>
        <v>0</v>
      </c>
    </row>
    <row r="99" spans="1:11" ht="15">
      <c r="A99" s="126" t="s">
        <v>100</v>
      </c>
      <c r="B99" s="278" t="s">
        <v>101</v>
      </c>
      <c r="C99" s="102">
        <f t="shared" ref="C99:J99" si="22">SUM(C57,C29,C15,C85,C71,C43)</f>
        <v>340</v>
      </c>
      <c r="D99" s="102">
        <f t="shared" si="22"/>
        <v>0</v>
      </c>
      <c r="E99" s="102">
        <f t="shared" si="22"/>
        <v>16</v>
      </c>
      <c r="F99" s="102">
        <f t="shared" si="22"/>
        <v>0</v>
      </c>
      <c r="G99" s="102">
        <f t="shared" si="22"/>
        <v>0</v>
      </c>
      <c r="H99" s="102">
        <f t="shared" si="22"/>
        <v>0</v>
      </c>
      <c r="I99" s="102">
        <f t="shared" si="22"/>
        <v>0</v>
      </c>
      <c r="J99" s="102">
        <f t="shared" si="22"/>
        <v>1</v>
      </c>
      <c r="K99" s="113">
        <f t="shared" si="14"/>
        <v>357</v>
      </c>
    </row>
    <row r="100" spans="1:11" ht="16" thickBot="1">
      <c r="A100" s="126" t="s">
        <v>102</v>
      </c>
      <c r="B100" s="278" t="s">
        <v>103</v>
      </c>
      <c r="C100" s="102">
        <f t="shared" ref="C100:J100" si="23">SUM(C58,C30,C16,C86,C72,C44)</f>
        <v>0</v>
      </c>
      <c r="D100" s="131">
        <f t="shared" si="23"/>
        <v>0</v>
      </c>
      <c r="E100" s="102">
        <f t="shared" si="23"/>
        <v>0</v>
      </c>
      <c r="F100" s="131">
        <f t="shared" si="23"/>
        <v>0</v>
      </c>
      <c r="G100" s="131">
        <f t="shared" si="23"/>
        <v>0</v>
      </c>
      <c r="H100" s="131">
        <f t="shared" si="23"/>
        <v>0</v>
      </c>
      <c r="I100" s="131">
        <f t="shared" si="23"/>
        <v>0</v>
      </c>
      <c r="J100" s="132">
        <f t="shared" si="23"/>
        <v>0</v>
      </c>
      <c r="K100" s="218">
        <f t="shared" si="14"/>
        <v>0</v>
      </c>
    </row>
    <row r="101" spans="1:11" ht="16" thickBot="1">
      <c r="A101" s="177" t="s">
        <v>111</v>
      </c>
      <c r="B101" s="284" t="s">
        <v>105</v>
      </c>
      <c r="C101" s="285">
        <f t="shared" ref="C101" si="24">SUM(C59,C31,C17,C87,C73,C45)</f>
        <v>350</v>
      </c>
      <c r="D101" s="285">
        <f t="shared" ref="D101" si="25">SUM(D59,D31,D17,D87,D73,D45)</f>
        <v>0</v>
      </c>
      <c r="E101" s="285">
        <f>SUM(E59,E31,E17,E87,E73,E45)</f>
        <v>16</v>
      </c>
      <c r="F101" s="285">
        <f>SUM(F59,F31,F17,F87,F73,C88)</f>
        <v>0</v>
      </c>
      <c r="G101" s="285">
        <f t="shared" ref="G101:J101" si="26">SUM(G59,G31,G17,G87,G73,G45)</f>
        <v>1</v>
      </c>
      <c r="H101" s="285">
        <f t="shared" si="26"/>
        <v>0</v>
      </c>
      <c r="I101" s="285">
        <f t="shared" si="26"/>
        <v>4</v>
      </c>
      <c r="J101" s="285">
        <f t="shared" si="26"/>
        <v>4</v>
      </c>
      <c r="K101" s="286">
        <f>SUM(K90:K100)</f>
        <v>375</v>
      </c>
    </row>
  </sheetData>
  <mergeCells count="19">
    <mergeCell ref="C33:K33"/>
    <mergeCell ref="C46:K46"/>
    <mergeCell ref="C47:K47"/>
    <mergeCell ref="C4:K4"/>
    <mergeCell ref="C5:K5"/>
    <mergeCell ref="C18:K18"/>
    <mergeCell ref="C19:K19"/>
    <mergeCell ref="C32:K32"/>
    <mergeCell ref="A1:K1"/>
    <mergeCell ref="C2:D2"/>
    <mergeCell ref="E2:F2"/>
    <mergeCell ref="G2:H2"/>
    <mergeCell ref="I2:J2"/>
    <mergeCell ref="C89:K89"/>
    <mergeCell ref="C60:K60"/>
    <mergeCell ref="C61:K61"/>
    <mergeCell ref="C74:K74"/>
    <mergeCell ref="C75:K75"/>
    <mergeCell ref="C88:K88"/>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0"/>
  <sheetViews>
    <sheetView zoomScaleNormal="100" workbookViewId="0">
      <selection activeCell="N6" sqref="N6"/>
    </sheetView>
  </sheetViews>
  <sheetFormatPr baseColWidth="10" defaultColWidth="8.83203125" defaultRowHeight="15"/>
  <cols>
    <col min="1" max="1" width="22.6640625" customWidth="1"/>
    <col min="3" max="3" width="16" bestFit="1" customWidth="1"/>
  </cols>
  <sheetData>
    <row r="1" spans="1:14" ht="30" customHeight="1" thickBot="1">
      <c r="A1" s="478" t="s">
        <v>184</v>
      </c>
      <c r="B1" s="479"/>
      <c r="C1" s="479"/>
      <c r="D1" s="479"/>
      <c r="E1" s="479"/>
      <c r="F1" s="479"/>
      <c r="G1" s="479"/>
      <c r="H1" s="479"/>
      <c r="I1" s="479"/>
      <c r="J1" s="479"/>
      <c r="K1" s="479"/>
      <c r="L1" s="479"/>
      <c r="M1" s="479"/>
      <c r="N1" s="480"/>
    </row>
    <row r="2" spans="1:14" ht="15" customHeight="1">
      <c r="A2" s="62" t="s">
        <v>71</v>
      </c>
      <c r="B2" s="481" t="s">
        <v>72</v>
      </c>
      <c r="C2" s="481"/>
      <c r="D2" s="481"/>
      <c r="E2" s="481" t="s">
        <v>73</v>
      </c>
      <c r="F2" s="481"/>
      <c r="G2" s="481"/>
      <c r="H2" s="481" t="s">
        <v>74</v>
      </c>
      <c r="I2" s="481"/>
      <c r="J2" s="481"/>
      <c r="K2" s="481" t="s">
        <v>185</v>
      </c>
      <c r="L2" s="481"/>
      <c r="M2" s="481"/>
      <c r="N2" s="482" t="s">
        <v>76</v>
      </c>
    </row>
    <row r="3" spans="1:14" ht="15" customHeight="1">
      <c r="A3" s="13"/>
      <c r="B3" s="76" t="s">
        <v>77</v>
      </c>
      <c r="C3" s="76" t="s">
        <v>78</v>
      </c>
      <c r="D3" s="76" t="s">
        <v>76</v>
      </c>
      <c r="E3" s="76" t="s">
        <v>77</v>
      </c>
      <c r="F3" s="76" t="s">
        <v>78</v>
      </c>
      <c r="G3" s="76" t="s">
        <v>76</v>
      </c>
      <c r="H3" s="76" t="s">
        <v>77</v>
      </c>
      <c r="I3" s="76" t="s">
        <v>78</v>
      </c>
      <c r="J3" s="76" t="s">
        <v>76</v>
      </c>
      <c r="K3" s="76" t="s">
        <v>77</v>
      </c>
      <c r="L3" s="76" t="s">
        <v>78</v>
      </c>
      <c r="M3" s="76" t="s">
        <v>76</v>
      </c>
      <c r="N3" s="483"/>
    </row>
    <row r="4" spans="1:14" ht="15" customHeight="1">
      <c r="A4" s="403" t="s">
        <v>79</v>
      </c>
      <c r="B4" s="204">
        <v>0.18090452261306533</v>
      </c>
      <c r="C4" s="204">
        <v>0.5446428571428571</v>
      </c>
      <c r="D4" s="204">
        <v>0.26078431372549021</v>
      </c>
      <c r="E4" s="204">
        <v>0.35582822085889571</v>
      </c>
      <c r="F4" s="204"/>
      <c r="G4" s="204">
        <v>0.35582822085889571</v>
      </c>
      <c r="H4" s="204">
        <v>0.2558139534883721</v>
      </c>
      <c r="I4" s="204">
        <v>0.5</v>
      </c>
      <c r="J4" s="204">
        <v>0.41463414634146339</v>
      </c>
      <c r="K4" s="204">
        <v>0</v>
      </c>
      <c r="L4" s="204">
        <v>9.6774193548387094E-2</v>
      </c>
      <c r="M4" s="204">
        <v>6.3829787234042548E-2</v>
      </c>
      <c r="N4" s="205">
        <v>0.29062870699881377</v>
      </c>
    </row>
    <row r="5" spans="1:14" ht="15" customHeight="1">
      <c r="A5" s="404" t="s">
        <v>106</v>
      </c>
      <c r="B5" s="204">
        <v>0.26470588235294118</v>
      </c>
      <c r="C5" s="204">
        <v>0.27419354838709675</v>
      </c>
      <c r="D5" s="204">
        <v>0.26829268292682928</v>
      </c>
      <c r="E5" s="204"/>
      <c r="F5" s="204"/>
      <c r="G5" s="204"/>
      <c r="H5" s="204">
        <v>0.25316455696202533</v>
      </c>
      <c r="I5" s="204">
        <v>0.38016528925619836</v>
      </c>
      <c r="J5" s="204">
        <v>0.33</v>
      </c>
      <c r="K5" s="204">
        <v>0</v>
      </c>
      <c r="L5" s="204">
        <v>0</v>
      </c>
      <c r="M5" s="204">
        <v>0</v>
      </c>
      <c r="N5" s="205">
        <v>0.29649595687331537</v>
      </c>
    </row>
    <row r="6" spans="1:14" ht="15" customHeight="1">
      <c r="A6" s="403" t="s">
        <v>107</v>
      </c>
      <c r="B6" s="204">
        <v>0.31666666666666665</v>
      </c>
      <c r="C6" s="204">
        <v>0.4358974358974359</v>
      </c>
      <c r="D6" s="204">
        <v>0.33171521035598706</v>
      </c>
      <c r="E6" s="204"/>
      <c r="F6" s="204"/>
      <c r="G6" s="204"/>
      <c r="H6" s="204">
        <v>6.6037735849056603E-2</v>
      </c>
      <c r="I6" s="204">
        <v>0.23076923076923078</v>
      </c>
      <c r="J6" s="204">
        <v>8.4033613445378158E-2</v>
      </c>
      <c r="K6" s="204">
        <v>0.22222222222222221</v>
      </c>
      <c r="L6" s="204">
        <v>0</v>
      </c>
      <c r="M6" s="204">
        <v>0.14285714285714285</v>
      </c>
      <c r="N6" s="205">
        <v>0.28894806924101196</v>
      </c>
    </row>
    <row r="7" spans="1:14" ht="15" customHeight="1">
      <c r="A7" s="404" t="s">
        <v>108</v>
      </c>
      <c r="B7" s="204">
        <v>0.47350427350427349</v>
      </c>
      <c r="C7" s="204">
        <v>0.620253164556962</v>
      </c>
      <c r="D7" s="204">
        <v>0.49096385542168675</v>
      </c>
      <c r="E7" s="204"/>
      <c r="F7" s="204"/>
      <c r="G7" s="204"/>
      <c r="H7" s="204">
        <v>0.1793103448275862</v>
      </c>
      <c r="I7" s="204">
        <v>0.76190476190476186</v>
      </c>
      <c r="J7" s="204">
        <v>0.25301204819277107</v>
      </c>
      <c r="K7" s="204">
        <v>0.13333333333333333</v>
      </c>
      <c r="L7" s="204"/>
      <c r="M7" s="204">
        <v>0.13333333333333333</v>
      </c>
      <c r="N7" s="205">
        <v>0.4325581395348837</v>
      </c>
    </row>
    <row r="8" spans="1:14" ht="15" customHeight="1">
      <c r="A8" s="403" t="s">
        <v>109</v>
      </c>
      <c r="B8" s="204">
        <v>0.19076305220883535</v>
      </c>
      <c r="C8" s="204">
        <v>0.26007326007326009</v>
      </c>
      <c r="D8" s="204">
        <v>0.21530479896238652</v>
      </c>
      <c r="E8" s="204">
        <v>6.8965517241379309E-2</v>
      </c>
      <c r="F8" s="204">
        <v>0.2</v>
      </c>
      <c r="G8" s="204">
        <v>0.11827956989247312</v>
      </c>
      <c r="H8" s="204">
        <v>0.15</v>
      </c>
      <c r="I8" s="204">
        <v>0.16</v>
      </c>
      <c r="J8" s="204">
        <v>0.15357142857142858</v>
      </c>
      <c r="K8" s="204">
        <v>0.16666666666666666</v>
      </c>
      <c r="L8" s="204">
        <v>0</v>
      </c>
      <c r="M8" s="204">
        <v>0.1</v>
      </c>
      <c r="N8" s="205">
        <v>0.19150779896013864</v>
      </c>
    </row>
    <row r="9" spans="1:14" ht="15" customHeight="1">
      <c r="A9" s="404" t="s">
        <v>110</v>
      </c>
      <c r="B9" s="204">
        <v>0.11864406779661017</v>
      </c>
      <c r="C9" s="204"/>
      <c r="D9" s="204">
        <v>0.11864406779661017</v>
      </c>
      <c r="E9" s="204"/>
      <c r="F9" s="204"/>
      <c r="G9" s="204"/>
      <c r="H9" s="204">
        <v>0.13043478260869565</v>
      </c>
      <c r="I9" s="204"/>
      <c r="J9" s="204">
        <v>0.13043478260869565</v>
      </c>
      <c r="K9" s="204">
        <v>8.3333333333333329E-2</v>
      </c>
      <c r="L9" s="204">
        <v>0.5</v>
      </c>
      <c r="M9" s="204">
        <v>0.14285714285714285</v>
      </c>
      <c r="N9" s="205">
        <v>0.12437810945273632</v>
      </c>
    </row>
    <row r="10" spans="1:14" ht="16" thickBot="1">
      <c r="A10" s="198" t="s">
        <v>111</v>
      </c>
      <c r="B10" s="206">
        <v>0.29317269076305219</v>
      </c>
      <c r="C10" s="206">
        <v>0.38410596026490068</v>
      </c>
      <c r="D10" s="206">
        <v>0.31247803163444637</v>
      </c>
      <c r="E10" s="206">
        <v>0.28054298642533937</v>
      </c>
      <c r="F10" s="206">
        <v>0.2</v>
      </c>
      <c r="G10" s="206">
        <v>0.26953125</v>
      </c>
      <c r="H10" s="206">
        <v>0.16077170418006431</v>
      </c>
      <c r="I10" s="206">
        <v>0.36119402985074628</v>
      </c>
      <c r="J10" s="206">
        <v>0.2309299895506792</v>
      </c>
      <c r="K10" s="206">
        <v>0.10256410256410256</v>
      </c>
      <c r="L10" s="206">
        <v>9.0909090909090912E-2</v>
      </c>
      <c r="M10" s="206">
        <v>9.8360655737704916E-2</v>
      </c>
      <c r="N10" s="202">
        <v>0.28468899521531099</v>
      </c>
    </row>
    <row r="12" spans="1:14">
      <c r="A12" s="468" t="s">
        <v>186</v>
      </c>
      <c r="B12" s="468"/>
      <c r="C12" s="468"/>
      <c r="D12" s="468"/>
      <c r="E12" s="468"/>
      <c r="F12" s="468"/>
      <c r="G12" s="468"/>
      <c r="H12" s="468"/>
      <c r="I12" s="468"/>
      <c r="J12" s="468"/>
      <c r="K12" s="468"/>
      <c r="L12" s="468"/>
      <c r="M12" s="468"/>
      <c r="N12" s="468"/>
    </row>
    <row r="13" spans="1:14">
      <c r="A13" s="484" t="s">
        <v>187</v>
      </c>
      <c r="B13" s="484"/>
      <c r="C13" s="484"/>
      <c r="D13" s="484"/>
      <c r="E13" s="484"/>
      <c r="F13" s="484"/>
      <c r="G13" s="484"/>
      <c r="H13" s="484"/>
      <c r="I13" s="484"/>
      <c r="J13" s="484"/>
      <c r="K13" s="484"/>
      <c r="L13" s="484"/>
      <c r="M13" s="484"/>
      <c r="N13" s="484"/>
    </row>
    <row r="14" spans="1:14">
      <c r="A14" s="468" t="s">
        <v>188</v>
      </c>
      <c r="B14" s="468"/>
      <c r="C14" s="468"/>
      <c r="D14" s="468"/>
      <c r="E14" s="468"/>
      <c r="F14" s="468"/>
      <c r="G14" s="468"/>
      <c r="H14" s="468"/>
      <c r="I14" s="468"/>
      <c r="J14" s="468"/>
      <c r="K14" s="468"/>
      <c r="L14" s="468"/>
      <c r="M14" s="468"/>
      <c r="N14" s="468"/>
    </row>
    <row r="15" spans="1:14">
      <c r="A15" s="2" t="s">
        <v>181</v>
      </c>
      <c r="B15" s="121"/>
      <c r="C15" s="121"/>
      <c r="D15" s="121"/>
      <c r="E15" s="121"/>
      <c r="F15" s="121"/>
      <c r="G15" s="121"/>
      <c r="H15" s="121"/>
      <c r="I15" s="121"/>
      <c r="J15" s="121"/>
      <c r="K15" s="121"/>
      <c r="L15" s="121"/>
      <c r="M15" s="121"/>
      <c r="N15" s="121"/>
    </row>
    <row r="16" spans="1:14">
      <c r="A16" s="1" t="s">
        <v>182</v>
      </c>
      <c r="B16" s="121"/>
      <c r="C16" s="121"/>
      <c r="D16" s="121"/>
      <c r="E16" s="121"/>
      <c r="F16" s="121"/>
      <c r="G16" s="121"/>
      <c r="H16" s="121"/>
      <c r="I16" s="121"/>
      <c r="J16" s="121"/>
      <c r="K16" s="121"/>
      <c r="L16" s="121"/>
      <c r="M16" s="121"/>
      <c r="N16" s="121"/>
    </row>
    <row r="17" spans="1:14">
      <c r="A17" s="468" t="s">
        <v>189</v>
      </c>
      <c r="B17" s="468"/>
      <c r="C17" s="468"/>
      <c r="D17" s="468"/>
      <c r="E17" s="468"/>
      <c r="F17" s="468"/>
      <c r="G17" s="468"/>
      <c r="H17" s="468"/>
      <c r="I17" s="468"/>
      <c r="J17" s="468"/>
      <c r="K17" s="468"/>
      <c r="L17" s="468"/>
      <c r="M17" s="468"/>
      <c r="N17" s="468"/>
    </row>
    <row r="18" spans="1:14">
      <c r="A18" s="121"/>
      <c r="B18" s="121"/>
      <c r="C18" s="121"/>
      <c r="D18" s="121"/>
      <c r="E18" s="121"/>
      <c r="F18" s="121"/>
      <c r="G18" s="121"/>
      <c r="H18" s="121"/>
      <c r="I18" s="121"/>
      <c r="J18" s="121"/>
      <c r="K18" s="121"/>
      <c r="L18" s="121"/>
      <c r="M18" s="121"/>
      <c r="N18" s="121"/>
    </row>
    <row r="19" spans="1:14">
      <c r="A19" s="120" t="s">
        <v>190</v>
      </c>
      <c r="B19" s="1"/>
      <c r="C19" s="1"/>
      <c r="D19" s="1"/>
      <c r="E19" s="1"/>
      <c r="F19" s="1"/>
      <c r="G19" s="1"/>
      <c r="H19" s="1"/>
      <c r="I19" s="1"/>
      <c r="J19" s="1"/>
      <c r="K19" s="1"/>
      <c r="L19" s="1"/>
      <c r="M19" s="1"/>
      <c r="N19" s="1"/>
    </row>
    <row r="20" spans="1:14" ht="30" customHeight="1">
      <c r="A20" s="460" t="s">
        <v>191</v>
      </c>
      <c r="B20" s="460"/>
      <c r="C20" s="460"/>
      <c r="D20" s="460"/>
      <c r="E20" s="460"/>
      <c r="F20" s="460"/>
      <c r="G20" s="460"/>
      <c r="H20" s="460"/>
      <c r="I20" s="460"/>
      <c r="J20" s="460"/>
      <c r="K20" s="460"/>
      <c r="L20" s="460"/>
      <c r="M20" s="460"/>
      <c r="N20" s="460"/>
    </row>
  </sheetData>
  <sortState xmlns:xlrd2="http://schemas.microsoft.com/office/spreadsheetml/2017/richdata2" ref="S18:S23">
    <sortCondition ref="S18:S23"/>
  </sortState>
  <mergeCells count="11">
    <mergeCell ref="A1:N1"/>
    <mergeCell ref="A20:N20"/>
    <mergeCell ref="B2:D2"/>
    <mergeCell ref="E2:G2"/>
    <mergeCell ref="H2:J2"/>
    <mergeCell ref="K2:M2"/>
    <mergeCell ref="N2:N3"/>
    <mergeCell ref="A14:N14"/>
    <mergeCell ref="A12:N12"/>
    <mergeCell ref="A13:N13"/>
    <mergeCell ref="A17:N17"/>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B7" sqref="B7:B8"/>
    </sheetView>
  </sheetViews>
  <sheetFormatPr baseColWidth="10" defaultColWidth="9.1640625" defaultRowHeight="14"/>
  <cols>
    <col min="1" max="1" width="54.83203125" style="2" customWidth="1"/>
    <col min="2" max="2" width="13.33203125" style="2" customWidth="1"/>
    <col min="3" max="3" width="22.33203125" style="2" customWidth="1"/>
    <col min="4" max="5" width="9.1640625" style="2"/>
    <col min="6" max="6" width="11.33203125" style="2" bestFit="1" customWidth="1"/>
    <col min="7" max="7" width="9.1640625" style="2"/>
    <col min="8" max="8" width="11.33203125" style="2" bestFit="1" customWidth="1"/>
    <col min="9" max="16384" width="9.1640625" style="2"/>
  </cols>
  <sheetData>
    <row r="1" spans="1:3" ht="40.25" customHeight="1">
      <c r="A1" s="485" t="s">
        <v>192</v>
      </c>
      <c r="B1" s="486"/>
      <c r="C1" s="487"/>
    </row>
    <row r="2" spans="1:3" ht="40.25" customHeight="1">
      <c r="A2" s="13" t="s">
        <v>71</v>
      </c>
      <c r="B2" s="7"/>
      <c r="C2" s="40"/>
    </row>
    <row r="3" spans="1:3" ht="15" customHeight="1">
      <c r="A3" s="14" t="s">
        <v>193</v>
      </c>
      <c r="B3" s="170" t="s">
        <v>194</v>
      </c>
      <c r="C3" s="149" t="s">
        <v>195</v>
      </c>
    </row>
    <row r="4" spans="1:3" ht="15" customHeight="1">
      <c r="A4" s="16" t="s">
        <v>196</v>
      </c>
      <c r="B4" s="7">
        <v>698</v>
      </c>
      <c r="C4" s="349">
        <v>5034.3839541547277</v>
      </c>
    </row>
    <row r="5" spans="1:3" ht="30" customHeight="1">
      <c r="A5" s="16" t="s">
        <v>197</v>
      </c>
      <c r="B5" s="7">
        <v>84</v>
      </c>
      <c r="C5" s="349">
        <v>2420.2380952380954</v>
      </c>
    </row>
    <row r="6" spans="1:3" ht="30" customHeight="1">
      <c r="A6" s="16" t="s">
        <v>198</v>
      </c>
      <c r="B6" s="7">
        <v>346</v>
      </c>
      <c r="C6" s="349">
        <v>37239.76878612717</v>
      </c>
    </row>
    <row r="7" spans="1:3" ht="15" customHeight="1">
      <c r="A7" s="16" t="s">
        <v>199</v>
      </c>
      <c r="B7" s="7">
        <v>64</v>
      </c>
      <c r="C7" s="349">
        <v>33671.875</v>
      </c>
    </row>
    <row r="8" spans="1:3" ht="15" customHeight="1">
      <c r="A8" s="16" t="s">
        <v>200</v>
      </c>
      <c r="B8" s="7">
        <v>28</v>
      </c>
      <c r="C8" s="349">
        <v>30913.928571428572</v>
      </c>
    </row>
    <row r="9" spans="1:3" ht="15" customHeight="1">
      <c r="A9" s="16" t="s">
        <v>201</v>
      </c>
      <c r="B9" s="7">
        <v>6393</v>
      </c>
      <c r="C9" s="349">
        <v>5217.6910683560145</v>
      </c>
    </row>
    <row r="10" spans="1:3" ht="15" customHeight="1">
      <c r="A10" s="161" t="s">
        <v>202</v>
      </c>
      <c r="B10" s="43">
        <v>4835</v>
      </c>
      <c r="C10" s="350">
        <v>4559.6730093071355</v>
      </c>
    </row>
    <row r="11" spans="1:3" ht="15" customHeight="1">
      <c r="A11" s="16" t="s">
        <v>203</v>
      </c>
      <c r="B11" s="7">
        <v>386</v>
      </c>
      <c r="C11" s="349">
        <v>47440.922279792743</v>
      </c>
    </row>
    <row r="12" spans="1:3" ht="15" customHeight="1">
      <c r="A12" s="16" t="s">
        <v>204</v>
      </c>
      <c r="B12" s="7">
        <v>59</v>
      </c>
      <c r="C12" s="349">
        <v>64283.745762711864</v>
      </c>
    </row>
    <row r="13" spans="1:3" ht="15" customHeight="1">
      <c r="A13" s="16" t="s">
        <v>205</v>
      </c>
      <c r="B13" s="7">
        <v>297</v>
      </c>
      <c r="C13" s="349">
        <v>93310.942760942766</v>
      </c>
    </row>
    <row r="14" spans="1:3" ht="15" customHeight="1">
      <c r="A14" s="16" t="s">
        <v>206</v>
      </c>
      <c r="B14" s="40">
        <v>0</v>
      </c>
      <c r="C14" s="349">
        <v>0</v>
      </c>
    </row>
    <row r="15" spans="1:3" ht="15" customHeight="1" thickBot="1">
      <c r="A15" s="23" t="s">
        <v>111</v>
      </c>
      <c r="B15" s="24">
        <v>8355.0000000010004</v>
      </c>
      <c r="C15" s="351">
        <v>12303.750568520371</v>
      </c>
    </row>
    <row r="16" spans="1:3" ht="15" customHeight="1">
      <c r="A16" s="1"/>
      <c r="B16" s="1"/>
      <c r="C16" s="1"/>
    </row>
    <row r="17" spans="1:3" ht="15" customHeight="1">
      <c r="A17" s="97" t="s">
        <v>207</v>
      </c>
      <c r="B17" s="1"/>
      <c r="C17" s="1"/>
    </row>
    <row r="18" spans="1:3" ht="39" customHeight="1">
      <c r="A18" s="488" t="s">
        <v>208</v>
      </c>
      <c r="B18" s="488"/>
      <c r="C18" s="488"/>
    </row>
    <row r="19" spans="1:3" ht="30" customHeight="1">
      <c r="A19" s="488" t="s">
        <v>209</v>
      </c>
      <c r="B19" s="488"/>
      <c r="C19" s="488"/>
    </row>
    <row r="20" spans="1:3" ht="38.25" customHeight="1">
      <c r="A20" s="489" t="s">
        <v>210</v>
      </c>
      <c r="B20" s="489"/>
      <c r="C20" s="489"/>
    </row>
    <row r="21" spans="1:3" ht="15" customHeight="1"/>
    <row r="22" spans="1:3" ht="15" customHeight="1"/>
    <row r="23" spans="1:3" ht="15" customHeight="1"/>
    <row r="24" spans="1:3" ht="15" customHeight="1"/>
    <row r="25" spans="1:3" ht="15" customHeight="1"/>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118"/>
  <sheetViews>
    <sheetView topLeftCell="A81" zoomScaleNormal="100" workbookViewId="0">
      <selection activeCell="K113" sqref="K113"/>
    </sheetView>
  </sheetViews>
  <sheetFormatPr baseColWidth="10" defaultColWidth="9.1640625" defaultRowHeight="14"/>
  <cols>
    <col min="1" max="1" width="21" style="2" customWidth="1"/>
    <col min="2" max="2" width="6.6640625" style="3" customWidth="1"/>
    <col min="3" max="3" width="8.33203125" style="1" customWidth="1"/>
    <col min="4" max="4" width="6.83203125" style="1" customWidth="1"/>
    <col min="5" max="5" width="8.5" style="1" customWidth="1"/>
    <col min="6" max="6" width="7.33203125" style="1" customWidth="1"/>
    <col min="7" max="7" width="8.6640625" style="1" customWidth="1"/>
    <col min="8" max="8" width="7" style="1" customWidth="1"/>
    <col min="9" max="16384" width="9.1640625" style="1"/>
  </cols>
  <sheetData>
    <row r="1" spans="1:11" ht="42.75" customHeight="1">
      <c r="A1" s="449" t="s">
        <v>211</v>
      </c>
      <c r="B1" s="440"/>
      <c r="C1" s="440"/>
      <c r="D1" s="440"/>
      <c r="E1" s="440"/>
      <c r="F1" s="440"/>
      <c r="G1" s="440"/>
      <c r="H1" s="440"/>
      <c r="I1" s="440"/>
      <c r="J1" s="441"/>
      <c r="K1" s="442"/>
    </row>
    <row r="2" spans="1:11" s="4" customFormat="1" ht="38.25" customHeight="1">
      <c r="A2" s="502" t="s">
        <v>71</v>
      </c>
      <c r="B2" s="48"/>
      <c r="C2" s="501" t="s">
        <v>72</v>
      </c>
      <c r="D2" s="501"/>
      <c r="E2" s="501" t="s">
        <v>73</v>
      </c>
      <c r="F2" s="501"/>
      <c r="G2" s="501" t="s">
        <v>74</v>
      </c>
      <c r="H2" s="501"/>
      <c r="I2" s="499" t="s">
        <v>75</v>
      </c>
      <c r="J2" s="500"/>
      <c r="K2" s="49" t="s">
        <v>76</v>
      </c>
    </row>
    <row r="3" spans="1:11" s="4" customFormat="1" ht="15.75" customHeight="1" thickBot="1">
      <c r="A3" s="503"/>
      <c r="B3" s="45"/>
      <c r="C3" s="46" t="s">
        <v>77</v>
      </c>
      <c r="D3" s="46" t="s">
        <v>78</v>
      </c>
      <c r="E3" s="46" t="s">
        <v>77</v>
      </c>
      <c r="F3" s="46" t="s">
        <v>78</v>
      </c>
      <c r="G3" s="46" t="s">
        <v>77</v>
      </c>
      <c r="H3" s="46" t="s">
        <v>78</v>
      </c>
      <c r="I3" s="46" t="s">
        <v>77</v>
      </c>
      <c r="J3" s="46" t="s">
        <v>78</v>
      </c>
      <c r="K3" s="39"/>
    </row>
    <row r="4" spans="1:11" s="4" customFormat="1" ht="15">
      <c r="A4" s="85" t="s">
        <v>79</v>
      </c>
      <c r="B4" s="124"/>
      <c r="C4" s="469"/>
      <c r="D4" s="470"/>
      <c r="E4" s="470"/>
      <c r="F4" s="470"/>
      <c r="G4" s="470"/>
      <c r="H4" s="470"/>
      <c r="I4" s="470"/>
      <c r="J4" s="470"/>
      <c r="K4" s="471"/>
    </row>
    <row r="5" spans="1:11" s="4" customFormat="1" ht="17" customHeight="1">
      <c r="A5" s="276" t="s">
        <v>80</v>
      </c>
      <c r="B5" s="277" t="s">
        <v>81</v>
      </c>
      <c r="C5" s="504"/>
      <c r="D5" s="505"/>
      <c r="E5" s="505"/>
      <c r="F5" s="505"/>
      <c r="G5" s="505"/>
      <c r="H5" s="505"/>
      <c r="I5" s="505"/>
      <c r="J5" s="505"/>
      <c r="K5" s="506"/>
    </row>
    <row r="6" spans="1:11" s="4" customFormat="1" ht="17" customHeight="1">
      <c r="A6" s="126" t="s">
        <v>82</v>
      </c>
      <c r="B6" s="278" t="s">
        <v>83</v>
      </c>
      <c r="C6" s="9"/>
      <c r="D6" s="9"/>
      <c r="E6" s="9"/>
      <c r="F6" s="9"/>
      <c r="G6" s="9"/>
      <c r="H6" s="9"/>
      <c r="I6" s="9"/>
      <c r="J6" s="90"/>
      <c r="K6" s="17">
        <f>SUM(C6:J6)</f>
        <v>0</v>
      </c>
    </row>
    <row r="7" spans="1:11" s="4" customFormat="1" ht="17" customHeight="1">
      <c r="A7" s="126" t="s">
        <v>84</v>
      </c>
      <c r="B7" s="278" t="s">
        <v>85</v>
      </c>
      <c r="C7" s="9"/>
      <c r="D7" s="9"/>
      <c r="E7" s="9"/>
      <c r="F7" s="9"/>
      <c r="G7" s="9"/>
      <c r="H7" s="9"/>
      <c r="I7" s="9"/>
      <c r="J7" s="90"/>
      <c r="K7" s="17">
        <f t="shared" ref="K7:K16" si="0">SUM(C7:J7)</f>
        <v>0</v>
      </c>
    </row>
    <row r="8" spans="1:11" s="4" customFormat="1" ht="17" customHeight="1">
      <c r="A8" s="126" t="s">
        <v>86</v>
      </c>
      <c r="B8" s="278" t="s">
        <v>87</v>
      </c>
      <c r="C8" s="9"/>
      <c r="D8" s="9"/>
      <c r="E8" s="9"/>
      <c r="F8" s="9"/>
      <c r="G8" s="9"/>
      <c r="H8" s="9"/>
      <c r="I8" s="9"/>
      <c r="J8" s="90"/>
      <c r="K8" s="17">
        <f t="shared" si="0"/>
        <v>0</v>
      </c>
    </row>
    <row r="9" spans="1:11" s="4" customFormat="1" ht="17" customHeight="1">
      <c r="A9" s="126" t="s">
        <v>88</v>
      </c>
      <c r="B9" s="278" t="s">
        <v>89</v>
      </c>
      <c r="C9" s="9"/>
      <c r="D9" s="9"/>
      <c r="E9" s="9"/>
      <c r="F9" s="9"/>
      <c r="G9" s="9"/>
      <c r="H9" s="9"/>
      <c r="I9" s="9"/>
      <c r="J9" s="90"/>
      <c r="K9" s="17">
        <f t="shared" si="0"/>
        <v>0</v>
      </c>
    </row>
    <row r="10" spans="1:11" s="4" customFormat="1" ht="17" customHeight="1">
      <c r="A10" s="126" t="s">
        <v>90</v>
      </c>
      <c r="B10" s="278" t="s">
        <v>91</v>
      </c>
      <c r="C10" s="9"/>
      <c r="D10" s="9"/>
      <c r="E10" s="9"/>
      <c r="F10" s="9"/>
      <c r="G10" s="9"/>
      <c r="H10" s="9"/>
      <c r="I10" s="9"/>
      <c r="J10" s="90"/>
      <c r="K10" s="17">
        <f t="shared" si="0"/>
        <v>0</v>
      </c>
    </row>
    <row r="11" spans="1:11" s="4" customFormat="1" ht="17" customHeight="1">
      <c r="A11" s="126" t="s">
        <v>92</v>
      </c>
      <c r="B11" s="278" t="s">
        <v>93</v>
      </c>
      <c r="C11" s="9"/>
      <c r="D11" s="9"/>
      <c r="E11" s="9"/>
      <c r="F11" s="9"/>
      <c r="G11" s="9"/>
      <c r="H11" s="9"/>
      <c r="I11" s="9"/>
      <c r="J11" s="90"/>
      <c r="K11" s="17">
        <f t="shared" si="0"/>
        <v>0</v>
      </c>
    </row>
    <row r="12" spans="1:11" s="4" customFormat="1" ht="17" customHeight="1">
      <c r="A12" s="126" t="s">
        <v>94</v>
      </c>
      <c r="B12" s="278" t="s">
        <v>95</v>
      </c>
      <c r="C12" s="9"/>
      <c r="D12" s="9"/>
      <c r="E12" s="9"/>
      <c r="F12" s="9"/>
      <c r="G12" s="9"/>
      <c r="H12" s="9"/>
      <c r="I12" s="9"/>
      <c r="J12" s="90"/>
      <c r="K12" s="17">
        <f t="shared" si="0"/>
        <v>0</v>
      </c>
    </row>
    <row r="13" spans="1:11" s="4" customFormat="1" ht="17" customHeight="1">
      <c r="A13" s="126" t="s">
        <v>96</v>
      </c>
      <c r="B13" s="278" t="s">
        <v>97</v>
      </c>
      <c r="C13" s="9"/>
      <c r="D13" s="9"/>
      <c r="E13" s="9"/>
      <c r="F13" s="9"/>
      <c r="G13" s="9"/>
      <c r="H13" s="9"/>
      <c r="I13" s="9"/>
      <c r="J13" s="90"/>
      <c r="K13" s="17">
        <f t="shared" si="0"/>
        <v>0</v>
      </c>
    </row>
    <row r="14" spans="1:11" s="4" customFormat="1" ht="17" customHeight="1">
      <c r="A14" s="126" t="s">
        <v>98</v>
      </c>
      <c r="B14" s="278" t="s">
        <v>99</v>
      </c>
      <c r="C14" s="9"/>
      <c r="D14" s="9"/>
      <c r="E14" s="9"/>
      <c r="F14" s="9"/>
      <c r="G14" s="9"/>
      <c r="H14" s="9"/>
      <c r="I14" s="9"/>
      <c r="J14" s="90"/>
      <c r="K14" s="17">
        <f t="shared" si="0"/>
        <v>0</v>
      </c>
    </row>
    <row r="15" spans="1:11" s="4" customFormat="1" ht="17" customHeight="1">
      <c r="A15" s="126" t="s">
        <v>100</v>
      </c>
      <c r="B15" s="278" t="s">
        <v>101</v>
      </c>
      <c r="C15" s="9">
        <v>210</v>
      </c>
      <c r="D15" s="9">
        <v>38</v>
      </c>
      <c r="E15" s="9">
        <v>98</v>
      </c>
      <c r="F15" s="9"/>
      <c r="G15" s="9">
        <v>15</v>
      </c>
      <c r="H15" s="9">
        <v>35</v>
      </c>
      <c r="I15" s="9">
        <v>0</v>
      </c>
      <c r="J15" s="90">
        <v>7</v>
      </c>
      <c r="K15" s="17">
        <f t="shared" si="0"/>
        <v>403</v>
      </c>
    </row>
    <row r="16" spans="1:11" s="4" customFormat="1" ht="17" customHeight="1">
      <c r="A16" s="126" t="s">
        <v>102</v>
      </c>
      <c r="B16" s="278" t="s">
        <v>103</v>
      </c>
      <c r="C16" s="9">
        <v>6</v>
      </c>
      <c r="D16" s="9"/>
      <c r="E16" s="9"/>
      <c r="F16" s="9"/>
      <c r="G16" s="9">
        <v>9</v>
      </c>
      <c r="H16" s="9">
        <v>0</v>
      </c>
      <c r="I16" s="9">
        <v>2</v>
      </c>
      <c r="J16" s="90">
        <v>4</v>
      </c>
      <c r="K16" s="17">
        <f t="shared" si="0"/>
        <v>21</v>
      </c>
    </row>
    <row r="17" spans="1:11" s="4" customFormat="1" ht="17" customHeight="1">
      <c r="A17" s="279" t="s">
        <v>175</v>
      </c>
      <c r="B17" s="280" t="s">
        <v>105</v>
      </c>
      <c r="C17" s="12">
        <f>SUM(C6:C16)</f>
        <v>216</v>
      </c>
      <c r="D17" s="12">
        <f t="shared" ref="D17:J17" si="1">SUM(D6:D16)</f>
        <v>38</v>
      </c>
      <c r="E17" s="12">
        <f t="shared" si="1"/>
        <v>98</v>
      </c>
      <c r="F17" s="12">
        <f t="shared" si="1"/>
        <v>0</v>
      </c>
      <c r="G17" s="12">
        <f t="shared" si="1"/>
        <v>24</v>
      </c>
      <c r="H17" s="12">
        <f t="shared" si="1"/>
        <v>35</v>
      </c>
      <c r="I17" s="12">
        <f t="shared" si="1"/>
        <v>2</v>
      </c>
      <c r="J17" s="12">
        <f t="shared" si="1"/>
        <v>11</v>
      </c>
      <c r="K17" s="17">
        <f>SUM(K6:K16)</f>
        <v>424</v>
      </c>
    </row>
    <row r="18" spans="1:11" s="4" customFormat="1" ht="17" customHeight="1">
      <c r="A18" s="126" t="s">
        <v>178</v>
      </c>
      <c r="B18" s="287" t="s">
        <v>105</v>
      </c>
      <c r="C18" s="9">
        <v>148</v>
      </c>
      <c r="D18" s="9">
        <v>29</v>
      </c>
      <c r="E18" s="9">
        <v>70</v>
      </c>
      <c r="F18" s="9"/>
      <c r="G18" s="9">
        <v>19</v>
      </c>
      <c r="H18" s="9">
        <v>34</v>
      </c>
      <c r="I18" s="9">
        <v>2</v>
      </c>
      <c r="J18" s="9">
        <v>9</v>
      </c>
      <c r="K18" s="19">
        <f t="shared" ref="K18:K19" si="2">SUM(C18:J18)</f>
        <v>311</v>
      </c>
    </row>
    <row r="19" spans="1:11" s="4" customFormat="1" ht="17" customHeight="1">
      <c r="A19" s="126" t="s">
        <v>179</v>
      </c>
      <c r="B19" s="287" t="s">
        <v>105</v>
      </c>
      <c r="C19" s="9">
        <v>68</v>
      </c>
      <c r="D19" s="9">
        <v>2</v>
      </c>
      <c r="E19" s="9">
        <v>22</v>
      </c>
      <c r="F19" s="9"/>
      <c r="G19" s="9">
        <v>2</v>
      </c>
      <c r="H19" s="9">
        <v>3</v>
      </c>
      <c r="I19" s="9"/>
      <c r="J19" s="9">
        <v>2</v>
      </c>
      <c r="K19" s="19">
        <f t="shared" si="2"/>
        <v>99</v>
      </c>
    </row>
    <row r="20" spans="1:11" s="4" customFormat="1" ht="17" customHeight="1">
      <c r="A20" s="128" t="s">
        <v>106</v>
      </c>
      <c r="B20" s="288"/>
      <c r="C20" s="496"/>
      <c r="D20" s="497"/>
      <c r="E20" s="497"/>
      <c r="F20" s="497"/>
      <c r="G20" s="497"/>
      <c r="H20" s="497"/>
      <c r="I20" s="497"/>
      <c r="J20" s="497"/>
      <c r="K20" s="498"/>
    </row>
    <row r="21" spans="1:11" s="2" customFormat="1" ht="17" customHeight="1">
      <c r="A21" s="276" t="s">
        <v>80</v>
      </c>
      <c r="B21" s="277" t="s">
        <v>81</v>
      </c>
      <c r="C21" s="405"/>
      <c r="D21" s="406"/>
      <c r="E21" s="406"/>
      <c r="F21" s="406"/>
      <c r="G21" s="406"/>
      <c r="H21" s="406"/>
      <c r="I21" s="406"/>
      <c r="J21" s="406"/>
      <c r="K21" s="407"/>
    </row>
    <row r="22" spans="1:11" ht="17" customHeight="1">
      <c r="A22" s="126" t="s">
        <v>82</v>
      </c>
      <c r="B22" s="278" t="s">
        <v>83</v>
      </c>
      <c r="C22" s="9"/>
      <c r="D22" s="9"/>
      <c r="E22" s="9"/>
      <c r="F22" s="9"/>
      <c r="G22" s="9"/>
      <c r="H22" s="9"/>
      <c r="I22" s="9"/>
      <c r="J22" s="90"/>
      <c r="K22" s="17">
        <f>SUM(C22:J22)</f>
        <v>0</v>
      </c>
    </row>
    <row r="23" spans="1:11" ht="17" customHeight="1">
      <c r="A23" s="126" t="s">
        <v>84</v>
      </c>
      <c r="B23" s="278" t="s">
        <v>85</v>
      </c>
      <c r="C23" s="9"/>
      <c r="D23" s="9"/>
      <c r="E23" s="9"/>
      <c r="F23" s="9"/>
      <c r="G23" s="9"/>
      <c r="H23" s="9"/>
      <c r="I23" s="9"/>
      <c r="J23" s="90"/>
      <c r="K23" s="17">
        <f t="shared" ref="K23:K32" si="3">SUM(C23:J23)</f>
        <v>0</v>
      </c>
    </row>
    <row r="24" spans="1:11" ht="17" customHeight="1">
      <c r="A24" s="126" t="s">
        <v>86</v>
      </c>
      <c r="B24" s="278" t="s">
        <v>87</v>
      </c>
      <c r="C24" s="9"/>
      <c r="D24" s="9"/>
      <c r="E24" s="9"/>
      <c r="F24" s="9"/>
      <c r="G24" s="9"/>
      <c r="H24" s="9"/>
      <c r="I24" s="9"/>
      <c r="J24" s="90"/>
      <c r="K24" s="17">
        <f t="shared" si="3"/>
        <v>0</v>
      </c>
    </row>
    <row r="25" spans="1:11" ht="17" customHeight="1">
      <c r="A25" s="126" t="s">
        <v>88</v>
      </c>
      <c r="B25" s="278" t="s">
        <v>89</v>
      </c>
      <c r="C25" s="9"/>
      <c r="D25" s="9"/>
      <c r="E25" s="9"/>
      <c r="F25" s="9"/>
      <c r="G25" s="9"/>
      <c r="H25" s="9"/>
      <c r="I25" s="9"/>
      <c r="J25" s="90"/>
      <c r="K25" s="17">
        <f t="shared" si="3"/>
        <v>0</v>
      </c>
    </row>
    <row r="26" spans="1:11" ht="17" customHeight="1">
      <c r="A26" s="126" t="s">
        <v>90</v>
      </c>
      <c r="B26" s="278" t="s">
        <v>91</v>
      </c>
      <c r="C26" s="9"/>
      <c r="D26" s="9"/>
      <c r="E26" s="9"/>
      <c r="F26" s="9"/>
      <c r="G26" s="9"/>
      <c r="H26" s="9"/>
      <c r="I26" s="9"/>
      <c r="J26" s="90"/>
      <c r="K26" s="17">
        <f t="shared" si="3"/>
        <v>0</v>
      </c>
    </row>
    <row r="27" spans="1:11" ht="17" customHeight="1">
      <c r="A27" s="126" t="s">
        <v>92</v>
      </c>
      <c r="B27" s="278" t="s">
        <v>93</v>
      </c>
      <c r="C27" s="9"/>
      <c r="D27" s="9"/>
      <c r="E27" s="9"/>
      <c r="F27" s="9"/>
      <c r="G27" s="9"/>
      <c r="H27" s="9"/>
      <c r="I27" s="9"/>
      <c r="J27" s="90"/>
      <c r="K27" s="17">
        <f t="shared" si="3"/>
        <v>0</v>
      </c>
    </row>
    <row r="28" spans="1:11" ht="17" customHeight="1">
      <c r="A28" s="126" t="s">
        <v>94</v>
      </c>
      <c r="B28" s="278" t="s">
        <v>95</v>
      </c>
      <c r="C28" s="9"/>
      <c r="D28" s="9"/>
      <c r="E28" s="9"/>
      <c r="F28" s="9"/>
      <c r="G28" s="9"/>
      <c r="H28" s="9"/>
      <c r="I28" s="9"/>
      <c r="J28" s="90"/>
      <c r="K28" s="17">
        <f t="shared" si="3"/>
        <v>0</v>
      </c>
    </row>
    <row r="29" spans="1:11" ht="17" customHeight="1">
      <c r="A29" s="126" t="s">
        <v>96</v>
      </c>
      <c r="B29" s="278" t="s">
        <v>97</v>
      </c>
      <c r="C29" s="9"/>
      <c r="D29" s="9"/>
      <c r="E29" s="9"/>
      <c r="F29" s="9"/>
      <c r="G29" s="9"/>
      <c r="H29" s="9"/>
      <c r="I29" s="9"/>
      <c r="J29" s="90"/>
      <c r="K29" s="17">
        <f t="shared" si="3"/>
        <v>0</v>
      </c>
    </row>
    <row r="30" spans="1:11" ht="17" customHeight="1">
      <c r="A30" s="126" t="s">
        <v>98</v>
      </c>
      <c r="B30" s="278" t="s">
        <v>99</v>
      </c>
      <c r="C30" s="9"/>
      <c r="D30" s="9"/>
      <c r="E30" s="9"/>
      <c r="F30" s="9"/>
      <c r="G30" s="9"/>
      <c r="H30" s="9"/>
      <c r="I30" s="9"/>
      <c r="J30" s="90"/>
      <c r="K30" s="17">
        <f t="shared" si="3"/>
        <v>0</v>
      </c>
    </row>
    <row r="31" spans="1:11" ht="17" customHeight="1">
      <c r="A31" s="126" t="s">
        <v>100</v>
      </c>
      <c r="B31" s="278" t="s">
        <v>101</v>
      </c>
      <c r="C31" s="9">
        <v>53</v>
      </c>
      <c r="D31" s="9">
        <v>35</v>
      </c>
      <c r="E31" s="9"/>
      <c r="F31" s="9"/>
      <c r="G31" s="9">
        <v>22</v>
      </c>
      <c r="H31" s="9">
        <v>45</v>
      </c>
      <c r="I31" s="9">
        <v>0</v>
      </c>
      <c r="J31" s="90">
        <v>1</v>
      </c>
      <c r="K31" s="22">
        <f t="shared" si="3"/>
        <v>156</v>
      </c>
    </row>
    <row r="32" spans="1:11" ht="17" customHeight="1">
      <c r="A32" s="126" t="s">
        <v>102</v>
      </c>
      <c r="B32" s="278" t="s">
        <v>103</v>
      </c>
      <c r="C32" s="9"/>
      <c r="D32" s="9"/>
      <c r="E32" s="9"/>
      <c r="F32" s="9"/>
      <c r="G32" s="9"/>
      <c r="H32" s="9"/>
      <c r="I32" s="9"/>
      <c r="J32" s="90"/>
      <c r="K32" s="22">
        <f t="shared" si="3"/>
        <v>0</v>
      </c>
    </row>
    <row r="33" spans="1:11" ht="17" customHeight="1">
      <c r="A33" s="279" t="s">
        <v>175</v>
      </c>
      <c r="B33" s="280" t="s">
        <v>105</v>
      </c>
      <c r="C33" s="12">
        <f>SUM(C22:C32)</f>
        <v>53</v>
      </c>
      <c r="D33" s="12">
        <f t="shared" ref="D33:J33" si="4">SUM(D22:D32)</f>
        <v>35</v>
      </c>
      <c r="E33" s="12">
        <f t="shared" si="4"/>
        <v>0</v>
      </c>
      <c r="F33" s="12">
        <f t="shared" si="4"/>
        <v>0</v>
      </c>
      <c r="G33" s="12">
        <f t="shared" si="4"/>
        <v>22</v>
      </c>
      <c r="H33" s="12">
        <f t="shared" si="4"/>
        <v>45</v>
      </c>
      <c r="I33" s="12">
        <f t="shared" si="4"/>
        <v>0</v>
      </c>
      <c r="J33" s="12">
        <f t="shared" si="4"/>
        <v>1</v>
      </c>
      <c r="K33" s="22">
        <f>SUM(K22:K32)</f>
        <v>156</v>
      </c>
    </row>
    <row r="34" spans="1:11" ht="17" customHeight="1">
      <c r="A34" s="126" t="s">
        <v>178</v>
      </c>
      <c r="B34" s="287" t="s">
        <v>105</v>
      </c>
      <c r="C34" s="9">
        <v>49</v>
      </c>
      <c r="D34" s="9">
        <v>30</v>
      </c>
      <c r="E34" s="9"/>
      <c r="F34" s="9"/>
      <c r="G34" s="9">
        <v>19</v>
      </c>
      <c r="H34" s="9">
        <v>41</v>
      </c>
      <c r="I34" s="9"/>
      <c r="J34" s="9">
        <v>1</v>
      </c>
      <c r="K34" s="17">
        <f t="shared" ref="K34:K35" si="5">SUM(C34:J34)</f>
        <v>140</v>
      </c>
    </row>
    <row r="35" spans="1:11" ht="17" customHeight="1" thickBot="1">
      <c r="A35" s="126" t="s">
        <v>179</v>
      </c>
      <c r="B35" s="287" t="s">
        <v>105</v>
      </c>
      <c r="C35" s="9"/>
      <c r="D35" s="9">
        <v>1</v>
      </c>
      <c r="E35" s="9"/>
      <c r="F35" s="9"/>
      <c r="G35" s="9">
        <v>1</v>
      </c>
      <c r="H35" s="9"/>
      <c r="I35" s="9"/>
      <c r="J35" s="9">
        <v>1</v>
      </c>
      <c r="K35" s="17">
        <f t="shared" si="5"/>
        <v>3</v>
      </c>
    </row>
    <row r="36" spans="1:11" s="4" customFormat="1" ht="17" customHeight="1">
      <c r="A36" s="85" t="s">
        <v>107</v>
      </c>
      <c r="B36" s="124"/>
      <c r="C36" s="493"/>
      <c r="D36" s="494"/>
      <c r="E36" s="494"/>
      <c r="F36" s="494"/>
      <c r="G36" s="494"/>
      <c r="H36" s="494"/>
      <c r="I36" s="494"/>
      <c r="J36" s="494"/>
      <c r="K36" s="495"/>
    </row>
    <row r="37" spans="1:11" s="4" customFormat="1" ht="17" customHeight="1">
      <c r="A37" s="276" t="s">
        <v>80</v>
      </c>
      <c r="B37" s="277" t="s">
        <v>81</v>
      </c>
      <c r="C37" s="490"/>
      <c r="D37" s="491"/>
      <c r="E37" s="491"/>
      <c r="F37" s="491"/>
      <c r="G37" s="491"/>
      <c r="H37" s="491"/>
      <c r="I37" s="491"/>
      <c r="J37" s="491"/>
      <c r="K37" s="492"/>
    </row>
    <row r="38" spans="1:11" s="4" customFormat="1" ht="17" customHeight="1">
      <c r="A38" s="126" t="s">
        <v>82</v>
      </c>
      <c r="B38" s="278" t="s">
        <v>83</v>
      </c>
      <c r="C38" s="9"/>
      <c r="D38" s="9"/>
      <c r="E38" s="9"/>
      <c r="F38" s="9"/>
      <c r="G38" s="9"/>
      <c r="H38" s="9"/>
      <c r="I38" s="9"/>
      <c r="J38" s="90"/>
      <c r="K38" s="17">
        <f>SUM(C38:J38)</f>
        <v>0</v>
      </c>
    </row>
    <row r="39" spans="1:11" s="4" customFormat="1" ht="17" customHeight="1">
      <c r="A39" s="126" t="s">
        <v>84</v>
      </c>
      <c r="B39" s="278" t="s">
        <v>85</v>
      </c>
      <c r="C39" s="9">
        <v>7</v>
      </c>
      <c r="D39" s="9"/>
      <c r="E39" s="9"/>
      <c r="F39" s="9"/>
      <c r="G39" s="9">
        <v>0</v>
      </c>
      <c r="H39" s="9"/>
      <c r="I39" s="9"/>
      <c r="J39" s="90"/>
      <c r="K39" s="17">
        <f t="shared" ref="K39:K48" si="6">SUM(C39:J39)</f>
        <v>7</v>
      </c>
    </row>
    <row r="40" spans="1:11" s="4" customFormat="1" ht="17" customHeight="1">
      <c r="A40" s="126" t="s">
        <v>86</v>
      </c>
      <c r="B40" s="278" t="s">
        <v>87</v>
      </c>
      <c r="C40" s="9">
        <v>111</v>
      </c>
      <c r="D40" s="9">
        <v>39</v>
      </c>
      <c r="E40" s="9"/>
      <c r="F40" s="9"/>
      <c r="G40" s="9">
        <v>104</v>
      </c>
      <c r="H40" s="9">
        <v>2</v>
      </c>
      <c r="I40" s="9">
        <v>6</v>
      </c>
      <c r="J40" s="90">
        <v>2</v>
      </c>
      <c r="K40" s="17">
        <f t="shared" si="6"/>
        <v>264</v>
      </c>
    </row>
    <row r="41" spans="1:11" s="4" customFormat="1" ht="17" customHeight="1">
      <c r="A41" s="126" t="s">
        <v>88</v>
      </c>
      <c r="B41" s="278" t="s">
        <v>89</v>
      </c>
      <c r="C41" s="9">
        <v>92</v>
      </c>
      <c r="D41" s="9"/>
      <c r="E41" s="9"/>
      <c r="F41" s="9"/>
      <c r="G41" s="9"/>
      <c r="H41" s="9"/>
      <c r="I41" s="9"/>
      <c r="J41" s="90"/>
      <c r="K41" s="17">
        <f t="shared" si="6"/>
        <v>92</v>
      </c>
    </row>
    <row r="42" spans="1:11" s="4" customFormat="1" ht="17" customHeight="1">
      <c r="A42" s="126" t="s">
        <v>90</v>
      </c>
      <c r="B42" s="278" t="s">
        <v>91</v>
      </c>
      <c r="C42" s="9"/>
      <c r="D42" s="9"/>
      <c r="E42" s="9"/>
      <c r="F42" s="9"/>
      <c r="G42" s="9"/>
      <c r="H42" s="9"/>
      <c r="I42" s="9"/>
      <c r="J42" s="90"/>
      <c r="K42" s="17">
        <f t="shared" si="6"/>
        <v>0</v>
      </c>
    </row>
    <row r="43" spans="1:11" s="4" customFormat="1" ht="17" customHeight="1">
      <c r="A43" s="126" t="s">
        <v>92</v>
      </c>
      <c r="B43" s="278" t="s">
        <v>93</v>
      </c>
      <c r="C43" s="9"/>
      <c r="D43" s="9"/>
      <c r="E43" s="9"/>
      <c r="F43" s="9"/>
      <c r="G43" s="9"/>
      <c r="H43" s="9"/>
      <c r="I43" s="9"/>
      <c r="J43" s="90"/>
      <c r="K43" s="17">
        <f t="shared" si="6"/>
        <v>0</v>
      </c>
    </row>
    <row r="44" spans="1:11" s="4" customFormat="1" ht="17" customHeight="1">
      <c r="A44" s="126" t="s">
        <v>94</v>
      </c>
      <c r="B44" s="278" t="s">
        <v>95</v>
      </c>
      <c r="C44" s="9"/>
      <c r="D44" s="9"/>
      <c r="E44" s="9"/>
      <c r="F44" s="9"/>
      <c r="G44" s="9"/>
      <c r="H44" s="9"/>
      <c r="I44" s="9"/>
      <c r="J44" s="90"/>
      <c r="K44" s="17">
        <f t="shared" si="6"/>
        <v>0</v>
      </c>
    </row>
    <row r="45" spans="1:11" s="4" customFormat="1" ht="17" customHeight="1">
      <c r="A45" s="126" t="s">
        <v>96</v>
      </c>
      <c r="B45" s="278" t="s">
        <v>97</v>
      </c>
      <c r="C45" s="9"/>
      <c r="D45" s="9"/>
      <c r="E45" s="9"/>
      <c r="F45" s="9"/>
      <c r="G45" s="9"/>
      <c r="H45" s="9"/>
      <c r="I45" s="9"/>
      <c r="J45" s="90"/>
      <c r="K45" s="17">
        <f t="shared" si="6"/>
        <v>0</v>
      </c>
    </row>
    <row r="46" spans="1:11" s="4" customFormat="1" ht="17" customHeight="1">
      <c r="A46" s="126" t="s">
        <v>98</v>
      </c>
      <c r="B46" s="278" t="s">
        <v>99</v>
      </c>
      <c r="C46" s="9"/>
      <c r="D46" s="9"/>
      <c r="E46" s="9"/>
      <c r="F46" s="9"/>
      <c r="G46" s="9"/>
      <c r="H46" s="9"/>
      <c r="I46" s="9"/>
      <c r="J46" s="90"/>
      <c r="K46" s="17">
        <f t="shared" si="6"/>
        <v>0</v>
      </c>
    </row>
    <row r="47" spans="1:11" s="4" customFormat="1" ht="17" customHeight="1">
      <c r="A47" s="126" t="s">
        <v>100</v>
      </c>
      <c r="B47" s="278" t="s">
        <v>101</v>
      </c>
      <c r="C47" s="9"/>
      <c r="D47" s="9"/>
      <c r="E47" s="9"/>
      <c r="F47" s="9"/>
      <c r="G47" s="9"/>
      <c r="H47" s="9"/>
      <c r="I47" s="9"/>
      <c r="J47" s="90"/>
      <c r="K47" s="17">
        <f t="shared" si="6"/>
        <v>0</v>
      </c>
    </row>
    <row r="48" spans="1:11" s="4" customFormat="1" ht="17" customHeight="1">
      <c r="A48" s="126" t="s">
        <v>102</v>
      </c>
      <c r="B48" s="278" t="s">
        <v>103</v>
      </c>
      <c r="C48" s="9"/>
      <c r="D48" s="9"/>
      <c r="E48" s="9"/>
      <c r="F48" s="9"/>
      <c r="G48" s="9"/>
      <c r="H48" s="9"/>
      <c r="I48" s="9"/>
      <c r="J48" s="90"/>
      <c r="K48" s="17">
        <f t="shared" si="6"/>
        <v>0</v>
      </c>
    </row>
    <row r="49" spans="1:11" s="4" customFormat="1" ht="17" customHeight="1">
      <c r="A49" s="279" t="s">
        <v>175</v>
      </c>
      <c r="B49" s="280" t="s">
        <v>105</v>
      </c>
      <c r="C49" s="12">
        <f>SUM(C38:C48)</f>
        <v>210</v>
      </c>
      <c r="D49" s="12">
        <f t="shared" ref="D49:J49" si="7">SUM(D38:D48)</f>
        <v>39</v>
      </c>
      <c r="E49" s="12">
        <f t="shared" si="7"/>
        <v>0</v>
      </c>
      <c r="F49" s="12">
        <f t="shared" si="7"/>
        <v>0</v>
      </c>
      <c r="G49" s="12">
        <f t="shared" si="7"/>
        <v>104</v>
      </c>
      <c r="H49" s="12">
        <f t="shared" si="7"/>
        <v>2</v>
      </c>
      <c r="I49" s="12">
        <f t="shared" si="7"/>
        <v>6</v>
      </c>
      <c r="J49" s="12">
        <f t="shared" si="7"/>
        <v>2</v>
      </c>
      <c r="K49" s="17">
        <f>SUM(K38:K48)</f>
        <v>363</v>
      </c>
    </row>
    <row r="50" spans="1:11" s="4" customFormat="1" ht="17" customHeight="1">
      <c r="A50" s="126" t="s">
        <v>178</v>
      </c>
      <c r="B50" s="287" t="s">
        <v>105</v>
      </c>
      <c r="C50" s="9">
        <v>163</v>
      </c>
      <c r="D50" s="9">
        <v>25</v>
      </c>
      <c r="E50" s="9"/>
      <c r="F50" s="9"/>
      <c r="G50" s="9">
        <v>79</v>
      </c>
      <c r="H50" s="9">
        <v>1</v>
      </c>
      <c r="I50" s="9">
        <v>4</v>
      </c>
      <c r="J50" s="9">
        <v>2</v>
      </c>
      <c r="K50" s="19">
        <f t="shared" ref="K50:K51" si="8">SUM(C50:J50)</f>
        <v>274</v>
      </c>
    </row>
    <row r="51" spans="1:11" s="4" customFormat="1" ht="17" customHeight="1">
      <c r="A51" s="126" t="s">
        <v>179</v>
      </c>
      <c r="B51" s="287" t="s">
        <v>105</v>
      </c>
      <c r="C51" s="9">
        <v>18</v>
      </c>
      <c r="D51" s="9">
        <v>2</v>
      </c>
      <c r="E51" s="9"/>
      <c r="F51" s="9"/>
      <c r="G51" s="9">
        <v>9</v>
      </c>
      <c r="H51" s="9"/>
      <c r="I51" s="9">
        <v>2</v>
      </c>
      <c r="J51" s="9">
        <v>1</v>
      </c>
      <c r="K51" s="19">
        <f t="shared" si="8"/>
        <v>32</v>
      </c>
    </row>
    <row r="52" spans="1:11" s="4" customFormat="1" ht="17" customHeight="1">
      <c r="A52" s="128" t="s">
        <v>108</v>
      </c>
      <c r="B52" s="288"/>
      <c r="C52" s="496"/>
      <c r="D52" s="497"/>
      <c r="E52" s="497"/>
      <c r="F52" s="497"/>
      <c r="G52" s="497"/>
      <c r="H52" s="497"/>
      <c r="I52" s="497"/>
      <c r="J52" s="497"/>
      <c r="K52" s="498"/>
    </row>
    <row r="53" spans="1:11" s="2" customFormat="1" ht="17" customHeight="1">
      <c r="A53" s="276" t="s">
        <v>80</v>
      </c>
      <c r="B53" s="277" t="s">
        <v>81</v>
      </c>
      <c r="C53" s="405"/>
      <c r="D53" s="406"/>
      <c r="E53" s="406"/>
      <c r="F53" s="406"/>
      <c r="G53" s="406"/>
      <c r="H53" s="406"/>
      <c r="I53" s="406"/>
      <c r="J53" s="406"/>
      <c r="K53" s="407"/>
    </row>
    <row r="54" spans="1:11" ht="17" customHeight="1">
      <c r="A54" s="126" t="s">
        <v>82</v>
      </c>
      <c r="B54" s="278" t="s">
        <v>83</v>
      </c>
      <c r="C54" s="9"/>
      <c r="D54" s="9"/>
      <c r="E54" s="9"/>
      <c r="F54" s="9"/>
      <c r="G54" s="9"/>
      <c r="H54" s="9"/>
      <c r="I54" s="9"/>
      <c r="J54" s="90"/>
      <c r="K54" s="17">
        <f>SUM(C54:J54)</f>
        <v>0</v>
      </c>
    </row>
    <row r="55" spans="1:11" ht="17" customHeight="1">
      <c r="A55" s="126" t="s">
        <v>84</v>
      </c>
      <c r="B55" s="278" t="s">
        <v>85</v>
      </c>
      <c r="C55" s="9"/>
      <c r="D55" s="9"/>
      <c r="E55" s="9"/>
      <c r="F55" s="9"/>
      <c r="G55" s="9">
        <v>45</v>
      </c>
      <c r="H55" s="9"/>
      <c r="I55" s="9"/>
      <c r="J55" s="90"/>
      <c r="K55" s="17">
        <f t="shared" ref="K55:K64" si="9">SUM(C55:J55)</f>
        <v>45</v>
      </c>
    </row>
    <row r="56" spans="1:11" ht="17" customHeight="1">
      <c r="A56" s="126" t="s">
        <v>86</v>
      </c>
      <c r="B56" s="278" t="s">
        <v>87</v>
      </c>
      <c r="C56" s="9"/>
      <c r="D56" s="9"/>
      <c r="E56" s="9"/>
      <c r="F56" s="9"/>
      <c r="G56" s="9"/>
      <c r="H56" s="9"/>
      <c r="I56" s="9"/>
      <c r="J56" s="90"/>
      <c r="K56" s="17">
        <f t="shared" si="9"/>
        <v>0</v>
      </c>
    </row>
    <row r="57" spans="1:11" ht="17" customHeight="1">
      <c r="A57" s="126" t="s">
        <v>88</v>
      </c>
      <c r="B57" s="278" t="s">
        <v>89</v>
      </c>
      <c r="C57" s="9">
        <v>3</v>
      </c>
      <c r="D57" s="9">
        <v>0</v>
      </c>
      <c r="E57" s="9"/>
      <c r="F57" s="9"/>
      <c r="G57" s="9">
        <v>1</v>
      </c>
      <c r="H57" s="9">
        <v>1</v>
      </c>
      <c r="I57" s="9"/>
      <c r="J57" s="90"/>
      <c r="K57" s="17">
        <f t="shared" si="9"/>
        <v>5</v>
      </c>
    </row>
    <row r="58" spans="1:11" ht="17" customHeight="1">
      <c r="A58" s="126" t="s">
        <v>90</v>
      </c>
      <c r="B58" s="278" t="s">
        <v>91</v>
      </c>
      <c r="C58" s="9"/>
      <c r="D58" s="9"/>
      <c r="E58" s="9"/>
      <c r="F58" s="9"/>
      <c r="G58" s="9"/>
      <c r="H58" s="9"/>
      <c r="I58" s="9"/>
      <c r="J58" s="90"/>
      <c r="K58" s="17">
        <f t="shared" si="9"/>
        <v>0</v>
      </c>
    </row>
    <row r="59" spans="1:11" ht="17" customHeight="1">
      <c r="A59" s="126" t="s">
        <v>92</v>
      </c>
      <c r="B59" s="278" t="s">
        <v>93</v>
      </c>
      <c r="C59" s="9">
        <v>122</v>
      </c>
      <c r="D59" s="9">
        <v>2</v>
      </c>
      <c r="E59" s="9"/>
      <c r="F59" s="9"/>
      <c r="G59" s="9">
        <v>35</v>
      </c>
      <c r="H59" s="9"/>
      <c r="I59" s="9">
        <v>17</v>
      </c>
      <c r="J59" s="90">
        <v>1</v>
      </c>
      <c r="K59" s="17">
        <f t="shared" si="9"/>
        <v>177</v>
      </c>
    </row>
    <row r="60" spans="1:11" ht="17" customHeight="1">
      <c r="A60" s="126" t="s">
        <v>94</v>
      </c>
      <c r="B60" s="278" t="s">
        <v>95</v>
      </c>
      <c r="C60" s="9">
        <v>28</v>
      </c>
      <c r="D60" s="9">
        <v>4</v>
      </c>
      <c r="E60" s="9"/>
      <c r="F60" s="9"/>
      <c r="G60" s="9">
        <v>6</v>
      </c>
      <c r="H60" s="9">
        <v>4</v>
      </c>
      <c r="I60" s="9">
        <v>3</v>
      </c>
      <c r="J60" s="90"/>
      <c r="K60" s="17">
        <f t="shared" si="9"/>
        <v>45</v>
      </c>
    </row>
    <row r="61" spans="1:11" ht="17" customHeight="1">
      <c r="A61" s="126" t="s">
        <v>96</v>
      </c>
      <c r="B61" s="278" t="s">
        <v>97</v>
      </c>
      <c r="C61" s="9"/>
      <c r="D61" s="9"/>
      <c r="E61" s="9"/>
      <c r="F61" s="9"/>
      <c r="G61" s="9"/>
      <c r="H61" s="9"/>
      <c r="I61" s="9"/>
      <c r="J61" s="90"/>
      <c r="K61" s="17">
        <f t="shared" si="9"/>
        <v>0</v>
      </c>
    </row>
    <row r="62" spans="1:11" ht="17" customHeight="1">
      <c r="A62" s="126" t="s">
        <v>98</v>
      </c>
      <c r="B62" s="278" t="s">
        <v>99</v>
      </c>
      <c r="C62" s="9"/>
      <c r="D62" s="9"/>
      <c r="E62" s="9"/>
      <c r="F62" s="9"/>
      <c r="G62" s="9"/>
      <c r="H62" s="9"/>
      <c r="I62" s="9"/>
      <c r="J62" s="90"/>
      <c r="K62" s="17">
        <f t="shared" si="9"/>
        <v>0</v>
      </c>
    </row>
    <row r="63" spans="1:11" ht="17" customHeight="1">
      <c r="A63" s="126" t="s">
        <v>100</v>
      </c>
      <c r="B63" s="278" t="s">
        <v>101</v>
      </c>
      <c r="C63" s="9"/>
      <c r="D63" s="9"/>
      <c r="E63" s="9"/>
      <c r="F63" s="9"/>
      <c r="G63" s="9"/>
      <c r="H63" s="9"/>
      <c r="I63" s="9"/>
      <c r="J63" s="90"/>
      <c r="K63" s="22">
        <f t="shared" si="9"/>
        <v>0</v>
      </c>
    </row>
    <row r="64" spans="1:11" ht="17" customHeight="1">
      <c r="A64" s="126" t="s">
        <v>102</v>
      </c>
      <c r="B64" s="278" t="s">
        <v>103</v>
      </c>
      <c r="C64" s="9"/>
      <c r="D64" s="9"/>
      <c r="E64" s="9"/>
      <c r="F64" s="9"/>
      <c r="G64" s="9"/>
      <c r="H64" s="9"/>
      <c r="I64" s="9"/>
      <c r="J64" s="90"/>
      <c r="K64" s="22">
        <f t="shared" si="9"/>
        <v>0</v>
      </c>
    </row>
    <row r="65" spans="1:11" ht="17" customHeight="1">
      <c r="A65" s="279" t="s">
        <v>175</v>
      </c>
      <c r="B65" s="280" t="s">
        <v>105</v>
      </c>
      <c r="C65" s="12">
        <f>SUM(C54:C64)</f>
        <v>153</v>
      </c>
      <c r="D65" s="12">
        <f t="shared" ref="D65:J65" si="10">SUM(D54:D64)</f>
        <v>6</v>
      </c>
      <c r="E65" s="12">
        <f t="shared" si="10"/>
        <v>0</v>
      </c>
      <c r="F65" s="12">
        <f t="shared" si="10"/>
        <v>0</v>
      </c>
      <c r="G65" s="12">
        <f t="shared" si="10"/>
        <v>87</v>
      </c>
      <c r="H65" s="12">
        <f t="shared" si="10"/>
        <v>5</v>
      </c>
      <c r="I65" s="12">
        <f t="shared" si="10"/>
        <v>20</v>
      </c>
      <c r="J65" s="12">
        <f t="shared" si="10"/>
        <v>1</v>
      </c>
      <c r="K65" s="22">
        <f>SUM(K54:K64)</f>
        <v>272</v>
      </c>
    </row>
    <row r="66" spans="1:11" ht="17" customHeight="1">
      <c r="A66" s="126" t="s">
        <v>178</v>
      </c>
      <c r="B66" s="287" t="s">
        <v>105</v>
      </c>
      <c r="C66" s="9">
        <v>73</v>
      </c>
      <c r="D66" s="9">
        <v>1</v>
      </c>
      <c r="E66" s="9"/>
      <c r="F66" s="9"/>
      <c r="G66" s="9">
        <v>46</v>
      </c>
      <c r="H66" s="9">
        <v>2</v>
      </c>
      <c r="I66" s="9">
        <v>8</v>
      </c>
      <c r="J66" s="9">
        <v>1</v>
      </c>
      <c r="K66" s="17">
        <f t="shared" ref="K66:K67" si="11">SUM(C66:J66)</f>
        <v>131</v>
      </c>
    </row>
    <row r="67" spans="1:11" ht="17" customHeight="1" thickBot="1">
      <c r="A67" s="126" t="s">
        <v>179</v>
      </c>
      <c r="B67" s="287" t="s">
        <v>105</v>
      </c>
      <c r="C67" s="9">
        <v>8</v>
      </c>
      <c r="D67" s="9"/>
      <c r="E67" s="9"/>
      <c r="F67" s="9"/>
      <c r="G67" s="9">
        <v>3</v>
      </c>
      <c r="H67" s="9"/>
      <c r="I67" s="9">
        <v>6</v>
      </c>
      <c r="J67" s="9"/>
      <c r="K67" s="17">
        <f t="shared" si="11"/>
        <v>17</v>
      </c>
    </row>
    <row r="68" spans="1:11" s="4" customFormat="1" ht="17" customHeight="1">
      <c r="A68" s="85" t="s">
        <v>109</v>
      </c>
      <c r="B68" s="124"/>
      <c r="C68" s="493"/>
      <c r="D68" s="494"/>
      <c r="E68" s="494"/>
      <c r="F68" s="494"/>
      <c r="G68" s="494"/>
      <c r="H68" s="494"/>
      <c r="I68" s="494"/>
      <c r="J68" s="494"/>
      <c r="K68" s="495"/>
    </row>
    <row r="69" spans="1:11" s="4" customFormat="1" ht="17" customHeight="1">
      <c r="A69" s="276" t="s">
        <v>80</v>
      </c>
      <c r="B69" s="277" t="s">
        <v>81</v>
      </c>
      <c r="C69" s="490"/>
      <c r="D69" s="491"/>
      <c r="E69" s="491"/>
      <c r="F69" s="491"/>
      <c r="G69" s="491"/>
      <c r="H69" s="491"/>
      <c r="I69" s="491"/>
      <c r="J69" s="491"/>
      <c r="K69" s="492"/>
    </row>
    <row r="70" spans="1:11" s="4" customFormat="1" ht="17" customHeight="1">
      <c r="A70" s="126" t="s">
        <v>82</v>
      </c>
      <c r="B70" s="278" t="s">
        <v>83</v>
      </c>
      <c r="C70" s="9"/>
      <c r="D70" s="9"/>
      <c r="E70" s="9"/>
      <c r="F70" s="9"/>
      <c r="G70" s="9"/>
      <c r="H70" s="9"/>
      <c r="I70" s="9"/>
      <c r="J70" s="90"/>
      <c r="K70" s="17">
        <f>SUM(C70:J70)</f>
        <v>0</v>
      </c>
    </row>
    <row r="71" spans="1:11" s="4" customFormat="1" ht="17" customHeight="1">
      <c r="A71" s="126" t="s">
        <v>84</v>
      </c>
      <c r="B71" s="278" t="s">
        <v>85</v>
      </c>
      <c r="C71" s="9">
        <v>238</v>
      </c>
      <c r="D71" s="9">
        <v>127</v>
      </c>
      <c r="E71" s="9">
        <v>46</v>
      </c>
      <c r="F71" s="9">
        <v>22</v>
      </c>
      <c r="G71" s="9">
        <v>130</v>
      </c>
      <c r="H71" s="9">
        <v>81</v>
      </c>
      <c r="I71" s="9">
        <v>4</v>
      </c>
      <c r="J71" s="90">
        <v>3</v>
      </c>
      <c r="K71" s="17">
        <f t="shared" ref="K71:K83" si="12">SUM(C71:J71)</f>
        <v>651</v>
      </c>
    </row>
    <row r="72" spans="1:11" s="4" customFormat="1" ht="17" customHeight="1">
      <c r="A72" s="126" t="s">
        <v>86</v>
      </c>
      <c r="B72" s="278" t="s">
        <v>87</v>
      </c>
      <c r="C72" s="9"/>
      <c r="D72" s="9"/>
      <c r="E72" s="9"/>
      <c r="F72" s="9"/>
      <c r="G72" s="9"/>
      <c r="H72" s="9"/>
      <c r="I72" s="9"/>
      <c r="J72" s="90"/>
      <c r="K72" s="17">
        <f t="shared" si="12"/>
        <v>0</v>
      </c>
    </row>
    <row r="73" spans="1:11" s="4" customFormat="1" ht="17" customHeight="1">
      <c r="A73" s="126" t="s">
        <v>88</v>
      </c>
      <c r="B73" s="278" t="s">
        <v>89</v>
      </c>
      <c r="C73" s="9"/>
      <c r="D73" s="9"/>
      <c r="E73" s="9"/>
      <c r="F73" s="9"/>
      <c r="G73" s="9"/>
      <c r="H73" s="9"/>
      <c r="I73" s="9"/>
      <c r="J73" s="90"/>
      <c r="K73" s="17">
        <f t="shared" si="12"/>
        <v>0</v>
      </c>
    </row>
    <row r="74" spans="1:11" s="4" customFormat="1" ht="17" customHeight="1">
      <c r="A74" s="126" t="s">
        <v>90</v>
      </c>
      <c r="B74" s="278" t="s">
        <v>91</v>
      </c>
      <c r="C74" s="9"/>
      <c r="D74" s="9"/>
      <c r="E74" s="9"/>
      <c r="F74" s="9"/>
      <c r="G74" s="9"/>
      <c r="H74" s="9"/>
      <c r="I74" s="9"/>
      <c r="J74" s="90"/>
      <c r="K74" s="17">
        <f t="shared" si="12"/>
        <v>0</v>
      </c>
    </row>
    <row r="75" spans="1:11" s="4" customFormat="1" ht="17" customHeight="1">
      <c r="A75" s="126" t="s">
        <v>92</v>
      </c>
      <c r="B75" s="278" t="s">
        <v>93</v>
      </c>
      <c r="C75" s="9"/>
      <c r="D75" s="9"/>
      <c r="E75" s="9"/>
      <c r="F75" s="9"/>
      <c r="G75" s="9"/>
      <c r="H75" s="9"/>
      <c r="I75" s="9"/>
      <c r="J75" s="90"/>
      <c r="K75" s="17">
        <f t="shared" si="12"/>
        <v>0</v>
      </c>
    </row>
    <row r="76" spans="1:11" s="4" customFormat="1" ht="17" customHeight="1">
      <c r="A76" s="126" t="s">
        <v>94</v>
      </c>
      <c r="B76" s="278" t="s">
        <v>95</v>
      </c>
      <c r="C76" s="9"/>
      <c r="D76" s="9"/>
      <c r="E76" s="9"/>
      <c r="F76" s="9"/>
      <c r="G76" s="9"/>
      <c r="H76" s="9"/>
      <c r="I76" s="9"/>
      <c r="J76" s="90"/>
      <c r="K76" s="17">
        <f t="shared" si="12"/>
        <v>0</v>
      </c>
    </row>
    <row r="77" spans="1:11" s="4" customFormat="1" ht="17" customHeight="1">
      <c r="A77" s="126" t="s">
        <v>96</v>
      </c>
      <c r="B77" s="278" t="s">
        <v>97</v>
      </c>
      <c r="C77" s="9"/>
      <c r="D77" s="9"/>
      <c r="E77" s="9"/>
      <c r="F77" s="9"/>
      <c r="G77" s="9"/>
      <c r="H77" s="9"/>
      <c r="I77" s="9"/>
      <c r="J77" s="90"/>
      <c r="K77" s="17">
        <f t="shared" si="12"/>
        <v>0</v>
      </c>
    </row>
    <row r="78" spans="1:11" s="4" customFormat="1" ht="17" customHeight="1">
      <c r="A78" s="126" t="s">
        <v>98</v>
      </c>
      <c r="B78" s="278" t="s">
        <v>99</v>
      </c>
      <c r="C78" s="9"/>
      <c r="D78" s="9"/>
      <c r="E78" s="9"/>
      <c r="F78" s="9"/>
      <c r="G78" s="9"/>
      <c r="H78" s="9"/>
      <c r="I78" s="9"/>
      <c r="J78" s="90"/>
      <c r="K78" s="17">
        <f t="shared" si="12"/>
        <v>0</v>
      </c>
    </row>
    <row r="79" spans="1:11" s="4" customFormat="1" ht="17" customHeight="1">
      <c r="A79" s="126" t="s">
        <v>100</v>
      </c>
      <c r="B79" s="278" t="s">
        <v>101</v>
      </c>
      <c r="C79" s="9"/>
      <c r="D79" s="9"/>
      <c r="E79" s="9"/>
      <c r="F79" s="9"/>
      <c r="G79" s="9"/>
      <c r="H79" s="9"/>
      <c r="I79" s="9"/>
      <c r="J79" s="90"/>
      <c r="K79" s="17">
        <f t="shared" si="12"/>
        <v>0</v>
      </c>
    </row>
    <row r="80" spans="1:11" s="4" customFormat="1" ht="17" customHeight="1">
      <c r="A80" s="126" t="s">
        <v>102</v>
      </c>
      <c r="B80" s="278" t="s">
        <v>103</v>
      </c>
      <c r="C80" s="9">
        <v>22</v>
      </c>
      <c r="D80" s="9">
        <v>28</v>
      </c>
      <c r="E80" s="9"/>
      <c r="F80" s="9"/>
      <c r="G80" s="9">
        <v>16</v>
      </c>
      <c r="H80" s="9"/>
      <c r="I80" s="9">
        <v>3</v>
      </c>
      <c r="J80" s="90"/>
      <c r="K80" s="17">
        <f t="shared" si="12"/>
        <v>69</v>
      </c>
    </row>
    <row r="81" spans="1:11" s="4" customFormat="1" ht="17" customHeight="1">
      <c r="A81" s="279" t="s">
        <v>175</v>
      </c>
      <c r="B81" s="280" t="s">
        <v>105</v>
      </c>
      <c r="C81" s="12">
        <f>SUM(C70:C80)</f>
        <v>260</v>
      </c>
      <c r="D81" s="12">
        <f t="shared" ref="D81:J81" si="13">SUM(D70:D80)</f>
        <v>155</v>
      </c>
      <c r="E81" s="12">
        <f t="shared" si="13"/>
        <v>46</v>
      </c>
      <c r="F81" s="12">
        <f t="shared" si="13"/>
        <v>22</v>
      </c>
      <c r="G81" s="12">
        <f t="shared" si="13"/>
        <v>146</v>
      </c>
      <c r="H81" s="12">
        <f t="shared" si="13"/>
        <v>81</v>
      </c>
      <c r="I81" s="12">
        <f t="shared" si="13"/>
        <v>7</v>
      </c>
      <c r="J81" s="12">
        <f t="shared" si="13"/>
        <v>3</v>
      </c>
      <c r="K81" s="17">
        <f>SUM(K70:K80)</f>
        <v>720</v>
      </c>
    </row>
    <row r="82" spans="1:11" s="4" customFormat="1" ht="17" customHeight="1">
      <c r="A82" s="126" t="s">
        <v>178</v>
      </c>
      <c r="B82" s="287" t="s">
        <v>105</v>
      </c>
      <c r="C82" s="9">
        <v>179</v>
      </c>
      <c r="D82" s="9">
        <v>117</v>
      </c>
      <c r="E82" s="9">
        <v>45</v>
      </c>
      <c r="F82" s="9">
        <v>22</v>
      </c>
      <c r="G82" s="9">
        <v>102</v>
      </c>
      <c r="H82" s="9">
        <v>49</v>
      </c>
      <c r="I82" s="9">
        <v>5</v>
      </c>
      <c r="J82" s="9">
        <v>2</v>
      </c>
      <c r="K82" s="19">
        <f t="shared" si="12"/>
        <v>521</v>
      </c>
    </row>
    <row r="83" spans="1:11" s="4" customFormat="1" ht="17" customHeight="1">
      <c r="A83" s="126" t="s">
        <v>179</v>
      </c>
      <c r="B83" s="287" t="s">
        <v>105</v>
      </c>
      <c r="C83" s="9">
        <v>2</v>
      </c>
      <c r="D83" s="9">
        <v>1</v>
      </c>
      <c r="E83" s="9"/>
      <c r="F83" s="9"/>
      <c r="G83" s="9">
        <v>3</v>
      </c>
      <c r="H83" s="9">
        <v>2</v>
      </c>
      <c r="I83" s="9">
        <v>1</v>
      </c>
      <c r="J83" s="408"/>
      <c r="K83" s="19">
        <f t="shared" si="12"/>
        <v>9</v>
      </c>
    </row>
    <row r="84" spans="1:11" s="4" customFormat="1" ht="17" customHeight="1">
      <c r="A84" s="128" t="s">
        <v>110</v>
      </c>
      <c r="B84" s="288"/>
      <c r="C84" s="496"/>
      <c r="D84" s="497"/>
      <c r="E84" s="497"/>
      <c r="F84" s="497"/>
      <c r="G84" s="497"/>
      <c r="H84" s="497"/>
      <c r="I84" s="497"/>
      <c r="J84" s="497"/>
      <c r="K84" s="498"/>
    </row>
    <row r="85" spans="1:11" s="2" customFormat="1" ht="17" customHeight="1">
      <c r="A85" s="276" t="s">
        <v>80</v>
      </c>
      <c r="B85" s="277" t="s">
        <v>81</v>
      </c>
      <c r="C85" s="405"/>
      <c r="D85" s="406"/>
      <c r="E85" s="406"/>
      <c r="F85" s="406"/>
      <c r="G85" s="406"/>
      <c r="H85" s="406"/>
      <c r="I85" s="406"/>
      <c r="J85" s="406"/>
      <c r="K85" s="407"/>
    </row>
    <row r="86" spans="1:11" ht="17" customHeight="1">
      <c r="A86" s="126" t="s">
        <v>82</v>
      </c>
      <c r="B86" s="278" t="s">
        <v>83</v>
      </c>
      <c r="C86" s="9"/>
      <c r="D86" s="9"/>
      <c r="E86" s="9"/>
      <c r="F86" s="9"/>
      <c r="G86" s="9"/>
      <c r="H86" s="9"/>
      <c r="I86" s="9"/>
      <c r="J86" s="90"/>
      <c r="K86" s="17">
        <f>SUM(C86:J86)</f>
        <v>0</v>
      </c>
    </row>
    <row r="87" spans="1:11" ht="17" customHeight="1">
      <c r="A87" s="126" t="s">
        <v>84</v>
      </c>
      <c r="B87" s="278" t="s">
        <v>85</v>
      </c>
      <c r="C87" s="9"/>
      <c r="D87" s="9"/>
      <c r="E87" s="9"/>
      <c r="F87" s="9"/>
      <c r="G87" s="9"/>
      <c r="H87" s="9"/>
      <c r="I87" s="9"/>
      <c r="J87" s="90"/>
      <c r="K87" s="17">
        <f t="shared" ref="K87:K99" si="14">SUM(C87:J87)</f>
        <v>0</v>
      </c>
    </row>
    <row r="88" spans="1:11" ht="17" customHeight="1">
      <c r="A88" s="126" t="s">
        <v>86</v>
      </c>
      <c r="B88" s="278" t="s">
        <v>87</v>
      </c>
      <c r="C88" s="9">
        <v>79</v>
      </c>
      <c r="D88" s="9"/>
      <c r="E88" s="9"/>
      <c r="F88" s="9"/>
      <c r="G88" s="9">
        <v>53</v>
      </c>
      <c r="H88" s="9"/>
      <c r="I88" s="9">
        <v>6</v>
      </c>
      <c r="J88" s="90">
        <v>0</v>
      </c>
      <c r="K88" s="17">
        <f t="shared" si="14"/>
        <v>138</v>
      </c>
    </row>
    <row r="89" spans="1:11" ht="17" customHeight="1">
      <c r="A89" s="126" t="s">
        <v>88</v>
      </c>
      <c r="B89" s="278" t="s">
        <v>89</v>
      </c>
      <c r="C89" s="9"/>
      <c r="D89" s="9"/>
      <c r="E89" s="9"/>
      <c r="F89" s="9"/>
      <c r="G89" s="9"/>
      <c r="H89" s="9"/>
      <c r="I89" s="9"/>
      <c r="J89" s="90"/>
      <c r="K89" s="17">
        <f t="shared" si="14"/>
        <v>0</v>
      </c>
    </row>
    <row r="90" spans="1:11" ht="17" customHeight="1">
      <c r="A90" s="126" t="s">
        <v>90</v>
      </c>
      <c r="B90" s="278" t="s">
        <v>91</v>
      </c>
      <c r="C90" s="9"/>
      <c r="D90" s="9"/>
      <c r="E90" s="9"/>
      <c r="F90" s="9"/>
      <c r="G90" s="9"/>
      <c r="H90" s="9"/>
      <c r="I90" s="9"/>
      <c r="J90" s="90"/>
      <c r="K90" s="17">
        <f t="shared" si="14"/>
        <v>0</v>
      </c>
    </row>
    <row r="91" spans="1:11" ht="17" customHeight="1">
      <c r="A91" s="126" t="s">
        <v>92</v>
      </c>
      <c r="B91" s="278" t="s">
        <v>93</v>
      </c>
      <c r="C91" s="9"/>
      <c r="D91" s="9"/>
      <c r="E91" s="9"/>
      <c r="F91" s="9"/>
      <c r="G91" s="9"/>
      <c r="H91" s="9"/>
      <c r="I91" s="9"/>
      <c r="J91" s="90"/>
      <c r="K91" s="17">
        <f t="shared" si="14"/>
        <v>0</v>
      </c>
    </row>
    <row r="92" spans="1:11" ht="17" customHeight="1">
      <c r="A92" s="126" t="s">
        <v>94</v>
      </c>
      <c r="B92" s="278" t="s">
        <v>95</v>
      </c>
      <c r="C92" s="9"/>
      <c r="D92" s="9"/>
      <c r="E92" s="9"/>
      <c r="F92" s="9"/>
      <c r="G92" s="9"/>
      <c r="H92" s="9"/>
      <c r="I92" s="9"/>
      <c r="J92" s="90"/>
      <c r="K92" s="17">
        <f t="shared" si="14"/>
        <v>0</v>
      </c>
    </row>
    <row r="93" spans="1:11" ht="17" customHeight="1">
      <c r="A93" s="126" t="s">
        <v>96</v>
      </c>
      <c r="B93" s="278" t="s">
        <v>97</v>
      </c>
      <c r="C93" s="9"/>
      <c r="D93" s="9"/>
      <c r="E93" s="9"/>
      <c r="F93" s="9"/>
      <c r="G93" s="9"/>
      <c r="H93" s="9"/>
      <c r="I93" s="9"/>
      <c r="J93" s="90"/>
      <c r="K93" s="17">
        <f t="shared" si="14"/>
        <v>0</v>
      </c>
    </row>
    <row r="94" spans="1:11" ht="17" customHeight="1">
      <c r="A94" s="126" t="s">
        <v>98</v>
      </c>
      <c r="B94" s="278" t="s">
        <v>99</v>
      </c>
      <c r="C94" s="9"/>
      <c r="D94" s="9"/>
      <c r="E94" s="9"/>
      <c r="F94" s="9"/>
      <c r="G94" s="9"/>
      <c r="H94" s="9"/>
      <c r="I94" s="9"/>
      <c r="J94" s="90"/>
      <c r="K94" s="17">
        <f t="shared" si="14"/>
        <v>0</v>
      </c>
    </row>
    <row r="95" spans="1:11" ht="17" customHeight="1">
      <c r="A95" s="126" t="s">
        <v>100</v>
      </c>
      <c r="B95" s="278" t="s">
        <v>101</v>
      </c>
      <c r="C95" s="9"/>
      <c r="D95" s="9"/>
      <c r="E95" s="9"/>
      <c r="F95" s="9"/>
      <c r="G95" s="9"/>
      <c r="H95" s="9"/>
      <c r="I95" s="9"/>
      <c r="J95" s="90"/>
      <c r="K95" s="22">
        <f t="shared" si="14"/>
        <v>0</v>
      </c>
    </row>
    <row r="96" spans="1:11" ht="17" customHeight="1">
      <c r="A96" s="126" t="s">
        <v>102</v>
      </c>
      <c r="B96" s="278" t="s">
        <v>103</v>
      </c>
      <c r="C96" s="9"/>
      <c r="D96" s="9"/>
      <c r="E96" s="9"/>
      <c r="F96" s="9"/>
      <c r="G96" s="9"/>
      <c r="H96" s="9"/>
      <c r="I96" s="9"/>
      <c r="J96" s="90"/>
      <c r="K96" s="22">
        <f t="shared" si="14"/>
        <v>0</v>
      </c>
    </row>
    <row r="97" spans="1:11" ht="17" customHeight="1">
      <c r="A97" s="279" t="s">
        <v>175</v>
      </c>
      <c r="B97" s="280" t="s">
        <v>105</v>
      </c>
      <c r="C97" s="12">
        <f>SUM(C86:C96)</f>
        <v>79</v>
      </c>
      <c r="D97" s="12">
        <f t="shared" ref="D97" si="15">SUM(D86:D96)</f>
        <v>0</v>
      </c>
      <c r="E97" s="12">
        <f t="shared" ref="E97" si="16">SUM(E86:E96)</f>
        <v>0</v>
      </c>
      <c r="F97" s="12">
        <f t="shared" ref="F97" si="17">SUM(F86:F96)</f>
        <v>0</v>
      </c>
      <c r="G97" s="12">
        <f t="shared" ref="G97" si="18">SUM(G86:G96)</f>
        <v>53</v>
      </c>
      <c r="H97" s="12">
        <f t="shared" ref="H97" si="19">SUM(H86:H96)</f>
        <v>0</v>
      </c>
      <c r="I97" s="12">
        <f t="shared" ref="I97" si="20">SUM(I86:I96)</f>
        <v>6</v>
      </c>
      <c r="J97" s="12">
        <f t="shared" ref="J97" si="21">SUM(J86:J96)</f>
        <v>0</v>
      </c>
      <c r="K97" s="22">
        <f>SUM(K86:K96)</f>
        <v>138</v>
      </c>
    </row>
    <row r="98" spans="1:11" ht="17" customHeight="1">
      <c r="A98" s="126" t="s">
        <v>178</v>
      </c>
      <c r="B98" s="287" t="s">
        <v>105</v>
      </c>
      <c r="C98" s="9">
        <v>64</v>
      </c>
      <c r="D98" s="9"/>
      <c r="E98" s="9"/>
      <c r="F98" s="9"/>
      <c r="G98" s="9">
        <v>42</v>
      </c>
      <c r="H98" s="9"/>
      <c r="I98" s="9">
        <v>3</v>
      </c>
      <c r="J98" s="9"/>
      <c r="K98" s="17">
        <f t="shared" si="14"/>
        <v>109</v>
      </c>
    </row>
    <row r="99" spans="1:11" ht="17" customHeight="1">
      <c r="A99" s="126" t="s">
        <v>179</v>
      </c>
      <c r="B99" s="287" t="s">
        <v>105</v>
      </c>
      <c r="C99" s="9">
        <v>22</v>
      </c>
      <c r="D99" s="9"/>
      <c r="E99" s="9"/>
      <c r="F99" s="9"/>
      <c r="G99" s="9">
        <v>18</v>
      </c>
      <c r="H99" s="9"/>
      <c r="I99" s="9">
        <v>1</v>
      </c>
      <c r="J99" s="9"/>
      <c r="K99" s="17">
        <f t="shared" si="14"/>
        <v>41</v>
      </c>
    </row>
    <row r="100" spans="1:11" ht="17" customHeight="1">
      <c r="A100" s="128" t="s">
        <v>71</v>
      </c>
      <c r="B100" s="281"/>
      <c r="C100" s="496"/>
      <c r="D100" s="497"/>
      <c r="E100" s="497"/>
      <c r="F100" s="497"/>
      <c r="G100" s="497"/>
      <c r="H100" s="497"/>
      <c r="I100" s="497"/>
      <c r="J100" s="497"/>
      <c r="K100" s="498"/>
    </row>
    <row r="101" spans="1:11" ht="17" customHeight="1">
      <c r="A101" s="276" t="s">
        <v>80</v>
      </c>
      <c r="B101" s="277" t="s">
        <v>81</v>
      </c>
      <c r="C101" s="472"/>
      <c r="D101" s="473"/>
      <c r="E101" s="473"/>
      <c r="F101" s="473"/>
      <c r="G101" s="473"/>
      <c r="H101" s="473"/>
      <c r="I101" s="473"/>
      <c r="J101" s="473"/>
      <c r="K101" s="474"/>
    </row>
    <row r="102" spans="1:11" ht="17" customHeight="1">
      <c r="A102" s="126" t="s">
        <v>82</v>
      </c>
      <c r="B102" s="278" t="s">
        <v>83</v>
      </c>
      <c r="C102" s="102">
        <f>SUM(C86,C70,C54,C38,C22,C6)</f>
        <v>0</v>
      </c>
      <c r="D102" s="102">
        <f t="shared" ref="D102:J102" si="22">SUM(D86,D70,D54,D38,D22,D6)</f>
        <v>0</v>
      </c>
      <c r="E102" s="102">
        <f t="shared" si="22"/>
        <v>0</v>
      </c>
      <c r="F102" s="102">
        <f t="shared" si="22"/>
        <v>0</v>
      </c>
      <c r="G102" s="102">
        <f t="shared" si="22"/>
        <v>0</v>
      </c>
      <c r="H102" s="102">
        <f t="shared" si="22"/>
        <v>0</v>
      </c>
      <c r="I102" s="102">
        <f t="shared" si="22"/>
        <v>0</v>
      </c>
      <c r="J102" s="114">
        <f t="shared" si="22"/>
        <v>0</v>
      </c>
      <c r="K102" s="113">
        <f>SUM(C102:J102)</f>
        <v>0</v>
      </c>
    </row>
    <row r="103" spans="1:11" ht="17" customHeight="1">
      <c r="A103" s="126" t="s">
        <v>84</v>
      </c>
      <c r="B103" s="278" t="s">
        <v>85</v>
      </c>
      <c r="C103" s="102">
        <f t="shared" ref="C103:J103" si="23">SUM(C87,C71,C55,C39,C23,C7)</f>
        <v>245</v>
      </c>
      <c r="D103" s="102">
        <f t="shared" si="23"/>
        <v>127</v>
      </c>
      <c r="E103" s="102">
        <f t="shared" si="23"/>
        <v>46</v>
      </c>
      <c r="F103" s="102">
        <f t="shared" si="23"/>
        <v>22</v>
      </c>
      <c r="G103" s="102">
        <f t="shared" si="23"/>
        <v>175</v>
      </c>
      <c r="H103" s="102">
        <f t="shared" si="23"/>
        <v>81</v>
      </c>
      <c r="I103" s="102">
        <f t="shared" si="23"/>
        <v>4</v>
      </c>
      <c r="J103" s="114">
        <f t="shared" si="23"/>
        <v>3</v>
      </c>
      <c r="K103" s="113">
        <f t="shared" ref="K103:K111" si="24">SUM(C103:J103)</f>
        <v>703</v>
      </c>
    </row>
    <row r="104" spans="1:11" ht="17" customHeight="1">
      <c r="A104" s="126" t="s">
        <v>86</v>
      </c>
      <c r="B104" s="278" t="s">
        <v>87</v>
      </c>
      <c r="C104" s="102">
        <f t="shared" ref="C104:J104" si="25">SUM(C88,C72,C56,C40,C24,C8)</f>
        <v>190</v>
      </c>
      <c r="D104" s="102">
        <f t="shared" si="25"/>
        <v>39</v>
      </c>
      <c r="E104" s="102">
        <f t="shared" si="25"/>
        <v>0</v>
      </c>
      <c r="F104" s="102">
        <f t="shared" si="25"/>
        <v>0</v>
      </c>
      <c r="G104" s="102">
        <f t="shared" si="25"/>
        <v>157</v>
      </c>
      <c r="H104" s="102">
        <f t="shared" si="25"/>
        <v>2</v>
      </c>
      <c r="I104" s="102">
        <f t="shared" si="25"/>
        <v>12</v>
      </c>
      <c r="J104" s="114">
        <f t="shared" si="25"/>
        <v>2</v>
      </c>
      <c r="K104" s="113">
        <f t="shared" si="24"/>
        <v>402</v>
      </c>
    </row>
    <row r="105" spans="1:11" ht="17" customHeight="1">
      <c r="A105" s="126" t="s">
        <v>88</v>
      </c>
      <c r="B105" s="278" t="s">
        <v>89</v>
      </c>
      <c r="C105" s="102">
        <f t="shared" ref="C105:J105" si="26">SUM(C89,C73,C57,C41,C25,C9)</f>
        <v>95</v>
      </c>
      <c r="D105" s="102">
        <f t="shared" si="26"/>
        <v>0</v>
      </c>
      <c r="E105" s="102">
        <f t="shared" si="26"/>
        <v>0</v>
      </c>
      <c r="F105" s="102">
        <f t="shared" si="26"/>
        <v>0</v>
      </c>
      <c r="G105" s="102">
        <f t="shared" si="26"/>
        <v>1</v>
      </c>
      <c r="H105" s="102">
        <f t="shared" si="26"/>
        <v>1</v>
      </c>
      <c r="I105" s="102">
        <f t="shared" si="26"/>
        <v>0</v>
      </c>
      <c r="J105" s="114">
        <f t="shared" si="26"/>
        <v>0</v>
      </c>
      <c r="K105" s="113">
        <f t="shared" si="24"/>
        <v>97</v>
      </c>
    </row>
    <row r="106" spans="1:11" ht="17" customHeight="1">
      <c r="A106" s="126" t="s">
        <v>90</v>
      </c>
      <c r="B106" s="278" t="s">
        <v>91</v>
      </c>
      <c r="C106" s="102">
        <f t="shared" ref="C106:J106" si="27">SUM(C90,C74,C58,C42,C26,C10)</f>
        <v>0</v>
      </c>
      <c r="D106" s="102">
        <f t="shared" si="27"/>
        <v>0</v>
      </c>
      <c r="E106" s="102">
        <f t="shared" si="27"/>
        <v>0</v>
      </c>
      <c r="F106" s="102">
        <f t="shared" si="27"/>
        <v>0</v>
      </c>
      <c r="G106" s="102">
        <f t="shared" si="27"/>
        <v>0</v>
      </c>
      <c r="H106" s="102">
        <f t="shared" si="27"/>
        <v>0</v>
      </c>
      <c r="I106" s="102">
        <f t="shared" si="27"/>
        <v>0</v>
      </c>
      <c r="J106" s="114">
        <f t="shared" si="27"/>
        <v>0</v>
      </c>
      <c r="K106" s="113">
        <f t="shared" si="24"/>
        <v>0</v>
      </c>
    </row>
    <row r="107" spans="1:11" ht="17" customHeight="1">
      <c r="A107" s="126" t="s">
        <v>92</v>
      </c>
      <c r="B107" s="278" t="s">
        <v>93</v>
      </c>
      <c r="C107" s="102">
        <f t="shared" ref="C107:J107" si="28">SUM(C91,C75,C59,C43,C27,C11)</f>
        <v>122</v>
      </c>
      <c r="D107" s="102">
        <f t="shared" si="28"/>
        <v>2</v>
      </c>
      <c r="E107" s="102">
        <f t="shared" si="28"/>
        <v>0</v>
      </c>
      <c r="F107" s="102">
        <f t="shared" si="28"/>
        <v>0</v>
      </c>
      <c r="G107" s="102">
        <f t="shared" si="28"/>
        <v>35</v>
      </c>
      <c r="H107" s="102">
        <f t="shared" si="28"/>
        <v>0</v>
      </c>
      <c r="I107" s="102">
        <f t="shared" si="28"/>
        <v>17</v>
      </c>
      <c r="J107" s="114">
        <f t="shared" si="28"/>
        <v>1</v>
      </c>
      <c r="K107" s="113">
        <f t="shared" si="24"/>
        <v>177</v>
      </c>
    </row>
    <row r="108" spans="1:11" ht="17" customHeight="1">
      <c r="A108" s="126" t="s">
        <v>94</v>
      </c>
      <c r="B108" s="278" t="s">
        <v>95</v>
      </c>
      <c r="C108" s="102">
        <f t="shared" ref="C108:J108" si="29">SUM(C92,C76,C60,C44,C28,C12)</f>
        <v>28</v>
      </c>
      <c r="D108" s="102">
        <f t="shared" si="29"/>
        <v>4</v>
      </c>
      <c r="E108" s="102">
        <f t="shared" si="29"/>
        <v>0</v>
      </c>
      <c r="F108" s="102">
        <f t="shared" si="29"/>
        <v>0</v>
      </c>
      <c r="G108" s="102">
        <f t="shared" si="29"/>
        <v>6</v>
      </c>
      <c r="H108" s="102">
        <f t="shared" si="29"/>
        <v>4</v>
      </c>
      <c r="I108" s="102">
        <f t="shared" si="29"/>
        <v>3</v>
      </c>
      <c r="J108" s="114">
        <f t="shared" si="29"/>
        <v>0</v>
      </c>
      <c r="K108" s="113">
        <f t="shared" si="24"/>
        <v>45</v>
      </c>
    </row>
    <row r="109" spans="1:11" ht="17" customHeight="1">
      <c r="A109" s="126" t="s">
        <v>96</v>
      </c>
      <c r="B109" s="278" t="s">
        <v>97</v>
      </c>
      <c r="C109" s="102">
        <f t="shared" ref="C109:J109" si="30">SUM(C93,C77,C61,C45,C29,C13)</f>
        <v>0</v>
      </c>
      <c r="D109" s="102">
        <f t="shared" si="30"/>
        <v>0</v>
      </c>
      <c r="E109" s="102">
        <f t="shared" si="30"/>
        <v>0</v>
      </c>
      <c r="F109" s="102">
        <f t="shared" si="30"/>
        <v>0</v>
      </c>
      <c r="G109" s="102">
        <f t="shared" si="30"/>
        <v>0</v>
      </c>
      <c r="H109" s="102">
        <f t="shared" si="30"/>
        <v>0</v>
      </c>
      <c r="I109" s="102">
        <f t="shared" si="30"/>
        <v>0</v>
      </c>
      <c r="J109" s="114">
        <f t="shared" si="30"/>
        <v>0</v>
      </c>
      <c r="K109" s="113">
        <f t="shared" si="24"/>
        <v>0</v>
      </c>
    </row>
    <row r="110" spans="1:11" ht="17" customHeight="1">
      <c r="A110" s="126" t="s">
        <v>98</v>
      </c>
      <c r="B110" s="278" t="s">
        <v>99</v>
      </c>
      <c r="C110" s="102">
        <f t="shared" ref="C110:J110" si="31">SUM(C94,C78,C62,C46,C30,C14)</f>
        <v>0</v>
      </c>
      <c r="D110" s="102">
        <f t="shared" si="31"/>
        <v>0</v>
      </c>
      <c r="E110" s="102">
        <f t="shared" si="31"/>
        <v>0</v>
      </c>
      <c r="F110" s="102">
        <f t="shared" si="31"/>
        <v>0</v>
      </c>
      <c r="G110" s="102">
        <f t="shared" si="31"/>
        <v>0</v>
      </c>
      <c r="H110" s="102">
        <f t="shared" si="31"/>
        <v>0</v>
      </c>
      <c r="I110" s="102">
        <f t="shared" si="31"/>
        <v>0</v>
      </c>
      <c r="J110" s="102">
        <f t="shared" si="31"/>
        <v>0</v>
      </c>
      <c r="K110" s="113">
        <f t="shared" si="24"/>
        <v>0</v>
      </c>
    </row>
    <row r="111" spans="1:11" ht="17" customHeight="1">
      <c r="A111" s="126" t="s">
        <v>100</v>
      </c>
      <c r="B111" s="278" t="s">
        <v>101</v>
      </c>
      <c r="C111" s="102">
        <f t="shared" ref="C111:J111" si="32">SUM(C95,C79,C63,C47,C31,C15)</f>
        <v>263</v>
      </c>
      <c r="D111" s="102">
        <f t="shared" si="32"/>
        <v>73</v>
      </c>
      <c r="E111" s="102">
        <f t="shared" si="32"/>
        <v>98</v>
      </c>
      <c r="F111" s="102">
        <f t="shared" si="32"/>
        <v>0</v>
      </c>
      <c r="G111" s="102">
        <f t="shared" si="32"/>
        <v>37</v>
      </c>
      <c r="H111" s="102">
        <f t="shared" si="32"/>
        <v>80</v>
      </c>
      <c r="I111" s="102">
        <f t="shared" si="32"/>
        <v>0</v>
      </c>
      <c r="J111" s="102">
        <f t="shared" si="32"/>
        <v>8</v>
      </c>
      <c r="K111" s="117">
        <f t="shared" si="24"/>
        <v>559</v>
      </c>
    </row>
    <row r="112" spans="1:11" ht="17" customHeight="1" thickBot="1">
      <c r="A112" s="126" t="s">
        <v>102</v>
      </c>
      <c r="B112" s="278" t="s">
        <v>103</v>
      </c>
      <c r="C112" s="131">
        <f t="shared" ref="C112:J112" si="33">SUM(C96,C80,C64,C48,C32,C16)</f>
        <v>28</v>
      </c>
      <c r="D112" s="131">
        <f t="shared" si="33"/>
        <v>28</v>
      </c>
      <c r="E112" s="131">
        <f t="shared" si="33"/>
        <v>0</v>
      </c>
      <c r="F112" s="131">
        <f t="shared" si="33"/>
        <v>0</v>
      </c>
      <c r="G112" s="131">
        <f t="shared" si="33"/>
        <v>25</v>
      </c>
      <c r="H112" s="131">
        <f t="shared" si="33"/>
        <v>0</v>
      </c>
      <c r="I112" s="131">
        <f t="shared" si="33"/>
        <v>5</v>
      </c>
      <c r="J112" s="132">
        <f t="shared" si="33"/>
        <v>4</v>
      </c>
      <c r="K112" s="113">
        <f t="shared" ref="K112" si="34">SUM(C112:J112)</f>
        <v>90</v>
      </c>
    </row>
    <row r="113" spans="1:11" ht="17" customHeight="1">
      <c r="A113" s="179" t="s">
        <v>111</v>
      </c>
      <c r="B113" s="180" t="s">
        <v>105</v>
      </c>
      <c r="C113" s="181">
        <f t="shared" ref="C113:J113" si="35">SUM(C97,C81,C65,C49,C33,C17)</f>
        <v>971</v>
      </c>
      <c r="D113" s="181">
        <f t="shared" si="35"/>
        <v>273</v>
      </c>
      <c r="E113" s="181">
        <f t="shared" si="35"/>
        <v>144</v>
      </c>
      <c r="F113" s="181">
        <f t="shared" si="35"/>
        <v>22</v>
      </c>
      <c r="G113" s="181">
        <f t="shared" si="35"/>
        <v>436</v>
      </c>
      <c r="H113" s="181">
        <f t="shared" si="35"/>
        <v>168</v>
      </c>
      <c r="I113" s="181">
        <f t="shared" si="35"/>
        <v>41</v>
      </c>
      <c r="J113" s="182">
        <f t="shared" si="35"/>
        <v>18</v>
      </c>
      <c r="K113" s="183">
        <f>SUM(K102:K112)</f>
        <v>2073</v>
      </c>
    </row>
    <row r="114" spans="1:11" ht="17" customHeight="1">
      <c r="A114" s="13" t="s">
        <v>178</v>
      </c>
      <c r="B114" s="118" t="s">
        <v>105</v>
      </c>
      <c r="C114" s="9">
        <f t="shared" ref="C114:J114" si="36">SUM(C98,C82,C66,C50,C34,C18)</f>
        <v>676</v>
      </c>
      <c r="D114" s="9">
        <f t="shared" si="36"/>
        <v>202</v>
      </c>
      <c r="E114" s="9">
        <f t="shared" si="36"/>
        <v>115</v>
      </c>
      <c r="F114" s="9">
        <f t="shared" si="36"/>
        <v>22</v>
      </c>
      <c r="G114" s="9">
        <f t="shared" si="36"/>
        <v>307</v>
      </c>
      <c r="H114" s="9">
        <f t="shared" si="36"/>
        <v>127</v>
      </c>
      <c r="I114" s="9">
        <f t="shared" si="36"/>
        <v>22</v>
      </c>
      <c r="J114" s="9">
        <f t="shared" si="36"/>
        <v>15</v>
      </c>
      <c r="K114" s="17">
        <f>SUM(C114:J114)</f>
        <v>1486</v>
      </c>
    </row>
    <row r="115" spans="1:11" ht="17" customHeight="1" thickBot="1">
      <c r="A115" s="41" t="s">
        <v>179</v>
      </c>
      <c r="B115" s="119" t="s">
        <v>105</v>
      </c>
      <c r="C115" s="80">
        <f t="shared" ref="C115:J115" si="37">SUM(C99,C83,C67,C51,C35,C19)</f>
        <v>118</v>
      </c>
      <c r="D115" s="80">
        <f t="shared" si="37"/>
        <v>6</v>
      </c>
      <c r="E115" s="80">
        <f t="shared" si="37"/>
        <v>22</v>
      </c>
      <c r="F115" s="80">
        <f t="shared" si="37"/>
        <v>0</v>
      </c>
      <c r="G115" s="80">
        <f t="shared" si="37"/>
        <v>36</v>
      </c>
      <c r="H115" s="80">
        <f t="shared" si="37"/>
        <v>5</v>
      </c>
      <c r="I115" s="80">
        <f t="shared" si="37"/>
        <v>10</v>
      </c>
      <c r="J115" s="80">
        <f t="shared" si="37"/>
        <v>4</v>
      </c>
      <c r="K115" s="18">
        <f>SUM(C115:J115)</f>
        <v>201</v>
      </c>
    </row>
    <row r="117" spans="1:11" ht="15" customHeight="1">
      <c r="A117" s="488" t="s">
        <v>212</v>
      </c>
      <c r="B117" s="488"/>
      <c r="C117" s="488"/>
      <c r="D117" s="488"/>
      <c r="E117" s="488"/>
      <c r="F117" s="488"/>
      <c r="G117" s="488"/>
      <c r="H117" s="488"/>
      <c r="I117" s="488"/>
      <c r="J117" s="488"/>
      <c r="K117" s="488"/>
    </row>
    <row r="118" spans="1:11" ht="15" customHeight="1">
      <c r="A118" s="488" t="s">
        <v>213</v>
      </c>
      <c r="B118" s="488"/>
      <c r="C118" s="488"/>
      <c r="D118" s="488"/>
      <c r="E118" s="488"/>
      <c r="F118" s="488"/>
      <c r="G118" s="488"/>
      <c r="H118" s="488"/>
      <c r="I118" s="488"/>
      <c r="J118" s="488"/>
      <c r="K118" s="488"/>
    </row>
  </sheetData>
  <mergeCells count="19">
    <mergeCell ref="C36:K36"/>
    <mergeCell ref="C37:K37"/>
    <mergeCell ref="C52:K52"/>
    <mergeCell ref="C4:K4"/>
    <mergeCell ref="C5:K5"/>
    <mergeCell ref="C20:K20"/>
    <mergeCell ref="I2:J2"/>
    <mergeCell ref="A1:K1"/>
    <mergeCell ref="C2:D2"/>
    <mergeCell ref="E2:F2"/>
    <mergeCell ref="G2:H2"/>
    <mergeCell ref="A2:A3"/>
    <mergeCell ref="C69:K69"/>
    <mergeCell ref="C68:K68"/>
    <mergeCell ref="C84:K84"/>
    <mergeCell ref="A117:K117"/>
    <mergeCell ref="A118:K118"/>
    <mergeCell ref="C100:K100"/>
    <mergeCell ref="C101:K101"/>
  </mergeCells>
  <pageMargins left="0.25" right="0.25" top="0.75" bottom="0.75" header="0.3" footer="0.3"/>
  <pageSetup paperSize="9" scale="85" orientation="portrait" r:id="rId1"/>
  <ignoredErrors>
    <ignoredError sqref="K81 K97 K113" formula="1"/>
    <ignoredError sqref="B70:B80 B86:B96 B102:B112"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105"/>
  <sheetViews>
    <sheetView tabSelected="1" zoomScaleNormal="100" workbookViewId="0">
      <pane xSplit="2" ySplit="3" topLeftCell="C90" activePane="bottomRight" state="frozen"/>
      <selection pane="topRight" activeCell="C1" sqref="C1"/>
      <selection pane="bottomLeft" activeCell="A4" sqref="A4"/>
      <selection pane="bottomRight" activeCell="C4" sqref="C4:R4"/>
    </sheetView>
  </sheetViews>
  <sheetFormatPr baseColWidth="10" defaultColWidth="9.1640625" defaultRowHeight="14"/>
  <cols>
    <col min="1" max="1" width="47.83203125" style="2" customWidth="1"/>
    <col min="2" max="2" width="6.6640625" style="3" customWidth="1"/>
    <col min="3" max="3" width="10.33203125" style="3" customWidth="1"/>
    <col min="4" max="4" width="8.33203125" style="1" customWidth="1"/>
    <col min="5" max="5" width="7.33203125" style="1" customWidth="1"/>
    <col min="6" max="7" width="9.1640625" style="1" customWidth="1"/>
    <col min="8" max="8" width="8.5" style="1" customWidth="1"/>
    <col min="9" max="9" width="7.33203125" style="1" customWidth="1"/>
    <col min="10" max="12" width="8.6640625" style="1" customWidth="1"/>
    <col min="13" max="13" width="8.1640625" style="1" customWidth="1"/>
    <col min="14" max="15" width="8.5" style="1" customWidth="1"/>
    <col min="16" max="16" width="8.1640625" style="1" customWidth="1"/>
    <col min="17" max="16384" width="9.1640625" style="1"/>
  </cols>
  <sheetData>
    <row r="1" spans="1:23" ht="42.75" customHeight="1">
      <c r="A1" s="439" t="s">
        <v>214</v>
      </c>
      <c r="B1" s="440"/>
      <c r="C1" s="440"/>
      <c r="D1" s="440"/>
      <c r="E1" s="440"/>
      <c r="F1" s="440"/>
      <c r="G1" s="440"/>
      <c r="H1" s="440"/>
      <c r="I1" s="440"/>
      <c r="J1" s="440"/>
      <c r="K1" s="440"/>
      <c r="L1" s="440"/>
      <c r="M1" s="440"/>
      <c r="N1" s="440"/>
      <c r="O1" s="440"/>
      <c r="P1" s="440"/>
      <c r="Q1" s="440"/>
      <c r="R1" s="442"/>
      <c r="T1" s="70"/>
      <c r="U1" s="69"/>
      <c r="V1" s="69"/>
      <c r="W1" s="69"/>
    </row>
    <row r="2" spans="1:23" s="4" customFormat="1" ht="38.25" customHeight="1">
      <c r="A2" s="512" t="s">
        <v>71</v>
      </c>
      <c r="B2" s="513"/>
      <c r="C2" s="499" t="s">
        <v>72</v>
      </c>
      <c r="D2" s="510"/>
      <c r="E2" s="510"/>
      <c r="F2" s="500"/>
      <c r="G2" s="499" t="s">
        <v>73</v>
      </c>
      <c r="H2" s="510"/>
      <c r="I2" s="510"/>
      <c r="J2" s="500"/>
      <c r="K2" s="499" t="s">
        <v>74</v>
      </c>
      <c r="L2" s="510"/>
      <c r="M2" s="510"/>
      <c r="N2" s="500"/>
      <c r="O2" s="499" t="s">
        <v>75</v>
      </c>
      <c r="P2" s="510"/>
      <c r="Q2" s="510"/>
      <c r="R2" s="511"/>
    </row>
    <row r="3" spans="1:23" s="4" customFormat="1" ht="51.75" customHeight="1" thickBot="1">
      <c r="A3" s="514"/>
      <c r="B3" s="515"/>
      <c r="C3" s="125" t="s">
        <v>215</v>
      </c>
      <c r="D3" s="125" t="s">
        <v>216</v>
      </c>
      <c r="E3" s="125" t="s">
        <v>217</v>
      </c>
      <c r="F3" s="125" t="s">
        <v>218</v>
      </c>
      <c r="G3" s="125" t="s">
        <v>215</v>
      </c>
      <c r="H3" s="125" t="s">
        <v>216</v>
      </c>
      <c r="I3" s="125" t="s">
        <v>217</v>
      </c>
      <c r="J3" s="125" t="s">
        <v>218</v>
      </c>
      <c r="K3" s="125" t="s">
        <v>215</v>
      </c>
      <c r="L3" s="125" t="s">
        <v>216</v>
      </c>
      <c r="M3" s="125" t="s">
        <v>217</v>
      </c>
      <c r="N3" s="125" t="s">
        <v>218</v>
      </c>
      <c r="O3" s="125" t="s">
        <v>215</v>
      </c>
      <c r="P3" s="125" t="s">
        <v>216</v>
      </c>
      <c r="Q3" s="125" t="s">
        <v>217</v>
      </c>
      <c r="R3" s="125" t="s">
        <v>218</v>
      </c>
    </row>
    <row r="4" spans="1:23" s="4" customFormat="1" ht="15">
      <c r="A4" s="85" t="s">
        <v>79</v>
      </c>
      <c r="B4" s="44"/>
      <c r="C4" s="469"/>
      <c r="D4" s="470"/>
      <c r="E4" s="470"/>
      <c r="F4" s="470"/>
      <c r="G4" s="470"/>
      <c r="H4" s="470"/>
      <c r="I4" s="470"/>
      <c r="J4" s="470"/>
      <c r="K4" s="470"/>
      <c r="L4" s="470"/>
      <c r="M4" s="470"/>
      <c r="N4" s="470"/>
      <c r="O4" s="470"/>
      <c r="P4" s="470"/>
      <c r="Q4" s="470"/>
      <c r="R4" s="471"/>
    </row>
    <row r="5" spans="1:23" s="4" customFormat="1" ht="15">
      <c r="A5" s="276" t="s">
        <v>80</v>
      </c>
      <c r="B5" s="277" t="s">
        <v>81</v>
      </c>
      <c r="C5" s="289"/>
      <c r="D5" s="290"/>
      <c r="E5" s="290"/>
      <c r="F5" s="290"/>
      <c r="G5" s="290"/>
      <c r="H5" s="290"/>
      <c r="I5" s="290"/>
      <c r="J5" s="290"/>
      <c r="K5" s="290"/>
      <c r="L5" s="290"/>
      <c r="M5" s="290"/>
      <c r="N5" s="290"/>
      <c r="O5" s="290"/>
      <c r="P5" s="290"/>
      <c r="Q5" s="290"/>
      <c r="R5" s="291"/>
    </row>
    <row r="6" spans="1:23" s="4" customFormat="1" ht="15">
      <c r="A6" s="126" t="s">
        <v>82</v>
      </c>
      <c r="B6" s="278" t="s">
        <v>83</v>
      </c>
      <c r="C6" s="184"/>
      <c r="D6" s="185"/>
      <c r="E6" s="185"/>
      <c r="F6" s="185"/>
      <c r="G6" s="185"/>
      <c r="H6" s="185"/>
      <c r="I6" s="185"/>
      <c r="J6" s="185"/>
      <c r="K6" s="185"/>
      <c r="L6" s="185"/>
      <c r="M6" s="185"/>
      <c r="N6" s="185"/>
      <c r="O6" s="185"/>
      <c r="P6" s="185"/>
      <c r="Q6" s="185"/>
      <c r="R6" s="186"/>
    </row>
    <row r="7" spans="1:23" s="4" customFormat="1" ht="15">
      <c r="A7" s="126" t="s">
        <v>84</v>
      </c>
      <c r="B7" s="278" t="s">
        <v>85</v>
      </c>
      <c r="C7" s="184"/>
      <c r="D7" s="185"/>
      <c r="E7" s="185"/>
      <c r="F7" s="185"/>
      <c r="G7" s="185"/>
      <c r="H7" s="185"/>
      <c r="I7" s="185"/>
      <c r="J7" s="185"/>
      <c r="K7" s="185"/>
      <c r="L7" s="185"/>
      <c r="M7" s="185"/>
      <c r="N7" s="185"/>
      <c r="O7" s="185"/>
      <c r="P7" s="185"/>
      <c r="Q7" s="185"/>
      <c r="R7" s="186"/>
    </row>
    <row r="8" spans="1:23" s="4" customFormat="1" ht="15">
      <c r="A8" s="126" t="s">
        <v>86</v>
      </c>
      <c r="B8" s="278" t="s">
        <v>87</v>
      </c>
      <c r="C8" s="184"/>
      <c r="D8" s="185"/>
      <c r="E8" s="185"/>
      <c r="F8" s="185"/>
      <c r="G8" s="185"/>
      <c r="H8" s="185"/>
      <c r="I8" s="185"/>
      <c r="J8" s="185"/>
      <c r="K8" s="185"/>
      <c r="L8" s="185"/>
      <c r="M8" s="185"/>
      <c r="N8" s="185"/>
      <c r="O8" s="185"/>
      <c r="P8" s="185"/>
      <c r="Q8" s="185"/>
      <c r="R8" s="186"/>
    </row>
    <row r="9" spans="1:23" s="4" customFormat="1" ht="15">
      <c r="A9" s="126" t="s">
        <v>88</v>
      </c>
      <c r="B9" s="278" t="s">
        <v>89</v>
      </c>
      <c r="C9" s="184"/>
      <c r="D9" s="185"/>
      <c r="E9" s="185"/>
      <c r="F9" s="185"/>
      <c r="G9" s="185"/>
      <c r="H9" s="185"/>
      <c r="I9" s="185"/>
      <c r="J9" s="185"/>
      <c r="K9" s="185"/>
      <c r="L9" s="185"/>
      <c r="M9" s="185"/>
      <c r="N9" s="185"/>
      <c r="O9" s="185"/>
      <c r="P9" s="185"/>
      <c r="Q9" s="185"/>
      <c r="R9" s="186"/>
    </row>
    <row r="10" spans="1:23" s="4" customFormat="1" ht="15">
      <c r="A10" s="126" t="s">
        <v>90</v>
      </c>
      <c r="B10" s="278" t="s">
        <v>91</v>
      </c>
      <c r="C10" s="184"/>
      <c r="D10" s="185"/>
      <c r="E10" s="185"/>
      <c r="F10" s="185"/>
      <c r="G10" s="185"/>
      <c r="H10" s="185"/>
      <c r="I10" s="185"/>
      <c r="J10" s="185"/>
      <c r="K10" s="185"/>
      <c r="L10" s="185"/>
      <c r="M10" s="185"/>
      <c r="N10" s="185"/>
      <c r="O10" s="185"/>
      <c r="P10" s="185"/>
      <c r="Q10" s="185"/>
      <c r="R10" s="186"/>
    </row>
    <row r="11" spans="1:23" s="4" customFormat="1" ht="15">
      <c r="A11" s="126" t="s">
        <v>92</v>
      </c>
      <c r="B11" s="278" t="s">
        <v>93</v>
      </c>
      <c r="C11" s="184"/>
      <c r="D11" s="185"/>
      <c r="E11" s="185"/>
      <c r="F11" s="185"/>
      <c r="G11" s="185"/>
      <c r="H11" s="185"/>
      <c r="I11" s="185"/>
      <c r="J11" s="185"/>
      <c r="K11" s="185"/>
      <c r="L11" s="185"/>
      <c r="M11" s="185"/>
      <c r="N11" s="185"/>
      <c r="O11" s="185"/>
      <c r="P11" s="185"/>
      <c r="Q11" s="185"/>
      <c r="R11" s="186"/>
    </row>
    <row r="12" spans="1:23" s="4" customFormat="1" ht="15">
      <c r="A12" s="126" t="s">
        <v>94</v>
      </c>
      <c r="B12" s="278" t="s">
        <v>95</v>
      </c>
      <c r="C12" s="184"/>
      <c r="D12" s="185"/>
      <c r="E12" s="185"/>
      <c r="F12" s="185"/>
      <c r="G12" s="185"/>
      <c r="H12" s="185"/>
      <c r="I12" s="185"/>
      <c r="J12" s="185"/>
      <c r="K12" s="185"/>
      <c r="L12" s="185"/>
      <c r="M12" s="185"/>
      <c r="N12" s="185"/>
      <c r="O12" s="185"/>
      <c r="P12" s="185"/>
      <c r="Q12" s="185"/>
      <c r="R12" s="186"/>
    </row>
    <row r="13" spans="1:23" s="4" customFormat="1" ht="15">
      <c r="A13" s="126" t="s">
        <v>96</v>
      </c>
      <c r="B13" s="278" t="s">
        <v>97</v>
      </c>
      <c r="C13" s="184"/>
      <c r="D13" s="185"/>
      <c r="E13" s="185"/>
      <c r="F13" s="185"/>
      <c r="G13" s="185"/>
      <c r="H13" s="185"/>
      <c r="I13" s="185"/>
      <c r="J13" s="185"/>
      <c r="K13" s="185"/>
      <c r="L13" s="185"/>
      <c r="M13" s="185"/>
      <c r="N13" s="185"/>
      <c r="O13" s="185"/>
      <c r="P13" s="185"/>
      <c r="Q13" s="185"/>
      <c r="R13" s="186"/>
    </row>
    <row r="14" spans="1:23" s="4" customFormat="1" ht="15">
      <c r="A14" s="126" t="s">
        <v>98</v>
      </c>
      <c r="B14" s="278" t="s">
        <v>99</v>
      </c>
      <c r="C14" s="184"/>
      <c r="D14" s="185"/>
      <c r="E14" s="185"/>
      <c r="F14" s="185"/>
      <c r="G14" s="185"/>
      <c r="H14" s="185"/>
      <c r="I14" s="185"/>
      <c r="J14" s="185"/>
      <c r="K14" s="185"/>
      <c r="L14" s="185"/>
      <c r="M14" s="185"/>
      <c r="N14" s="185"/>
      <c r="O14" s="185"/>
      <c r="P14" s="185"/>
      <c r="Q14" s="185"/>
      <c r="R14" s="186"/>
    </row>
    <row r="15" spans="1:23" s="4" customFormat="1" ht="15">
      <c r="A15" s="126" t="s">
        <v>100</v>
      </c>
      <c r="B15" s="278" t="s">
        <v>101</v>
      </c>
      <c r="C15" s="184">
        <v>1414</v>
      </c>
      <c r="D15" s="185">
        <v>1789</v>
      </c>
      <c r="E15" s="185">
        <v>503</v>
      </c>
      <c r="F15" s="185">
        <v>463</v>
      </c>
      <c r="G15" s="185">
        <v>1766</v>
      </c>
      <c r="H15" s="185">
        <v>2185</v>
      </c>
      <c r="I15" s="185">
        <v>206</v>
      </c>
      <c r="J15" s="185">
        <v>162</v>
      </c>
      <c r="K15" s="185">
        <v>223</v>
      </c>
      <c r="L15" s="185">
        <v>232</v>
      </c>
      <c r="M15" s="185">
        <v>106</v>
      </c>
      <c r="N15" s="185">
        <v>101</v>
      </c>
      <c r="O15" s="185">
        <v>53</v>
      </c>
      <c r="P15" s="185">
        <v>56</v>
      </c>
      <c r="Q15" s="185">
        <v>47</v>
      </c>
      <c r="R15" s="186">
        <v>42</v>
      </c>
    </row>
    <row r="16" spans="1:23" s="4" customFormat="1" ht="15">
      <c r="A16" s="126" t="s">
        <v>102</v>
      </c>
      <c r="B16" s="278" t="s">
        <v>103</v>
      </c>
      <c r="C16" s="184">
        <v>28</v>
      </c>
      <c r="D16" s="185">
        <v>28</v>
      </c>
      <c r="E16" s="185">
        <v>16</v>
      </c>
      <c r="F16" s="185">
        <v>14</v>
      </c>
      <c r="G16" s="185"/>
      <c r="H16" s="185"/>
      <c r="I16" s="185"/>
      <c r="J16" s="185"/>
      <c r="K16" s="185">
        <v>31</v>
      </c>
      <c r="L16" s="185">
        <v>38</v>
      </c>
      <c r="M16" s="185">
        <v>17</v>
      </c>
      <c r="N16" s="185">
        <v>16</v>
      </c>
      <c r="O16" s="185"/>
      <c r="P16" s="185"/>
      <c r="Q16" s="185"/>
      <c r="R16" s="186"/>
    </row>
    <row r="17" spans="1:18" s="4" customFormat="1" ht="15">
      <c r="A17" s="279" t="s">
        <v>175</v>
      </c>
      <c r="B17" s="280" t="s">
        <v>105</v>
      </c>
      <c r="C17" s="292">
        <v>1423</v>
      </c>
      <c r="D17" s="293">
        <f>SUM(D6:D16)</f>
        <v>1817</v>
      </c>
      <c r="E17" s="293">
        <f>SUM(E6:E16)</f>
        <v>519</v>
      </c>
      <c r="F17" s="293">
        <f>SUM(F6:F16)</f>
        <v>477</v>
      </c>
      <c r="G17" s="293">
        <v>1766</v>
      </c>
      <c r="H17" s="293">
        <f>SUM(H6:H16)</f>
        <v>2185</v>
      </c>
      <c r="I17" s="293">
        <f>SUM(I6:I16)</f>
        <v>206</v>
      </c>
      <c r="J17" s="293">
        <f>SUM(J6:J16)</f>
        <v>162</v>
      </c>
      <c r="K17" s="293">
        <v>253</v>
      </c>
      <c r="L17" s="293">
        <f>SUM(L6:L16)</f>
        <v>270</v>
      </c>
      <c r="M17" s="293">
        <f>SUM(M6:M16)</f>
        <v>123</v>
      </c>
      <c r="N17" s="293">
        <f>SUM(N6:N16)</f>
        <v>117</v>
      </c>
      <c r="O17" s="293">
        <v>53</v>
      </c>
      <c r="P17" s="293">
        <f>SUM(P6:P16)</f>
        <v>56</v>
      </c>
      <c r="Q17" s="293">
        <f>SUM(Q6:Q16)</f>
        <v>47</v>
      </c>
      <c r="R17" s="294">
        <f>SUM(R6:R16)</f>
        <v>42</v>
      </c>
    </row>
    <row r="18" spans="1:18" s="4" customFormat="1" ht="15">
      <c r="A18" s="128" t="s">
        <v>106</v>
      </c>
      <c r="B18" s="281"/>
      <c r="C18" s="429"/>
      <c r="D18" s="430"/>
      <c r="E18" s="430"/>
      <c r="F18" s="430"/>
      <c r="G18" s="430"/>
      <c r="H18" s="430"/>
      <c r="I18" s="430"/>
      <c r="J18" s="430"/>
      <c r="K18" s="430"/>
      <c r="L18" s="430"/>
      <c r="M18" s="430"/>
      <c r="N18" s="430"/>
      <c r="O18" s="430"/>
      <c r="P18" s="430"/>
      <c r="Q18" s="430"/>
      <c r="R18" s="431"/>
    </row>
    <row r="19" spans="1:18" s="4" customFormat="1" ht="15">
      <c r="A19" s="276" t="s">
        <v>80</v>
      </c>
      <c r="B19" s="277" t="s">
        <v>81</v>
      </c>
      <c r="C19" s="289"/>
      <c r="D19" s="290"/>
      <c r="E19" s="290"/>
      <c r="F19" s="290"/>
      <c r="G19" s="290"/>
      <c r="H19" s="290"/>
      <c r="I19" s="290"/>
      <c r="J19" s="290"/>
      <c r="K19" s="290"/>
      <c r="L19" s="290"/>
      <c r="M19" s="290"/>
      <c r="N19" s="290"/>
      <c r="O19" s="290"/>
      <c r="P19" s="290"/>
      <c r="Q19" s="290"/>
      <c r="R19" s="291"/>
    </row>
    <row r="20" spans="1:18" s="4" customFormat="1" ht="15">
      <c r="A20" s="126" t="s">
        <v>82</v>
      </c>
      <c r="B20" s="278" t="s">
        <v>83</v>
      </c>
      <c r="C20" s="184"/>
      <c r="D20" s="185"/>
      <c r="E20" s="185"/>
      <c r="F20" s="185"/>
      <c r="G20" s="185"/>
      <c r="H20" s="185"/>
      <c r="I20" s="185"/>
      <c r="J20" s="185"/>
      <c r="K20" s="185"/>
      <c r="L20" s="185"/>
      <c r="M20" s="185"/>
      <c r="N20" s="185"/>
      <c r="O20" s="185"/>
      <c r="P20" s="185"/>
      <c r="Q20" s="185"/>
      <c r="R20" s="186"/>
    </row>
    <row r="21" spans="1:18" s="4" customFormat="1" ht="15">
      <c r="A21" s="126" t="s">
        <v>84</v>
      </c>
      <c r="B21" s="278" t="s">
        <v>85</v>
      </c>
      <c r="C21" s="184"/>
      <c r="D21" s="185"/>
      <c r="E21" s="185"/>
      <c r="F21" s="185"/>
      <c r="G21" s="185"/>
      <c r="H21" s="185"/>
      <c r="I21" s="185"/>
      <c r="J21" s="185"/>
      <c r="K21" s="185"/>
      <c r="L21" s="185"/>
      <c r="M21" s="185"/>
      <c r="N21" s="185"/>
      <c r="O21" s="185"/>
      <c r="P21" s="185"/>
      <c r="Q21" s="185"/>
      <c r="R21" s="186"/>
    </row>
    <row r="22" spans="1:18" s="4" customFormat="1" ht="15">
      <c r="A22" s="126" t="s">
        <v>86</v>
      </c>
      <c r="B22" s="278" t="s">
        <v>87</v>
      </c>
      <c r="C22" s="184"/>
      <c r="D22" s="185"/>
      <c r="E22" s="185"/>
      <c r="F22" s="185"/>
      <c r="G22" s="185"/>
      <c r="H22" s="185"/>
      <c r="I22" s="185"/>
      <c r="J22" s="185"/>
      <c r="K22" s="185"/>
      <c r="L22" s="185"/>
      <c r="M22" s="185"/>
      <c r="N22" s="185"/>
      <c r="O22" s="185"/>
      <c r="P22" s="185"/>
      <c r="Q22" s="185"/>
      <c r="R22" s="186"/>
    </row>
    <row r="23" spans="1:18" s="4" customFormat="1" ht="15">
      <c r="A23" s="126" t="s">
        <v>88</v>
      </c>
      <c r="B23" s="278" t="s">
        <v>89</v>
      </c>
      <c r="C23" s="184"/>
      <c r="D23" s="185"/>
      <c r="E23" s="185"/>
      <c r="F23" s="185"/>
      <c r="G23" s="185"/>
      <c r="H23" s="185"/>
      <c r="I23" s="185"/>
      <c r="J23" s="185"/>
      <c r="K23" s="185"/>
      <c r="L23" s="185"/>
      <c r="M23" s="185"/>
      <c r="N23" s="185"/>
      <c r="O23" s="185"/>
      <c r="P23" s="185"/>
      <c r="Q23" s="185"/>
      <c r="R23" s="186"/>
    </row>
    <row r="24" spans="1:18" s="4" customFormat="1" ht="15">
      <c r="A24" s="126" t="s">
        <v>90</v>
      </c>
      <c r="B24" s="278" t="s">
        <v>91</v>
      </c>
      <c r="C24" s="184"/>
      <c r="D24" s="185"/>
      <c r="E24" s="185"/>
      <c r="F24" s="185"/>
      <c r="G24" s="185"/>
      <c r="H24" s="185"/>
      <c r="I24" s="185"/>
      <c r="J24" s="185"/>
      <c r="K24" s="185"/>
      <c r="L24" s="185"/>
      <c r="M24" s="185"/>
      <c r="N24" s="185"/>
      <c r="O24" s="185"/>
      <c r="P24" s="185"/>
      <c r="Q24" s="185"/>
      <c r="R24" s="186"/>
    </row>
    <row r="25" spans="1:18" s="4" customFormat="1" ht="15">
      <c r="A25" s="126" t="s">
        <v>92</v>
      </c>
      <c r="B25" s="278" t="s">
        <v>93</v>
      </c>
      <c r="C25" s="184"/>
      <c r="D25" s="185"/>
      <c r="E25" s="185"/>
      <c r="F25" s="185"/>
      <c r="G25" s="185"/>
      <c r="H25" s="185"/>
      <c r="I25" s="185"/>
      <c r="J25" s="185"/>
      <c r="K25" s="185"/>
      <c r="L25" s="185"/>
      <c r="M25" s="185"/>
      <c r="N25" s="185"/>
      <c r="O25" s="185"/>
      <c r="P25" s="185"/>
      <c r="Q25" s="185"/>
      <c r="R25" s="186"/>
    </row>
    <row r="26" spans="1:18" s="4" customFormat="1" ht="15">
      <c r="A26" s="126" t="s">
        <v>94</v>
      </c>
      <c r="B26" s="278" t="s">
        <v>95</v>
      </c>
      <c r="C26" s="184"/>
      <c r="D26" s="185"/>
      <c r="E26" s="185"/>
      <c r="F26" s="185"/>
      <c r="G26" s="185"/>
      <c r="H26" s="185"/>
      <c r="I26" s="185"/>
      <c r="J26" s="185"/>
      <c r="K26" s="185"/>
      <c r="L26" s="185"/>
      <c r="M26" s="185"/>
      <c r="N26" s="185"/>
      <c r="O26" s="185"/>
      <c r="P26" s="185"/>
      <c r="Q26" s="185"/>
      <c r="R26" s="186"/>
    </row>
    <row r="27" spans="1:18" s="4" customFormat="1" ht="15">
      <c r="A27" s="126" t="s">
        <v>96</v>
      </c>
      <c r="B27" s="278" t="s">
        <v>97</v>
      </c>
      <c r="C27" s="184"/>
      <c r="D27" s="185"/>
      <c r="E27" s="185"/>
      <c r="F27" s="185"/>
      <c r="G27" s="185"/>
      <c r="H27" s="185"/>
      <c r="I27" s="185"/>
      <c r="J27" s="185"/>
      <c r="K27" s="185"/>
      <c r="L27" s="185"/>
      <c r="M27" s="185"/>
      <c r="N27" s="185"/>
      <c r="O27" s="185"/>
      <c r="P27" s="185"/>
      <c r="Q27" s="185"/>
      <c r="R27" s="186"/>
    </row>
    <row r="28" spans="1:18" s="4" customFormat="1" ht="15">
      <c r="A28" s="126" t="s">
        <v>98</v>
      </c>
      <c r="B28" s="278" t="s">
        <v>99</v>
      </c>
      <c r="C28" s="184"/>
      <c r="D28" s="185"/>
      <c r="E28" s="185"/>
      <c r="F28" s="185"/>
      <c r="G28" s="185"/>
      <c r="H28" s="185"/>
      <c r="I28" s="185"/>
      <c r="J28" s="185"/>
      <c r="K28" s="185"/>
      <c r="L28" s="185"/>
      <c r="M28" s="185"/>
      <c r="N28" s="185"/>
      <c r="O28" s="185"/>
      <c r="P28" s="185"/>
      <c r="Q28" s="185"/>
      <c r="R28" s="186"/>
    </row>
    <row r="29" spans="1:18" s="4" customFormat="1" ht="15">
      <c r="A29" s="126" t="s">
        <v>100</v>
      </c>
      <c r="B29" s="278" t="s">
        <v>101</v>
      </c>
      <c r="C29" s="187">
        <v>576</v>
      </c>
      <c r="D29" s="188">
        <v>611</v>
      </c>
      <c r="E29" s="188">
        <v>177</v>
      </c>
      <c r="F29" s="188">
        <v>156</v>
      </c>
      <c r="G29" s="188"/>
      <c r="H29" s="188"/>
      <c r="I29" s="188"/>
      <c r="J29" s="188"/>
      <c r="K29" s="188">
        <v>312</v>
      </c>
      <c r="L29" s="188">
        <v>390</v>
      </c>
      <c r="M29" s="188">
        <v>200</v>
      </c>
      <c r="N29" s="188">
        <v>199</v>
      </c>
      <c r="O29" s="188">
        <v>9</v>
      </c>
      <c r="P29" s="188">
        <v>9</v>
      </c>
      <c r="Q29" s="188">
        <v>6</v>
      </c>
      <c r="R29" s="189">
        <v>6</v>
      </c>
    </row>
    <row r="30" spans="1:18" s="4" customFormat="1" ht="15">
      <c r="A30" s="126" t="s">
        <v>102</v>
      </c>
      <c r="B30" s="278" t="s">
        <v>103</v>
      </c>
      <c r="C30" s="187"/>
      <c r="D30" s="188"/>
      <c r="E30" s="188"/>
      <c r="F30" s="188"/>
      <c r="G30" s="188"/>
      <c r="H30" s="188"/>
      <c r="I30" s="188"/>
      <c r="J30" s="188"/>
      <c r="K30" s="188"/>
      <c r="L30" s="188"/>
      <c r="M30" s="188"/>
      <c r="N30" s="188"/>
      <c r="O30" s="188"/>
      <c r="P30" s="188"/>
      <c r="Q30" s="188"/>
      <c r="R30" s="189"/>
    </row>
    <row r="31" spans="1:18" s="4" customFormat="1" ht="16" thickBot="1">
      <c r="A31" s="279" t="s">
        <v>175</v>
      </c>
      <c r="B31" s="280" t="s">
        <v>105</v>
      </c>
      <c r="C31" s="292">
        <v>576</v>
      </c>
      <c r="D31" s="293">
        <f>SUM(D20:D30)</f>
        <v>611</v>
      </c>
      <c r="E31" s="293">
        <f>SUM(E20:E30)</f>
        <v>177</v>
      </c>
      <c r="F31" s="293">
        <f>SUM(F20:F30)</f>
        <v>156</v>
      </c>
      <c r="G31" s="293"/>
      <c r="H31" s="293">
        <f>SUM(H20:H30)</f>
        <v>0</v>
      </c>
      <c r="I31" s="293">
        <f>SUM(I20:I30)</f>
        <v>0</v>
      </c>
      <c r="J31" s="293">
        <f>SUM(J20:J30)</f>
        <v>0</v>
      </c>
      <c r="K31" s="293">
        <v>312</v>
      </c>
      <c r="L31" s="293">
        <f>SUM(L20:L30)</f>
        <v>390</v>
      </c>
      <c r="M31" s="293">
        <f>SUM(M20:M30)</f>
        <v>200</v>
      </c>
      <c r="N31" s="293">
        <f>SUM(N20:N30)</f>
        <v>199</v>
      </c>
      <c r="O31" s="293">
        <v>9</v>
      </c>
      <c r="P31" s="293">
        <f>SUM(P20:P30)</f>
        <v>9</v>
      </c>
      <c r="Q31" s="293">
        <f>SUM(Q20:Q30)</f>
        <v>6</v>
      </c>
      <c r="R31" s="294">
        <f>SUM(R20:R30)</f>
        <v>6</v>
      </c>
    </row>
    <row r="32" spans="1:18" s="4" customFormat="1" ht="15">
      <c r="A32" s="85" t="s">
        <v>107</v>
      </c>
      <c r="B32" s="44"/>
      <c r="C32" s="469"/>
      <c r="D32" s="470"/>
      <c r="E32" s="470"/>
      <c r="F32" s="470"/>
      <c r="G32" s="470"/>
      <c r="H32" s="470"/>
      <c r="I32" s="470"/>
      <c r="J32" s="470"/>
      <c r="K32" s="470"/>
      <c r="L32" s="470"/>
      <c r="M32" s="470"/>
      <c r="N32" s="470"/>
      <c r="O32" s="470"/>
      <c r="P32" s="470"/>
      <c r="Q32" s="470"/>
      <c r="R32" s="471"/>
    </row>
    <row r="33" spans="1:18" s="4" customFormat="1" ht="15">
      <c r="A33" s="276" t="s">
        <v>80</v>
      </c>
      <c r="B33" s="277" t="s">
        <v>81</v>
      </c>
      <c r="C33" s="289"/>
      <c r="D33" s="290"/>
      <c r="E33" s="290"/>
      <c r="F33" s="290"/>
      <c r="G33" s="290"/>
      <c r="H33" s="290"/>
      <c r="I33" s="290"/>
      <c r="J33" s="290"/>
      <c r="K33" s="290"/>
      <c r="L33" s="290"/>
      <c r="M33" s="290"/>
      <c r="N33" s="290"/>
      <c r="O33" s="290"/>
      <c r="P33" s="290"/>
      <c r="Q33" s="290"/>
      <c r="R33" s="291"/>
    </row>
    <row r="34" spans="1:18" s="4" customFormat="1" ht="15">
      <c r="A34" s="126" t="s">
        <v>82</v>
      </c>
      <c r="B34" s="278" t="s">
        <v>83</v>
      </c>
      <c r="C34" s="184"/>
      <c r="D34" s="185"/>
      <c r="E34" s="185"/>
      <c r="F34" s="185"/>
      <c r="G34" s="185"/>
      <c r="H34" s="185"/>
      <c r="I34" s="185"/>
      <c r="J34" s="185"/>
      <c r="K34" s="185"/>
      <c r="L34" s="185"/>
      <c r="M34" s="185"/>
      <c r="N34" s="185"/>
      <c r="O34" s="185"/>
      <c r="P34" s="185"/>
      <c r="Q34" s="185"/>
      <c r="R34" s="186"/>
    </row>
    <row r="35" spans="1:18" s="4" customFormat="1" ht="15">
      <c r="A35" s="126" t="s">
        <v>84</v>
      </c>
      <c r="B35" s="278" t="s">
        <v>85</v>
      </c>
      <c r="C35" s="184">
        <v>79</v>
      </c>
      <c r="D35" s="185">
        <v>91</v>
      </c>
      <c r="E35" s="185">
        <v>31</v>
      </c>
      <c r="F35" s="185">
        <v>22</v>
      </c>
      <c r="G35" s="185"/>
      <c r="H35" s="185"/>
      <c r="I35" s="185"/>
      <c r="J35" s="185"/>
      <c r="K35" s="185"/>
      <c r="L35" s="185"/>
      <c r="M35" s="185"/>
      <c r="N35" s="185"/>
      <c r="O35" s="185"/>
      <c r="P35" s="185"/>
      <c r="Q35" s="185"/>
      <c r="R35" s="186"/>
    </row>
    <row r="36" spans="1:18" s="4" customFormat="1" ht="15">
      <c r="A36" s="126" t="s">
        <v>86</v>
      </c>
      <c r="B36" s="278" t="s">
        <v>87</v>
      </c>
      <c r="C36" s="184">
        <v>1259</v>
      </c>
      <c r="D36" s="185">
        <v>1656</v>
      </c>
      <c r="E36" s="185">
        <v>660</v>
      </c>
      <c r="F36" s="185">
        <v>497</v>
      </c>
      <c r="G36" s="185"/>
      <c r="H36" s="185"/>
      <c r="I36" s="185"/>
      <c r="J36" s="185"/>
      <c r="K36" s="185">
        <v>244</v>
      </c>
      <c r="L36" s="185">
        <v>286</v>
      </c>
      <c r="M36" s="185">
        <v>143</v>
      </c>
      <c r="N36" s="185">
        <v>120</v>
      </c>
      <c r="O36" s="185">
        <v>33</v>
      </c>
      <c r="P36" s="185">
        <v>34</v>
      </c>
      <c r="Q36" s="185">
        <v>16</v>
      </c>
      <c r="R36" s="186">
        <v>15</v>
      </c>
    </row>
    <row r="37" spans="1:18" s="4" customFormat="1" ht="15">
      <c r="A37" s="126" t="s">
        <v>88</v>
      </c>
      <c r="B37" s="278" t="s">
        <v>89</v>
      </c>
      <c r="C37" s="184">
        <v>941</v>
      </c>
      <c r="D37" s="185">
        <v>988</v>
      </c>
      <c r="E37" s="185">
        <v>183</v>
      </c>
      <c r="F37" s="185">
        <v>165</v>
      </c>
      <c r="G37" s="185"/>
      <c r="H37" s="185"/>
      <c r="I37" s="185"/>
      <c r="J37" s="185"/>
      <c r="K37" s="185"/>
      <c r="L37" s="185"/>
      <c r="M37" s="185"/>
      <c r="N37" s="185"/>
      <c r="O37" s="185"/>
      <c r="P37" s="185"/>
      <c r="Q37" s="185"/>
      <c r="R37" s="186"/>
    </row>
    <row r="38" spans="1:18" s="4" customFormat="1" ht="15">
      <c r="A38" s="126" t="s">
        <v>90</v>
      </c>
      <c r="B38" s="278" t="s">
        <v>91</v>
      </c>
      <c r="C38" s="184"/>
      <c r="D38" s="185"/>
      <c r="E38" s="185"/>
      <c r="F38" s="185"/>
      <c r="G38" s="185"/>
      <c r="H38" s="185"/>
      <c r="I38" s="185"/>
      <c r="J38" s="185"/>
      <c r="K38" s="185"/>
      <c r="L38" s="185"/>
      <c r="M38" s="185"/>
      <c r="N38" s="185"/>
      <c r="O38" s="185"/>
      <c r="P38" s="185"/>
      <c r="Q38" s="185"/>
      <c r="R38" s="186"/>
    </row>
    <row r="39" spans="1:18" s="4" customFormat="1" ht="15">
      <c r="A39" s="126" t="s">
        <v>92</v>
      </c>
      <c r="B39" s="278" t="s">
        <v>93</v>
      </c>
      <c r="C39" s="184"/>
      <c r="D39" s="185"/>
      <c r="E39" s="185"/>
      <c r="F39" s="185"/>
      <c r="G39" s="185"/>
      <c r="H39" s="185"/>
      <c r="I39" s="185"/>
      <c r="J39" s="185"/>
      <c r="K39" s="185"/>
      <c r="L39" s="185"/>
      <c r="M39" s="185"/>
      <c r="N39" s="185"/>
      <c r="O39" s="185"/>
      <c r="P39" s="185"/>
      <c r="Q39" s="185"/>
      <c r="R39" s="186"/>
    </row>
    <row r="40" spans="1:18" s="4" customFormat="1" ht="15">
      <c r="A40" s="126" t="s">
        <v>94</v>
      </c>
      <c r="B40" s="278" t="s">
        <v>95</v>
      </c>
      <c r="C40" s="184"/>
      <c r="D40" s="185"/>
      <c r="E40" s="185"/>
      <c r="F40" s="185"/>
      <c r="G40" s="185"/>
      <c r="H40" s="185"/>
      <c r="I40" s="185"/>
      <c r="J40" s="185"/>
      <c r="K40" s="185"/>
      <c r="L40" s="185"/>
      <c r="M40" s="185"/>
      <c r="N40" s="185"/>
      <c r="O40" s="185"/>
      <c r="P40" s="185"/>
      <c r="Q40" s="185"/>
      <c r="R40" s="186"/>
    </row>
    <row r="41" spans="1:18" s="4" customFormat="1" ht="15">
      <c r="A41" s="126" t="s">
        <v>96</v>
      </c>
      <c r="B41" s="278" t="s">
        <v>97</v>
      </c>
      <c r="C41" s="184"/>
      <c r="D41" s="185"/>
      <c r="E41" s="185"/>
      <c r="F41" s="185"/>
      <c r="G41" s="185"/>
      <c r="H41" s="185"/>
      <c r="I41" s="185"/>
      <c r="J41" s="185"/>
      <c r="K41" s="185"/>
      <c r="L41" s="185"/>
      <c r="M41" s="185"/>
      <c r="N41" s="185"/>
      <c r="O41" s="185"/>
      <c r="P41" s="185"/>
      <c r="Q41" s="185"/>
      <c r="R41" s="186"/>
    </row>
    <row r="42" spans="1:18" s="4" customFormat="1" ht="15">
      <c r="A42" s="126" t="s">
        <v>98</v>
      </c>
      <c r="B42" s="278" t="s">
        <v>99</v>
      </c>
      <c r="C42" s="184"/>
      <c r="D42" s="185"/>
      <c r="E42" s="185"/>
      <c r="F42" s="185"/>
      <c r="G42" s="185"/>
      <c r="H42" s="185"/>
      <c r="I42" s="185"/>
      <c r="J42" s="185"/>
      <c r="K42" s="185"/>
      <c r="L42" s="185"/>
      <c r="M42" s="185"/>
      <c r="N42" s="185"/>
      <c r="O42" s="185"/>
      <c r="P42" s="185"/>
      <c r="Q42" s="185"/>
      <c r="R42" s="186"/>
    </row>
    <row r="43" spans="1:18" s="4" customFormat="1" ht="15">
      <c r="A43" s="126" t="s">
        <v>100</v>
      </c>
      <c r="B43" s="278" t="s">
        <v>101</v>
      </c>
      <c r="C43" s="184"/>
      <c r="D43" s="185"/>
      <c r="E43" s="185"/>
      <c r="F43" s="185"/>
      <c r="G43" s="185"/>
      <c r="H43" s="185"/>
      <c r="I43" s="185"/>
      <c r="J43" s="185"/>
      <c r="K43" s="185"/>
      <c r="L43" s="185"/>
      <c r="M43" s="185"/>
      <c r="N43" s="185"/>
      <c r="O43" s="185"/>
      <c r="P43" s="185"/>
      <c r="Q43" s="185"/>
      <c r="R43" s="186"/>
    </row>
    <row r="44" spans="1:18" s="4" customFormat="1" ht="15">
      <c r="A44" s="126" t="s">
        <v>102</v>
      </c>
      <c r="B44" s="278" t="s">
        <v>103</v>
      </c>
      <c r="C44" s="184"/>
      <c r="D44" s="185"/>
      <c r="E44" s="185"/>
      <c r="F44" s="185"/>
      <c r="G44" s="185"/>
      <c r="H44" s="185"/>
      <c r="I44" s="185"/>
      <c r="J44" s="185"/>
      <c r="K44" s="185"/>
      <c r="L44" s="185"/>
      <c r="M44" s="185"/>
      <c r="N44" s="185"/>
      <c r="O44" s="185"/>
      <c r="P44" s="185"/>
      <c r="Q44" s="185"/>
      <c r="R44" s="186"/>
    </row>
    <row r="45" spans="1:18" s="4" customFormat="1" ht="15">
      <c r="A45" s="279" t="s">
        <v>175</v>
      </c>
      <c r="B45" s="280" t="s">
        <v>105</v>
      </c>
      <c r="C45" s="292">
        <v>2124</v>
      </c>
      <c r="D45" s="293">
        <f>SUM(D34:D44)</f>
        <v>2735</v>
      </c>
      <c r="E45" s="293">
        <f>SUM(E34:E44)</f>
        <v>874</v>
      </c>
      <c r="F45" s="293">
        <f>SUM(F34:F44)</f>
        <v>684</v>
      </c>
      <c r="G45" s="293"/>
      <c r="H45" s="293">
        <f>SUM(H34:H44)</f>
        <v>0</v>
      </c>
      <c r="I45" s="293">
        <f>SUM(I34:I44)</f>
        <v>0</v>
      </c>
      <c r="J45" s="293">
        <f>SUM(J34:J44)</f>
        <v>0</v>
      </c>
      <c r="K45" s="293">
        <v>244</v>
      </c>
      <c r="L45" s="293">
        <f>SUM(L34:L44)</f>
        <v>286</v>
      </c>
      <c r="M45" s="293">
        <f>SUM(M34:M44)</f>
        <v>143</v>
      </c>
      <c r="N45" s="293">
        <f>SUM(N34:N44)</f>
        <v>120</v>
      </c>
      <c r="O45" s="293">
        <v>33</v>
      </c>
      <c r="P45" s="293">
        <f>SUM(P34:P44)</f>
        <v>34</v>
      </c>
      <c r="Q45" s="293">
        <f>SUM(Q34:Q44)</f>
        <v>16</v>
      </c>
      <c r="R45" s="294">
        <f>SUM(R34:R44)</f>
        <v>15</v>
      </c>
    </row>
    <row r="46" spans="1:18" s="4" customFormat="1" ht="15">
      <c r="A46" s="128" t="s">
        <v>108</v>
      </c>
      <c r="B46" s="281"/>
      <c r="C46" s="429"/>
      <c r="D46" s="430"/>
      <c r="E46" s="430"/>
      <c r="F46" s="430"/>
      <c r="G46" s="430"/>
      <c r="H46" s="430"/>
      <c r="I46" s="430"/>
      <c r="J46" s="430"/>
      <c r="K46" s="430"/>
      <c r="L46" s="430"/>
      <c r="M46" s="430"/>
      <c r="N46" s="430"/>
      <c r="O46" s="430"/>
      <c r="P46" s="430"/>
      <c r="Q46" s="430"/>
      <c r="R46" s="431"/>
    </row>
    <row r="47" spans="1:18" s="4" customFormat="1" ht="15">
      <c r="A47" s="276" t="s">
        <v>80</v>
      </c>
      <c r="B47" s="277" t="s">
        <v>81</v>
      </c>
      <c r="C47" s="289"/>
      <c r="D47" s="290"/>
      <c r="E47" s="290"/>
      <c r="F47" s="290"/>
      <c r="G47" s="290"/>
      <c r="H47" s="290"/>
      <c r="I47" s="290"/>
      <c r="J47" s="290"/>
      <c r="K47" s="290"/>
      <c r="L47" s="290"/>
      <c r="M47" s="290"/>
      <c r="N47" s="290"/>
      <c r="O47" s="290"/>
      <c r="P47" s="290"/>
      <c r="Q47" s="290"/>
      <c r="R47" s="291"/>
    </row>
    <row r="48" spans="1:18" s="4" customFormat="1" ht="15">
      <c r="A48" s="126" t="s">
        <v>82</v>
      </c>
      <c r="B48" s="278" t="s">
        <v>83</v>
      </c>
      <c r="C48" s="184"/>
      <c r="D48" s="185"/>
      <c r="E48" s="185"/>
      <c r="F48" s="185"/>
      <c r="G48" s="185"/>
      <c r="H48" s="185"/>
      <c r="I48" s="185"/>
      <c r="J48" s="185"/>
      <c r="K48" s="185"/>
      <c r="L48" s="185"/>
      <c r="M48" s="185"/>
      <c r="N48" s="185"/>
      <c r="O48" s="185"/>
      <c r="P48" s="185"/>
      <c r="Q48" s="185"/>
      <c r="R48" s="186"/>
    </row>
    <row r="49" spans="1:18" s="4" customFormat="1" ht="15">
      <c r="A49" s="126" t="s">
        <v>84</v>
      </c>
      <c r="B49" s="278" t="s">
        <v>85</v>
      </c>
      <c r="C49" s="184"/>
      <c r="D49" s="185"/>
      <c r="E49" s="185"/>
      <c r="F49" s="185"/>
      <c r="G49" s="185"/>
      <c r="H49" s="185"/>
      <c r="I49" s="185"/>
      <c r="J49" s="185"/>
      <c r="K49" s="185">
        <v>128</v>
      </c>
      <c r="L49" s="185">
        <v>135</v>
      </c>
      <c r="M49" s="185">
        <v>73</v>
      </c>
      <c r="N49" s="185">
        <v>73</v>
      </c>
      <c r="O49" s="185"/>
      <c r="P49" s="185"/>
      <c r="Q49" s="185"/>
      <c r="R49" s="186"/>
    </row>
    <row r="50" spans="1:18" s="4" customFormat="1" ht="15">
      <c r="A50" s="126" t="s">
        <v>86</v>
      </c>
      <c r="B50" s="278" t="s">
        <v>87</v>
      </c>
      <c r="C50" s="184"/>
      <c r="D50" s="185"/>
      <c r="E50" s="185"/>
      <c r="F50" s="185"/>
      <c r="G50" s="185"/>
      <c r="H50" s="185"/>
      <c r="I50" s="185"/>
      <c r="J50" s="185"/>
      <c r="K50" s="185"/>
      <c r="L50" s="185"/>
      <c r="M50" s="185"/>
      <c r="N50" s="185"/>
      <c r="O50" s="185"/>
      <c r="P50" s="185"/>
      <c r="Q50" s="185"/>
      <c r="R50" s="186"/>
    </row>
    <row r="51" spans="1:18" s="4" customFormat="1" ht="15">
      <c r="A51" s="126" t="s">
        <v>88</v>
      </c>
      <c r="B51" s="278" t="s">
        <v>89</v>
      </c>
      <c r="C51" s="184"/>
      <c r="D51" s="185"/>
      <c r="E51" s="185"/>
      <c r="F51" s="185"/>
      <c r="G51" s="185"/>
      <c r="H51" s="185"/>
      <c r="I51" s="185"/>
      <c r="J51" s="185"/>
      <c r="K51" s="185"/>
      <c r="L51" s="185"/>
      <c r="M51" s="185"/>
      <c r="N51" s="185"/>
      <c r="O51" s="185"/>
      <c r="P51" s="185"/>
      <c r="Q51" s="185"/>
      <c r="R51" s="186"/>
    </row>
    <row r="52" spans="1:18" s="4" customFormat="1" ht="15">
      <c r="A52" s="126" t="s">
        <v>90</v>
      </c>
      <c r="B52" s="278" t="s">
        <v>91</v>
      </c>
      <c r="C52" s="184"/>
      <c r="D52" s="185"/>
      <c r="E52" s="185"/>
      <c r="F52" s="185"/>
      <c r="G52" s="185"/>
      <c r="H52" s="185"/>
      <c r="I52" s="185"/>
      <c r="J52" s="185"/>
      <c r="K52" s="185"/>
      <c r="L52" s="185"/>
      <c r="M52" s="185"/>
      <c r="N52" s="185"/>
      <c r="O52" s="185"/>
      <c r="P52" s="185"/>
      <c r="Q52" s="185"/>
      <c r="R52" s="186"/>
    </row>
    <row r="53" spans="1:18" s="4" customFormat="1" ht="15">
      <c r="A53" s="126" t="s">
        <v>92</v>
      </c>
      <c r="B53" s="278" t="s">
        <v>93</v>
      </c>
      <c r="C53" s="184">
        <v>1104</v>
      </c>
      <c r="D53" s="185">
        <v>1389</v>
      </c>
      <c r="E53" s="185">
        <v>396</v>
      </c>
      <c r="F53" s="185">
        <v>394</v>
      </c>
      <c r="G53" s="185"/>
      <c r="H53" s="185"/>
      <c r="I53" s="185"/>
      <c r="J53" s="185"/>
      <c r="K53" s="185">
        <v>150</v>
      </c>
      <c r="L53" s="185">
        <v>158</v>
      </c>
      <c r="M53" s="185">
        <v>80</v>
      </c>
      <c r="N53" s="185">
        <v>80</v>
      </c>
      <c r="O53" s="185">
        <v>31</v>
      </c>
      <c r="P53" s="185">
        <v>31</v>
      </c>
      <c r="Q53" s="185">
        <v>28</v>
      </c>
      <c r="R53" s="186">
        <v>27</v>
      </c>
    </row>
    <row r="54" spans="1:18" s="4" customFormat="1" ht="15">
      <c r="A54" s="126" t="s">
        <v>94</v>
      </c>
      <c r="B54" s="278" t="s">
        <v>95</v>
      </c>
      <c r="C54" s="184">
        <v>408</v>
      </c>
      <c r="D54" s="185">
        <v>456</v>
      </c>
      <c r="E54" s="185">
        <v>205</v>
      </c>
      <c r="F54" s="185">
        <v>205</v>
      </c>
      <c r="G54" s="185"/>
      <c r="H54" s="185"/>
      <c r="I54" s="185"/>
      <c r="J54" s="185"/>
      <c r="K54" s="185">
        <v>55</v>
      </c>
      <c r="L54" s="185">
        <v>59</v>
      </c>
      <c r="M54" s="185">
        <v>35</v>
      </c>
      <c r="N54" s="185">
        <v>35</v>
      </c>
      <c r="O54" s="185">
        <v>9</v>
      </c>
      <c r="P54" s="185">
        <v>9</v>
      </c>
      <c r="Q54" s="185">
        <v>7</v>
      </c>
      <c r="R54" s="186">
        <v>9</v>
      </c>
    </row>
    <row r="55" spans="1:18" s="4" customFormat="1" ht="15">
      <c r="A55" s="126" t="s">
        <v>96</v>
      </c>
      <c r="B55" s="278" t="s">
        <v>97</v>
      </c>
      <c r="C55" s="184"/>
      <c r="D55" s="185"/>
      <c r="E55" s="185"/>
      <c r="F55" s="185"/>
      <c r="G55" s="185"/>
      <c r="H55" s="185"/>
      <c r="I55" s="185"/>
      <c r="J55" s="185"/>
      <c r="K55" s="185"/>
      <c r="L55" s="185"/>
      <c r="M55" s="185"/>
      <c r="N55" s="185"/>
      <c r="O55" s="185"/>
      <c r="P55" s="185"/>
      <c r="Q55" s="185"/>
      <c r="R55" s="186"/>
    </row>
    <row r="56" spans="1:18" s="4" customFormat="1" ht="15">
      <c r="A56" s="126" t="s">
        <v>98</v>
      </c>
      <c r="B56" s="278" t="s">
        <v>99</v>
      </c>
      <c r="C56" s="184"/>
      <c r="D56" s="185"/>
      <c r="E56" s="185"/>
      <c r="F56" s="185"/>
      <c r="G56" s="185"/>
      <c r="H56" s="185"/>
      <c r="I56" s="185"/>
      <c r="J56" s="185"/>
      <c r="K56" s="185"/>
      <c r="L56" s="185"/>
      <c r="M56" s="185"/>
      <c r="N56" s="185"/>
      <c r="O56" s="185"/>
      <c r="P56" s="185"/>
      <c r="Q56" s="185"/>
      <c r="R56" s="186"/>
    </row>
    <row r="57" spans="1:18" s="4" customFormat="1" ht="15">
      <c r="A57" s="126" t="s">
        <v>100</v>
      </c>
      <c r="B57" s="278" t="s">
        <v>101</v>
      </c>
      <c r="C57" s="187"/>
      <c r="D57" s="188"/>
      <c r="E57" s="188"/>
      <c r="F57" s="188"/>
      <c r="G57" s="188"/>
      <c r="H57" s="188"/>
      <c r="I57" s="188"/>
      <c r="J57" s="188"/>
      <c r="K57" s="188"/>
      <c r="L57" s="188"/>
      <c r="M57" s="188"/>
      <c r="N57" s="188"/>
      <c r="O57" s="188"/>
      <c r="P57" s="188"/>
      <c r="Q57" s="188"/>
      <c r="R57" s="189"/>
    </row>
    <row r="58" spans="1:18" s="4" customFormat="1" ht="15">
      <c r="A58" s="126" t="s">
        <v>102</v>
      </c>
      <c r="B58" s="278" t="s">
        <v>103</v>
      </c>
      <c r="C58" s="187"/>
      <c r="D58" s="188"/>
      <c r="E58" s="188"/>
      <c r="F58" s="188"/>
      <c r="G58" s="188"/>
      <c r="H58" s="188"/>
      <c r="I58" s="188"/>
      <c r="J58" s="188"/>
      <c r="K58" s="188"/>
      <c r="L58" s="188"/>
      <c r="M58" s="188"/>
      <c r="N58" s="188"/>
      <c r="O58" s="188"/>
      <c r="P58" s="188"/>
      <c r="Q58" s="188"/>
      <c r="R58" s="189"/>
    </row>
    <row r="59" spans="1:18" s="4" customFormat="1" ht="16" thickBot="1">
      <c r="A59" s="279" t="s">
        <v>175</v>
      </c>
      <c r="B59" s="280" t="s">
        <v>105</v>
      </c>
      <c r="C59" s="292">
        <v>1494</v>
      </c>
      <c r="D59" s="293">
        <f>SUM(D48:D58)</f>
        <v>1845</v>
      </c>
      <c r="E59" s="293">
        <f>SUM(E48:E58)</f>
        <v>601</v>
      </c>
      <c r="F59" s="293">
        <f>SUM(F48:F58)</f>
        <v>599</v>
      </c>
      <c r="G59" s="293"/>
      <c r="H59" s="293">
        <f>SUM(H48:H58)</f>
        <v>0</v>
      </c>
      <c r="I59" s="293">
        <f>SUM(I48:I58)</f>
        <v>0</v>
      </c>
      <c r="J59" s="293">
        <f>SUM(J48:J58)</f>
        <v>0</v>
      </c>
      <c r="K59" s="293">
        <v>320</v>
      </c>
      <c r="L59" s="293">
        <f>SUM(L48:L58)</f>
        <v>352</v>
      </c>
      <c r="M59" s="293">
        <f>SUM(M48:M58)</f>
        <v>188</v>
      </c>
      <c r="N59" s="293">
        <f>SUM(N48:N58)</f>
        <v>188</v>
      </c>
      <c r="O59" s="293">
        <v>39</v>
      </c>
      <c r="P59" s="293">
        <f>SUM(P48:P58)</f>
        <v>40</v>
      </c>
      <c r="Q59" s="293">
        <f>SUM(Q48:Q58)</f>
        <v>35</v>
      </c>
      <c r="R59" s="294">
        <f>SUM(R48:R58)</f>
        <v>36</v>
      </c>
    </row>
    <row r="60" spans="1:18" s="5" customFormat="1" ht="15">
      <c r="A60" s="85" t="s">
        <v>109</v>
      </c>
      <c r="B60" s="44"/>
      <c r="C60" s="469"/>
      <c r="D60" s="470"/>
      <c r="E60" s="470"/>
      <c r="F60" s="470"/>
      <c r="G60" s="470"/>
      <c r="H60" s="470"/>
      <c r="I60" s="470"/>
      <c r="J60" s="470"/>
      <c r="K60" s="470"/>
      <c r="L60" s="470"/>
      <c r="M60" s="470"/>
      <c r="N60" s="470"/>
      <c r="O60" s="470"/>
      <c r="P60" s="470"/>
      <c r="Q60" s="470"/>
      <c r="R60" s="471"/>
    </row>
    <row r="61" spans="1:18" s="2" customFormat="1" ht="15">
      <c r="A61" s="276" t="s">
        <v>80</v>
      </c>
      <c r="B61" s="277" t="s">
        <v>81</v>
      </c>
      <c r="C61" s="289"/>
      <c r="D61" s="290"/>
      <c r="E61" s="290"/>
      <c r="F61" s="290"/>
      <c r="G61" s="290"/>
      <c r="H61" s="290"/>
      <c r="I61" s="290"/>
      <c r="J61" s="290"/>
      <c r="K61" s="290"/>
      <c r="L61" s="290"/>
      <c r="M61" s="290"/>
      <c r="N61" s="290"/>
      <c r="O61" s="290"/>
      <c r="P61" s="290"/>
      <c r="Q61" s="290"/>
      <c r="R61" s="291"/>
    </row>
    <row r="62" spans="1:18" ht="15">
      <c r="A62" s="126" t="s">
        <v>82</v>
      </c>
      <c r="B62" s="278" t="s">
        <v>83</v>
      </c>
      <c r="C62" s="184"/>
      <c r="D62" s="185"/>
      <c r="E62" s="185"/>
      <c r="F62" s="185"/>
      <c r="G62" s="185"/>
      <c r="H62" s="185"/>
      <c r="I62" s="185"/>
      <c r="J62" s="185"/>
      <c r="K62" s="185"/>
      <c r="L62" s="185"/>
      <c r="M62" s="185"/>
      <c r="N62" s="185"/>
      <c r="O62" s="185"/>
      <c r="P62" s="185"/>
      <c r="Q62" s="185"/>
      <c r="R62" s="186"/>
    </row>
    <row r="63" spans="1:18" ht="15">
      <c r="A63" s="126" t="s">
        <v>84</v>
      </c>
      <c r="B63" s="278" t="s">
        <v>85</v>
      </c>
      <c r="C63" s="184">
        <v>2464</v>
      </c>
      <c r="D63" s="185">
        <v>3402</v>
      </c>
      <c r="E63" s="185">
        <v>605</v>
      </c>
      <c r="F63" s="185">
        <v>605</v>
      </c>
      <c r="G63" s="185">
        <v>487</v>
      </c>
      <c r="H63" s="185">
        <v>495</v>
      </c>
      <c r="I63" s="185">
        <v>95</v>
      </c>
      <c r="J63" s="185">
        <v>95</v>
      </c>
      <c r="K63" s="185">
        <v>695</v>
      </c>
      <c r="L63" s="185">
        <v>785</v>
      </c>
      <c r="M63" s="185">
        <v>285</v>
      </c>
      <c r="N63" s="185">
        <v>285</v>
      </c>
      <c r="O63" s="185">
        <v>15</v>
      </c>
      <c r="P63" s="185">
        <v>15</v>
      </c>
      <c r="Q63" s="185">
        <v>12</v>
      </c>
      <c r="R63" s="186">
        <v>12</v>
      </c>
    </row>
    <row r="64" spans="1:18" ht="15">
      <c r="A64" s="126" t="s">
        <v>86</v>
      </c>
      <c r="B64" s="278" t="s">
        <v>87</v>
      </c>
      <c r="C64" s="184"/>
      <c r="D64" s="185"/>
      <c r="E64" s="185"/>
      <c r="F64" s="185"/>
      <c r="G64" s="185"/>
      <c r="H64" s="185"/>
      <c r="I64" s="185"/>
      <c r="J64" s="185"/>
      <c r="K64" s="185"/>
      <c r="L64" s="185"/>
      <c r="M64" s="185"/>
      <c r="N64" s="185"/>
      <c r="O64" s="185"/>
      <c r="P64" s="185"/>
      <c r="Q64" s="185"/>
      <c r="R64" s="186"/>
    </row>
    <row r="65" spans="1:18" ht="15">
      <c r="A65" s="126" t="s">
        <v>88</v>
      </c>
      <c r="B65" s="278" t="s">
        <v>89</v>
      </c>
      <c r="C65" s="184"/>
      <c r="D65" s="185"/>
      <c r="E65" s="185"/>
      <c r="F65" s="185"/>
      <c r="G65" s="185"/>
      <c r="H65" s="185"/>
      <c r="I65" s="185"/>
      <c r="J65" s="185"/>
      <c r="K65" s="185"/>
      <c r="L65" s="185"/>
      <c r="M65" s="185"/>
      <c r="N65" s="185"/>
      <c r="O65" s="185"/>
      <c r="P65" s="185"/>
      <c r="Q65" s="185"/>
      <c r="R65" s="186"/>
    </row>
    <row r="66" spans="1:18" ht="15">
      <c r="A66" s="126" t="s">
        <v>90</v>
      </c>
      <c r="B66" s="278" t="s">
        <v>91</v>
      </c>
      <c r="C66" s="184"/>
      <c r="D66" s="185"/>
      <c r="E66" s="185"/>
      <c r="F66" s="185"/>
      <c r="G66" s="185"/>
      <c r="H66" s="185"/>
      <c r="I66" s="185"/>
      <c r="J66" s="185"/>
      <c r="K66" s="185"/>
      <c r="L66" s="185"/>
      <c r="M66" s="185"/>
      <c r="N66" s="185"/>
      <c r="O66" s="185"/>
      <c r="P66" s="185"/>
      <c r="Q66" s="185"/>
      <c r="R66" s="186"/>
    </row>
    <row r="67" spans="1:18" ht="15">
      <c r="A67" s="126" t="s">
        <v>92</v>
      </c>
      <c r="B67" s="278" t="s">
        <v>93</v>
      </c>
      <c r="C67" s="184"/>
      <c r="D67" s="185"/>
      <c r="E67" s="185"/>
      <c r="F67" s="185"/>
      <c r="G67" s="185"/>
      <c r="H67" s="185"/>
      <c r="I67" s="185"/>
      <c r="J67" s="185"/>
      <c r="K67" s="185"/>
      <c r="L67" s="185"/>
      <c r="M67" s="185"/>
      <c r="N67" s="185"/>
      <c r="O67" s="185"/>
      <c r="P67" s="185"/>
      <c r="Q67" s="185"/>
      <c r="R67" s="186"/>
    </row>
    <row r="68" spans="1:18" ht="15">
      <c r="A68" s="126" t="s">
        <v>94</v>
      </c>
      <c r="B68" s="278" t="s">
        <v>95</v>
      </c>
      <c r="C68" s="184"/>
      <c r="D68" s="185"/>
      <c r="E68" s="185"/>
      <c r="F68" s="185"/>
      <c r="G68" s="185"/>
      <c r="H68" s="185"/>
      <c r="I68" s="185"/>
      <c r="J68" s="185"/>
      <c r="K68" s="185"/>
      <c r="L68" s="185"/>
      <c r="M68" s="185"/>
      <c r="N68" s="185"/>
      <c r="O68" s="185">
        <v>6</v>
      </c>
      <c r="P68" s="185">
        <v>6</v>
      </c>
      <c r="Q68" s="185">
        <v>4</v>
      </c>
      <c r="R68" s="186">
        <v>4</v>
      </c>
    </row>
    <row r="69" spans="1:18" ht="15">
      <c r="A69" s="126" t="s">
        <v>96</v>
      </c>
      <c r="B69" s="278" t="s">
        <v>97</v>
      </c>
      <c r="C69" s="184"/>
      <c r="D69" s="185"/>
      <c r="E69" s="185"/>
      <c r="F69" s="185"/>
      <c r="G69" s="185"/>
      <c r="H69" s="185"/>
      <c r="I69" s="185"/>
      <c r="J69" s="185"/>
      <c r="K69" s="185"/>
      <c r="L69" s="185"/>
      <c r="M69" s="185"/>
      <c r="N69" s="185"/>
      <c r="O69" s="185"/>
      <c r="P69" s="185"/>
      <c r="Q69" s="185"/>
      <c r="R69" s="186"/>
    </row>
    <row r="70" spans="1:18" ht="15">
      <c r="A70" s="126" t="s">
        <v>98</v>
      </c>
      <c r="B70" s="278" t="s">
        <v>99</v>
      </c>
      <c r="C70" s="184"/>
      <c r="D70" s="185"/>
      <c r="E70" s="185"/>
      <c r="F70" s="185"/>
      <c r="G70" s="185"/>
      <c r="H70" s="185"/>
      <c r="I70" s="185"/>
      <c r="J70" s="185"/>
      <c r="K70" s="185"/>
      <c r="L70" s="185"/>
      <c r="M70" s="185"/>
      <c r="N70" s="185"/>
      <c r="O70" s="185"/>
      <c r="P70" s="185"/>
      <c r="Q70" s="185"/>
      <c r="R70" s="186"/>
    </row>
    <row r="71" spans="1:18" ht="15">
      <c r="A71" s="126" t="s">
        <v>100</v>
      </c>
      <c r="B71" s="278" t="s">
        <v>101</v>
      </c>
      <c r="C71" s="184"/>
      <c r="D71" s="185"/>
      <c r="E71" s="185"/>
      <c r="F71" s="185"/>
      <c r="G71" s="185"/>
      <c r="H71" s="185"/>
      <c r="I71" s="185"/>
      <c r="J71" s="185"/>
      <c r="K71" s="185"/>
      <c r="L71" s="185"/>
      <c r="M71" s="185"/>
      <c r="N71" s="185"/>
      <c r="O71" s="185"/>
      <c r="P71" s="185"/>
      <c r="Q71" s="185"/>
      <c r="R71" s="186"/>
    </row>
    <row r="72" spans="1:18" ht="15">
      <c r="A72" s="126" t="s">
        <v>102</v>
      </c>
      <c r="B72" s="278" t="s">
        <v>103</v>
      </c>
      <c r="C72" s="184">
        <v>260</v>
      </c>
      <c r="D72" s="185">
        <v>298</v>
      </c>
      <c r="E72" s="185">
        <v>76</v>
      </c>
      <c r="F72" s="185">
        <v>76</v>
      </c>
      <c r="G72" s="185"/>
      <c r="H72" s="185"/>
      <c r="I72" s="185"/>
      <c r="J72" s="185"/>
      <c r="K72" s="185">
        <v>37</v>
      </c>
      <c r="L72" s="185">
        <v>48</v>
      </c>
      <c r="M72" s="185">
        <v>24</v>
      </c>
      <c r="N72" s="185">
        <v>24</v>
      </c>
      <c r="O72" s="185">
        <v>12</v>
      </c>
      <c r="P72" s="185">
        <v>12</v>
      </c>
      <c r="Q72" s="185">
        <v>8</v>
      </c>
      <c r="R72" s="186">
        <v>8</v>
      </c>
    </row>
    <row r="73" spans="1:18" ht="15">
      <c r="A73" s="279" t="s">
        <v>175</v>
      </c>
      <c r="B73" s="280" t="s">
        <v>105</v>
      </c>
      <c r="C73" s="292">
        <v>2651</v>
      </c>
      <c r="D73" s="293">
        <f>SUM(D62:D72)</f>
        <v>3700</v>
      </c>
      <c r="E73" s="293">
        <f>SUM(E62:E72)</f>
        <v>681</v>
      </c>
      <c r="F73" s="293">
        <f>SUM(F62:F72)</f>
        <v>681</v>
      </c>
      <c r="G73" s="293">
        <v>487</v>
      </c>
      <c r="H73" s="293">
        <f>SUM(H62:H72)</f>
        <v>495</v>
      </c>
      <c r="I73" s="293">
        <f>SUM(I62:I72)</f>
        <v>95</v>
      </c>
      <c r="J73" s="293">
        <f>SUM(J62:J72)</f>
        <v>95</v>
      </c>
      <c r="K73" s="293">
        <v>722</v>
      </c>
      <c r="L73" s="293">
        <f>SUM(L62:L72)</f>
        <v>833</v>
      </c>
      <c r="M73" s="293">
        <f>SUM(M62:M72)</f>
        <v>309</v>
      </c>
      <c r="N73" s="293">
        <f>SUM(N62:N72)</f>
        <v>309</v>
      </c>
      <c r="O73" s="293">
        <v>33</v>
      </c>
      <c r="P73" s="293">
        <f>SUM(P62:P72)</f>
        <v>33</v>
      </c>
      <c r="Q73" s="293">
        <f>SUM(Q62:Q72)</f>
        <v>24</v>
      </c>
      <c r="R73" s="294">
        <f>SUM(R62:R72)</f>
        <v>24</v>
      </c>
    </row>
    <row r="74" spans="1:18" s="5" customFormat="1" ht="15">
      <c r="A74" s="128" t="s">
        <v>110</v>
      </c>
      <c r="B74" s="281"/>
      <c r="C74" s="429"/>
      <c r="D74" s="430"/>
      <c r="E74" s="430"/>
      <c r="F74" s="430"/>
      <c r="G74" s="430"/>
      <c r="H74" s="430"/>
      <c r="I74" s="430"/>
      <c r="J74" s="430"/>
      <c r="K74" s="430"/>
      <c r="L74" s="430"/>
      <c r="M74" s="430"/>
      <c r="N74" s="430"/>
      <c r="O74" s="430"/>
      <c r="P74" s="430"/>
      <c r="Q74" s="430"/>
      <c r="R74" s="431"/>
    </row>
    <row r="75" spans="1:18" s="2" customFormat="1" ht="15">
      <c r="A75" s="276" t="s">
        <v>80</v>
      </c>
      <c r="B75" s="277" t="s">
        <v>81</v>
      </c>
      <c r="C75" s="289"/>
      <c r="D75" s="290"/>
      <c r="E75" s="290"/>
      <c r="F75" s="290"/>
      <c r="G75" s="290"/>
      <c r="H75" s="290"/>
      <c r="I75" s="290"/>
      <c r="J75" s="290"/>
      <c r="K75" s="290"/>
      <c r="L75" s="290"/>
      <c r="M75" s="290"/>
      <c r="N75" s="290"/>
      <c r="O75" s="290"/>
      <c r="P75" s="290"/>
      <c r="Q75" s="290"/>
      <c r="R75" s="291"/>
    </row>
    <row r="76" spans="1:18" ht="15">
      <c r="A76" s="126" t="s">
        <v>82</v>
      </c>
      <c r="B76" s="278" t="s">
        <v>83</v>
      </c>
      <c r="C76" s="184"/>
      <c r="D76" s="185"/>
      <c r="E76" s="185"/>
      <c r="F76" s="185"/>
      <c r="G76" s="185"/>
      <c r="H76" s="185"/>
      <c r="I76" s="185"/>
      <c r="J76" s="185"/>
      <c r="K76" s="185"/>
      <c r="L76" s="185"/>
      <c r="M76" s="185"/>
      <c r="N76" s="185"/>
      <c r="O76" s="185"/>
      <c r="P76" s="185"/>
      <c r="Q76" s="185"/>
      <c r="R76" s="186"/>
    </row>
    <row r="77" spans="1:18" ht="15">
      <c r="A77" s="126" t="s">
        <v>84</v>
      </c>
      <c r="B77" s="278" t="s">
        <v>85</v>
      </c>
      <c r="C77" s="184"/>
      <c r="D77" s="185"/>
      <c r="E77" s="185"/>
      <c r="F77" s="185"/>
      <c r="G77" s="185"/>
      <c r="H77" s="185"/>
      <c r="I77" s="185"/>
      <c r="J77" s="185"/>
      <c r="K77" s="185"/>
      <c r="L77" s="185"/>
      <c r="M77" s="185"/>
      <c r="N77" s="185"/>
      <c r="O77" s="185"/>
      <c r="P77" s="185"/>
      <c r="Q77" s="185"/>
      <c r="R77" s="186"/>
    </row>
    <row r="78" spans="1:18" ht="15">
      <c r="A78" s="126" t="s">
        <v>86</v>
      </c>
      <c r="B78" s="278" t="s">
        <v>87</v>
      </c>
      <c r="C78" s="184">
        <v>498</v>
      </c>
      <c r="D78" s="185">
        <v>600</v>
      </c>
      <c r="E78" s="185">
        <v>132</v>
      </c>
      <c r="F78" s="185">
        <v>125</v>
      </c>
      <c r="G78" s="185"/>
      <c r="H78" s="185"/>
      <c r="I78" s="185"/>
      <c r="J78" s="185"/>
      <c r="K78" s="185">
        <v>141</v>
      </c>
      <c r="L78" s="185">
        <v>154</v>
      </c>
      <c r="M78" s="185">
        <v>76</v>
      </c>
      <c r="N78" s="185">
        <v>76</v>
      </c>
      <c r="O78" s="185">
        <v>16</v>
      </c>
      <c r="P78" s="185">
        <v>17</v>
      </c>
      <c r="Q78" s="185">
        <v>9</v>
      </c>
      <c r="R78" s="186">
        <v>9</v>
      </c>
    </row>
    <row r="79" spans="1:18" ht="15">
      <c r="A79" s="126" t="s">
        <v>88</v>
      </c>
      <c r="B79" s="278" t="s">
        <v>89</v>
      </c>
      <c r="C79" s="184"/>
      <c r="D79" s="185"/>
      <c r="E79" s="185"/>
      <c r="F79" s="185"/>
      <c r="G79" s="185"/>
      <c r="H79" s="185"/>
      <c r="I79" s="185"/>
      <c r="J79" s="185"/>
      <c r="K79" s="185"/>
      <c r="L79" s="185"/>
      <c r="M79" s="185"/>
      <c r="N79" s="185"/>
      <c r="O79" s="185"/>
      <c r="P79" s="185"/>
      <c r="Q79" s="185"/>
      <c r="R79" s="186"/>
    </row>
    <row r="80" spans="1:18" ht="15">
      <c r="A80" s="126" t="s">
        <v>90</v>
      </c>
      <c r="B80" s="278" t="s">
        <v>91</v>
      </c>
      <c r="C80" s="184"/>
      <c r="D80" s="185"/>
      <c r="E80" s="185"/>
      <c r="F80" s="185"/>
      <c r="G80" s="185"/>
      <c r="H80" s="185"/>
      <c r="I80" s="185"/>
      <c r="J80" s="185"/>
      <c r="K80" s="185"/>
      <c r="L80" s="185"/>
      <c r="M80" s="185"/>
      <c r="N80" s="185"/>
      <c r="O80" s="185"/>
      <c r="P80" s="185"/>
      <c r="Q80" s="185"/>
      <c r="R80" s="186"/>
    </row>
    <row r="81" spans="1:18" ht="15">
      <c r="A81" s="126" t="s">
        <v>92</v>
      </c>
      <c r="B81" s="278" t="s">
        <v>93</v>
      </c>
      <c r="C81" s="184"/>
      <c r="D81" s="185"/>
      <c r="E81" s="185"/>
      <c r="F81" s="185"/>
      <c r="G81" s="185"/>
      <c r="H81" s="185"/>
      <c r="I81" s="185"/>
      <c r="J81" s="185"/>
      <c r="K81" s="185"/>
      <c r="L81" s="185"/>
      <c r="M81" s="185"/>
      <c r="N81" s="185"/>
      <c r="O81" s="185"/>
      <c r="P81" s="185"/>
      <c r="Q81" s="185"/>
      <c r="R81" s="186"/>
    </row>
    <row r="82" spans="1:18" ht="15">
      <c r="A82" s="126" t="s">
        <v>94</v>
      </c>
      <c r="B82" s="278" t="s">
        <v>95</v>
      </c>
      <c r="C82" s="184"/>
      <c r="D82" s="185"/>
      <c r="E82" s="185"/>
      <c r="F82" s="185"/>
      <c r="G82" s="185"/>
      <c r="H82" s="185"/>
      <c r="I82" s="185"/>
      <c r="J82" s="185"/>
      <c r="K82" s="185"/>
      <c r="L82" s="185"/>
      <c r="M82" s="185"/>
      <c r="N82" s="185"/>
      <c r="O82" s="185"/>
      <c r="P82" s="185"/>
      <c r="Q82" s="185"/>
      <c r="R82" s="186"/>
    </row>
    <row r="83" spans="1:18" ht="15">
      <c r="A83" s="126" t="s">
        <v>96</v>
      </c>
      <c r="B83" s="278" t="s">
        <v>97</v>
      </c>
      <c r="C83" s="184"/>
      <c r="D83" s="185"/>
      <c r="E83" s="185"/>
      <c r="F83" s="185"/>
      <c r="G83" s="185"/>
      <c r="H83" s="185"/>
      <c r="I83" s="185"/>
      <c r="J83" s="185"/>
      <c r="K83" s="185"/>
      <c r="L83" s="185"/>
      <c r="M83" s="185"/>
      <c r="N83" s="185"/>
      <c r="O83" s="185"/>
      <c r="P83" s="185"/>
      <c r="Q83" s="185"/>
      <c r="R83" s="186"/>
    </row>
    <row r="84" spans="1:18" ht="15">
      <c r="A84" s="126" t="s">
        <v>98</v>
      </c>
      <c r="B84" s="278" t="s">
        <v>99</v>
      </c>
      <c r="C84" s="184"/>
      <c r="D84" s="185"/>
      <c r="E84" s="185"/>
      <c r="F84" s="185"/>
      <c r="G84" s="185"/>
      <c r="H84" s="185"/>
      <c r="I84" s="185"/>
      <c r="J84" s="185"/>
      <c r="K84" s="185"/>
      <c r="L84" s="185"/>
      <c r="M84" s="185"/>
      <c r="N84" s="185"/>
      <c r="O84" s="185"/>
      <c r="P84" s="185"/>
      <c r="Q84" s="185"/>
      <c r="R84" s="186"/>
    </row>
    <row r="85" spans="1:18" ht="15">
      <c r="A85" s="126" t="s">
        <v>100</v>
      </c>
      <c r="B85" s="278" t="s">
        <v>101</v>
      </c>
      <c r="C85" s="187"/>
      <c r="D85" s="188"/>
      <c r="E85" s="188"/>
      <c r="F85" s="188"/>
      <c r="G85" s="188"/>
      <c r="H85" s="188"/>
      <c r="I85" s="188"/>
      <c r="J85" s="188"/>
      <c r="K85" s="188"/>
      <c r="L85" s="188"/>
      <c r="M85" s="188"/>
      <c r="N85" s="188"/>
      <c r="O85" s="188"/>
      <c r="P85" s="188"/>
      <c r="Q85" s="188"/>
      <c r="R85" s="189"/>
    </row>
    <row r="86" spans="1:18" ht="15">
      <c r="A86" s="126" t="s">
        <v>102</v>
      </c>
      <c r="B86" s="278" t="s">
        <v>103</v>
      </c>
      <c r="C86" s="187"/>
      <c r="D86" s="188"/>
      <c r="E86" s="188"/>
      <c r="F86" s="188"/>
      <c r="G86" s="188"/>
      <c r="H86" s="188"/>
      <c r="I86" s="188"/>
      <c r="J86" s="188"/>
      <c r="K86" s="188"/>
      <c r="L86" s="188"/>
      <c r="M86" s="188"/>
      <c r="N86" s="188"/>
      <c r="O86" s="188"/>
      <c r="P86" s="188"/>
      <c r="Q86" s="188"/>
      <c r="R86" s="189"/>
    </row>
    <row r="87" spans="1:18" ht="15">
      <c r="A87" s="279" t="s">
        <v>175</v>
      </c>
      <c r="B87" s="280" t="s">
        <v>105</v>
      </c>
      <c r="C87" s="292">
        <v>498</v>
      </c>
      <c r="D87" s="293">
        <f>SUM(D76:D86)</f>
        <v>600</v>
      </c>
      <c r="E87" s="293">
        <f>SUM(E76:E86)</f>
        <v>132</v>
      </c>
      <c r="F87" s="293">
        <f>SUM(F76:F86)</f>
        <v>125</v>
      </c>
      <c r="G87" s="293"/>
      <c r="H87" s="293">
        <f>SUM(H76:H86)</f>
        <v>0</v>
      </c>
      <c r="I87" s="293">
        <f>SUM(I76:I86)</f>
        <v>0</v>
      </c>
      <c r="J87" s="293">
        <f>SUM(J76:J86)</f>
        <v>0</v>
      </c>
      <c r="K87" s="293">
        <v>141</v>
      </c>
      <c r="L87" s="293">
        <f>SUM(L76:L86)</f>
        <v>154</v>
      </c>
      <c r="M87" s="293">
        <f>SUM(M76:M86)</f>
        <v>76</v>
      </c>
      <c r="N87" s="293">
        <f>SUM(N76:N86)</f>
        <v>76</v>
      </c>
      <c r="O87" s="293">
        <v>16</v>
      </c>
      <c r="P87" s="293">
        <f>SUM(P76:P86)</f>
        <v>17</v>
      </c>
      <c r="Q87" s="293">
        <f>SUM(Q76:Q86)</f>
        <v>9</v>
      </c>
      <c r="R87" s="294">
        <f>SUM(R76:R86)</f>
        <v>9</v>
      </c>
    </row>
    <row r="88" spans="1:18" ht="15">
      <c r="A88" s="128" t="s">
        <v>71</v>
      </c>
      <c r="B88" s="507" t="s">
        <v>219</v>
      </c>
      <c r="C88" s="508"/>
      <c r="D88" s="508"/>
      <c r="E88" s="508"/>
      <c r="F88" s="508"/>
      <c r="G88" s="508"/>
      <c r="H88" s="508"/>
      <c r="I88" s="508"/>
      <c r="J88" s="508"/>
      <c r="K88" s="508"/>
      <c r="L88" s="508"/>
      <c r="M88" s="508"/>
      <c r="N88" s="508"/>
      <c r="O88" s="508"/>
      <c r="P88" s="508"/>
      <c r="Q88" s="508"/>
      <c r="R88" s="509"/>
    </row>
    <row r="89" spans="1:18" ht="15">
      <c r="A89" s="276" t="s">
        <v>80</v>
      </c>
      <c r="B89" s="277" t="s">
        <v>81</v>
      </c>
      <c r="C89" s="289"/>
      <c r="D89" s="290"/>
      <c r="E89" s="290"/>
      <c r="F89" s="290"/>
      <c r="G89" s="290"/>
      <c r="H89" s="290"/>
      <c r="I89" s="290"/>
      <c r="J89" s="290"/>
      <c r="K89" s="290"/>
      <c r="L89" s="290"/>
      <c r="M89" s="290"/>
      <c r="N89" s="290"/>
      <c r="O89" s="290"/>
      <c r="P89" s="290"/>
      <c r="Q89" s="290"/>
      <c r="R89" s="291"/>
    </row>
    <row r="90" spans="1:18" ht="15">
      <c r="A90" s="126" t="s">
        <v>82</v>
      </c>
      <c r="B90" s="278" t="s">
        <v>83</v>
      </c>
      <c r="C90" s="184"/>
      <c r="D90" s="185"/>
      <c r="E90" s="185"/>
      <c r="F90" s="185"/>
      <c r="G90" s="185"/>
      <c r="H90" s="185"/>
      <c r="I90" s="185"/>
      <c r="J90" s="185"/>
      <c r="K90" s="185"/>
      <c r="L90" s="185"/>
      <c r="M90" s="185"/>
      <c r="N90" s="185"/>
      <c r="O90" s="185"/>
      <c r="P90" s="185"/>
      <c r="Q90" s="185"/>
      <c r="R90" s="185"/>
    </row>
    <row r="91" spans="1:18" ht="15">
      <c r="A91" s="126" t="s">
        <v>84</v>
      </c>
      <c r="B91" s="278" t="s">
        <v>85</v>
      </c>
      <c r="C91" s="184">
        <v>2516</v>
      </c>
      <c r="D91" s="185">
        <f t="shared" ref="D91:F91" si="0">D77+D63+D49+D35+D21+D7</f>
        <v>3493</v>
      </c>
      <c r="E91" s="185">
        <f t="shared" si="0"/>
        <v>636</v>
      </c>
      <c r="F91" s="185">
        <f t="shared" si="0"/>
        <v>627</v>
      </c>
      <c r="G91" s="185">
        <v>487</v>
      </c>
      <c r="H91" s="185">
        <f t="shared" ref="H91:J91" si="1">H77+H63+H49+H35+H21+H7</f>
        <v>495</v>
      </c>
      <c r="I91" s="185">
        <f t="shared" si="1"/>
        <v>95</v>
      </c>
      <c r="J91" s="185">
        <f t="shared" si="1"/>
        <v>95</v>
      </c>
      <c r="K91" s="185">
        <v>809</v>
      </c>
      <c r="L91" s="185">
        <f t="shared" ref="L91:N91" si="2">L77+L63+L49+L35+L21+L7</f>
        <v>920</v>
      </c>
      <c r="M91" s="185">
        <f t="shared" si="2"/>
        <v>358</v>
      </c>
      <c r="N91" s="185">
        <f t="shared" si="2"/>
        <v>358</v>
      </c>
      <c r="O91" s="185">
        <v>15</v>
      </c>
      <c r="P91" s="185">
        <f t="shared" ref="P91:R91" si="3">P77+P63+P49+P35+P21+P7</f>
        <v>15</v>
      </c>
      <c r="Q91" s="185">
        <f t="shared" si="3"/>
        <v>12</v>
      </c>
      <c r="R91" s="185">
        <f t="shared" si="3"/>
        <v>12</v>
      </c>
    </row>
    <row r="92" spans="1:18" ht="15">
      <c r="A92" s="126" t="s">
        <v>86</v>
      </c>
      <c r="B92" s="278" t="s">
        <v>87</v>
      </c>
      <c r="C92" s="184">
        <v>1724</v>
      </c>
      <c r="D92" s="185">
        <f t="shared" ref="D92:F92" si="4">D78+D64+D50+D36+D22+D8</f>
        <v>2256</v>
      </c>
      <c r="E92" s="185">
        <f t="shared" si="4"/>
        <v>792</v>
      </c>
      <c r="F92" s="185">
        <f t="shared" si="4"/>
        <v>622</v>
      </c>
      <c r="G92" s="185"/>
      <c r="H92" s="185"/>
      <c r="I92" s="185"/>
      <c r="J92" s="185"/>
      <c r="K92" s="185">
        <v>382</v>
      </c>
      <c r="L92" s="185">
        <f t="shared" ref="L92:N92" si="5">L78+L64+L50+L36+L22+L8</f>
        <v>440</v>
      </c>
      <c r="M92" s="185">
        <f t="shared" si="5"/>
        <v>219</v>
      </c>
      <c r="N92" s="185">
        <f t="shared" si="5"/>
        <v>196</v>
      </c>
      <c r="O92" s="185">
        <v>49</v>
      </c>
      <c r="P92" s="185">
        <f t="shared" ref="P92:R92" si="6">P78+P64+P50+P36+P22+P8</f>
        <v>51</v>
      </c>
      <c r="Q92" s="185">
        <f t="shared" si="6"/>
        <v>25</v>
      </c>
      <c r="R92" s="185">
        <f t="shared" si="6"/>
        <v>24</v>
      </c>
    </row>
    <row r="93" spans="1:18" ht="15">
      <c r="A93" s="126" t="s">
        <v>88</v>
      </c>
      <c r="B93" s="278" t="s">
        <v>89</v>
      </c>
      <c r="C93" s="184">
        <v>941</v>
      </c>
      <c r="D93" s="185">
        <f t="shared" ref="D93:F93" si="7">D79+D65+D51+D37+D23+D9</f>
        <v>988</v>
      </c>
      <c r="E93" s="185">
        <f t="shared" si="7"/>
        <v>183</v>
      </c>
      <c r="F93" s="185">
        <f t="shared" si="7"/>
        <v>165</v>
      </c>
      <c r="G93" s="185"/>
      <c r="H93" s="185"/>
      <c r="I93" s="185"/>
      <c r="J93" s="185"/>
      <c r="K93" s="185"/>
      <c r="L93" s="185"/>
      <c r="M93" s="185"/>
      <c r="N93" s="185"/>
      <c r="O93" s="185"/>
      <c r="P93" s="185"/>
      <c r="Q93" s="185"/>
      <c r="R93" s="185"/>
    </row>
    <row r="94" spans="1:18" ht="15">
      <c r="A94" s="126" t="s">
        <v>90</v>
      </c>
      <c r="B94" s="278" t="s">
        <v>91</v>
      </c>
      <c r="C94" s="184"/>
      <c r="D94" s="185"/>
      <c r="E94" s="185"/>
      <c r="F94" s="185"/>
      <c r="G94" s="185"/>
      <c r="H94" s="185"/>
      <c r="I94" s="185"/>
      <c r="J94" s="185"/>
      <c r="K94" s="185"/>
      <c r="L94" s="185"/>
      <c r="M94" s="185"/>
      <c r="N94" s="185"/>
      <c r="O94" s="185"/>
      <c r="P94" s="185"/>
      <c r="Q94" s="185"/>
      <c r="R94" s="185"/>
    </row>
    <row r="95" spans="1:18" ht="15">
      <c r="A95" s="126" t="s">
        <v>92</v>
      </c>
      <c r="B95" s="278" t="s">
        <v>93</v>
      </c>
      <c r="C95" s="184">
        <v>1104</v>
      </c>
      <c r="D95" s="185">
        <f t="shared" ref="D95:F95" si="8">D81+D67+D53+D39+D25+D11</f>
        <v>1389</v>
      </c>
      <c r="E95" s="185">
        <f t="shared" si="8"/>
        <v>396</v>
      </c>
      <c r="F95" s="185">
        <f t="shared" si="8"/>
        <v>394</v>
      </c>
      <c r="G95" s="185"/>
      <c r="H95" s="185"/>
      <c r="I95" s="185"/>
      <c r="J95" s="185"/>
      <c r="K95" s="185">
        <v>150</v>
      </c>
      <c r="L95" s="185">
        <f t="shared" ref="L95:N95" si="9">L81+L67+L53+L39+L25+L11</f>
        <v>158</v>
      </c>
      <c r="M95" s="185">
        <f t="shared" si="9"/>
        <v>80</v>
      </c>
      <c r="N95" s="185">
        <f t="shared" si="9"/>
        <v>80</v>
      </c>
      <c r="O95" s="185">
        <v>31</v>
      </c>
      <c r="P95" s="185">
        <f t="shared" ref="P95:R95" si="10">P81+P67+P53+P39+P25+P11</f>
        <v>31</v>
      </c>
      <c r="Q95" s="185">
        <f t="shared" si="10"/>
        <v>28</v>
      </c>
      <c r="R95" s="185">
        <f t="shared" si="10"/>
        <v>27</v>
      </c>
    </row>
    <row r="96" spans="1:18" ht="15">
      <c r="A96" s="126" t="s">
        <v>94</v>
      </c>
      <c r="B96" s="278" t="s">
        <v>95</v>
      </c>
      <c r="C96" s="184">
        <v>408</v>
      </c>
      <c r="D96" s="185">
        <f t="shared" ref="D96:F96" si="11">D82+D68+D54+D40+D26+D12</f>
        <v>456</v>
      </c>
      <c r="E96" s="185">
        <f t="shared" si="11"/>
        <v>205</v>
      </c>
      <c r="F96" s="185">
        <f t="shared" si="11"/>
        <v>205</v>
      </c>
      <c r="G96" s="185"/>
      <c r="H96" s="185"/>
      <c r="I96" s="185"/>
      <c r="J96" s="185"/>
      <c r="K96" s="185">
        <v>55</v>
      </c>
      <c r="L96" s="185">
        <f t="shared" ref="L96:N96" si="12">L82+L68+L54+L40+L26+L12</f>
        <v>59</v>
      </c>
      <c r="M96" s="185">
        <f t="shared" si="12"/>
        <v>35</v>
      </c>
      <c r="N96" s="185">
        <f t="shared" si="12"/>
        <v>35</v>
      </c>
      <c r="O96" s="185">
        <v>15</v>
      </c>
      <c r="P96" s="185">
        <f t="shared" ref="P96:R96" si="13">P82+P68+P54+P40+P26+P12</f>
        <v>15</v>
      </c>
      <c r="Q96" s="185">
        <f t="shared" si="13"/>
        <v>11</v>
      </c>
      <c r="R96" s="185">
        <f t="shared" si="13"/>
        <v>13</v>
      </c>
    </row>
    <row r="97" spans="1:18" ht="15">
      <c r="A97" s="126" t="s">
        <v>96</v>
      </c>
      <c r="B97" s="278" t="s">
        <v>97</v>
      </c>
      <c r="C97" s="184"/>
      <c r="D97" s="185"/>
      <c r="E97" s="185"/>
      <c r="F97" s="185"/>
      <c r="G97" s="185"/>
      <c r="H97" s="185"/>
      <c r="I97" s="185"/>
      <c r="J97" s="185"/>
      <c r="K97" s="185"/>
      <c r="L97" s="185"/>
      <c r="M97" s="185"/>
      <c r="N97" s="185"/>
      <c r="O97" s="185"/>
      <c r="P97" s="185"/>
      <c r="Q97" s="185"/>
      <c r="R97" s="185"/>
    </row>
    <row r="98" spans="1:18" ht="15">
      <c r="A98" s="126" t="s">
        <v>98</v>
      </c>
      <c r="B98" s="278" t="s">
        <v>99</v>
      </c>
      <c r="C98" s="184"/>
      <c r="D98" s="185"/>
      <c r="E98" s="185"/>
      <c r="F98" s="185"/>
      <c r="G98" s="185"/>
      <c r="H98" s="185"/>
      <c r="I98" s="185"/>
      <c r="J98" s="185"/>
      <c r="K98" s="185"/>
      <c r="L98" s="185"/>
      <c r="M98" s="185"/>
      <c r="N98" s="185"/>
      <c r="O98" s="185"/>
      <c r="P98" s="185"/>
      <c r="Q98" s="185"/>
      <c r="R98" s="185"/>
    </row>
    <row r="99" spans="1:18" ht="15">
      <c r="A99" s="126" t="s">
        <v>100</v>
      </c>
      <c r="B99" s="278" t="s">
        <v>101</v>
      </c>
      <c r="C99" s="187">
        <v>1956</v>
      </c>
      <c r="D99" s="185">
        <f t="shared" ref="D99:F99" si="14">D85+D71+D57+D43+D29+D15</f>
        <v>2400</v>
      </c>
      <c r="E99" s="185">
        <f t="shared" si="14"/>
        <v>680</v>
      </c>
      <c r="F99" s="185">
        <f t="shared" si="14"/>
        <v>619</v>
      </c>
      <c r="G99" s="188">
        <v>1766</v>
      </c>
      <c r="H99" s="185">
        <f t="shared" ref="H99:J99" si="15">H85+H71+H57+H43+H29+H15</f>
        <v>2185</v>
      </c>
      <c r="I99" s="185">
        <f t="shared" si="15"/>
        <v>206</v>
      </c>
      <c r="J99" s="185">
        <f t="shared" si="15"/>
        <v>162</v>
      </c>
      <c r="K99" s="188">
        <v>534</v>
      </c>
      <c r="L99" s="185">
        <f t="shared" ref="L99:N99" si="16">L85+L71+L57+L43+L29+L15</f>
        <v>622</v>
      </c>
      <c r="M99" s="185">
        <f t="shared" si="16"/>
        <v>306</v>
      </c>
      <c r="N99" s="185">
        <f t="shared" si="16"/>
        <v>300</v>
      </c>
      <c r="O99" s="188">
        <v>62</v>
      </c>
      <c r="P99" s="185">
        <f t="shared" ref="P99:R99" si="17">P85+P71+P57+P43+P29+P15</f>
        <v>65</v>
      </c>
      <c r="Q99" s="185">
        <f t="shared" si="17"/>
        <v>53</v>
      </c>
      <c r="R99" s="185">
        <f t="shared" si="17"/>
        <v>48</v>
      </c>
    </row>
    <row r="100" spans="1:18" ht="15">
      <c r="A100" s="126" t="s">
        <v>102</v>
      </c>
      <c r="B100" s="278" t="s">
        <v>103</v>
      </c>
      <c r="C100" s="187">
        <v>288</v>
      </c>
      <c r="D100" s="185">
        <f t="shared" ref="D100:F100" si="18">D86+D72+D58+D44+D30+D16</f>
        <v>326</v>
      </c>
      <c r="E100" s="185">
        <f t="shared" si="18"/>
        <v>92</v>
      </c>
      <c r="F100" s="185">
        <f t="shared" si="18"/>
        <v>90</v>
      </c>
      <c r="G100" s="188"/>
      <c r="H100" s="185"/>
      <c r="I100" s="185"/>
      <c r="J100" s="185"/>
      <c r="K100" s="188">
        <v>68</v>
      </c>
      <c r="L100" s="185">
        <f t="shared" ref="L100:N100" si="19">L86+L72+L58+L44+L30+L16</f>
        <v>86</v>
      </c>
      <c r="M100" s="185">
        <f t="shared" si="19"/>
        <v>41</v>
      </c>
      <c r="N100" s="185">
        <f t="shared" si="19"/>
        <v>40</v>
      </c>
      <c r="O100" s="188">
        <v>12</v>
      </c>
      <c r="P100" s="185">
        <f t="shared" ref="P100:R100" si="20">P86+P72+P58+P44+P30+P16</f>
        <v>12</v>
      </c>
      <c r="Q100" s="185">
        <f t="shared" si="20"/>
        <v>8</v>
      </c>
      <c r="R100" s="185">
        <f t="shared" si="20"/>
        <v>8</v>
      </c>
    </row>
    <row r="101" spans="1:18" ht="16" thickBot="1">
      <c r="A101" s="127" t="s">
        <v>111</v>
      </c>
      <c r="B101" s="129" t="s">
        <v>105</v>
      </c>
      <c r="C101" s="195">
        <v>7544</v>
      </c>
      <c r="D101" s="190">
        <f t="shared" ref="D101:F101" si="21">D87+D73+D59+D45+D31+D17</f>
        <v>11308</v>
      </c>
      <c r="E101" s="190">
        <f t="shared" si="21"/>
        <v>2984</v>
      </c>
      <c r="F101" s="190">
        <f t="shared" si="21"/>
        <v>2722</v>
      </c>
      <c r="G101" s="195">
        <v>2245</v>
      </c>
      <c r="H101" s="190">
        <f t="shared" ref="H101:J101" si="22">H87+H73+H59+H45+H31+H17</f>
        <v>2680</v>
      </c>
      <c r="I101" s="190">
        <f t="shared" si="22"/>
        <v>301</v>
      </c>
      <c r="J101" s="190">
        <f t="shared" si="22"/>
        <v>257</v>
      </c>
      <c r="K101" s="195">
        <v>1899</v>
      </c>
      <c r="L101" s="190">
        <f t="shared" ref="L101:N101" si="23">L87+L73+L59+L45+L31+L17</f>
        <v>2285</v>
      </c>
      <c r="M101" s="190">
        <f t="shared" si="23"/>
        <v>1039</v>
      </c>
      <c r="N101" s="190">
        <f t="shared" si="23"/>
        <v>1009</v>
      </c>
      <c r="O101" s="195">
        <v>183</v>
      </c>
      <c r="P101" s="190">
        <f t="shared" ref="P101:R101" si="24">P87+P73+P59+P45+P31+P17</f>
        <v>189</v>
      </c>
      <c r="Q101" s="190">
        <f t="shared" si="24"/>
        <v>137</v>
      </c>
      <c r="R101" s="190">
        <f t="shared" si="24"/>
        <v>132</v>
      </c>
    </row>
    <row r="103" spans="1:18">
      <c r="A103" s="1" t="s">
        <v>180</v>
      </c>
    </row>
    <row r="104" spans="1:18" ht="15">
      <c r="A104" s="2" t="s">
        <v>181</v>
      </c>
      <c r="C104" s="1"/>
    </row>
    <row r="105" spans="1:18">
      <c r="A105" s="1" t="s">
        <v>182</v>
      </c>
    </row>
  </sheetData>
  <mergeCells count="13">
    <mergeCell ref="B88:R88"/>
    <mergeCell ref="C60:R60"/>
    <mergeCell ref="C74:R74"/>
    <mergeCell ref="A1:R1"/>
    <mergeCell ref="C2:F2"/>
    <mergeCell ref="G2:J2"/>
    <mergeCell ref="K2:N2"/>
    <mergeCell ref="O2:R2"/>
    <mergeCell ref="A2:B3"/>
    <mergeCell ref="C4:R4"/>
    <mergeCell ref="C18:R18"/>
    <mergeCell ref="C32:R32"/>
    <mergeCell ref="C46:R46"/>
  </mergeCells>
  <pageMargins left="0.7" right="0.7" top="0.75" bottom="0.75" header="0.3" footer="0.3"/>
  <pageSetup paperSize="9" scale="51" orientation="portrait" r:id="rId1"/>
  <ignoredErrors>
    <ignoredError sqref="B62:B72 B76:B86 B90:B100"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28"/>
  <sheetViews>
    <sheetView workbookViewId="0">
      <selection activeCell="A19" sqref="A19"/>
    </sheetView>
  </sheetViews>
  <sheetFormatPr baseColWidth="10" defaultColWidth="9.1640625" defaultRowHeight="15"/>
  <cols>
    <col min="1" max="1" width="28.1640625" style="2" customWidth="1"/>
    <col min="2" max="2" width="12.6640625" style="3" customWidth="1"/>
    <col min="3" max="3" width="9.33203125" style="1" customWidth="1"/>
    <col min="4" max="4" width="8.5" style="1" customWidth="1"/>
    <col min="5" max="5" width="9" style="1" customWidth="1"/>
    <col min="6" max="6" width="9.1640625" style="1" customWidth="1"/>
    <col min="7" max="7" width="9" style="1" customWidth="1"/>
    <col min="8" max="8" width="17.33203125" style="1" customWidth="1"/>
    <col min="9" max="9" width="10.5" style="1" customWidth="1"/>
    <col min="10" max="10" width="13.33203125" style="1" customWidth="1"/>
    <col min="11" max="11" width="15.33203125" style="1" customWidth="1"/>
    <col min="12" max="12" width="13.33203125" style="1" customWidth="1"/>
    <col min="13" max="13" width="14.83203125" style="1" customWidth="1"/>
    <col min="14" max="14" width="11.83203125" style="1" customWidth="1"/>
    <col min="19" max="16384" width="9.1640625" style="1"/>
  </cols>
  <sheetData>
    <row r="1" spans="1:24" ht="42.75" customHeight="1" thickBot="1">
      <c r="A1" s="518" t="s">
        <v>220</v>
      </c>
      <c r="B1" s="519"/>
      <c r="C1" s="519"/>
      <c r="D1" s="519"/>
      <c r="E1" s="519"/>
      <c r="F1" s="519"/>
      <c r="G1" s="519"/>
      <c r="H1" s="519"/>
      <c r="I1" s="519"/>
      <c r="J1" s="519"/>
      <c r="K1" s="519"/>
      <c r="L1" s="519"/>
      <c r="M1" s="520"/>
      <c r="N1" s="521"/>
    </row>
    <row r="2" spans="1:24" s="4" customFormat="1" ht="16.5" customHeight="1">
      <c r="A2" s="525" t="s">
        <v>71</v>
      </c>
      <c r="B2" s="529" t="s">
        <v>221</v>
      </c>
      <c r="C2" s="530"/>
      <c r="D2" s="530"/>
      <c r="E2" s="530"/>
      <c r="F2" s="530"/>
      <c r="G2" s="530"/>
      <c r="H2" s="530"/>
      <c r="I2" s="531"/>
      <c r="J2" s="526" t="s">
        <v>222</v>
      </c>
      <c r="K2" s="527"/>
      <c r="L2" s="528"/>
      <c r="M2" s="522" t="s">
        <v>223</v>
      </c>
      <c r="N2" s="483" t="s">
        <v>224</v>
      </c>
      <c r="Q2" s="1"/>
      <c r="R2" s="1"/>
      <c r="S2" s="1"/>
      <c r="T2" s="1"/>
    </row>
    <row r="3" spans="1:24" s="4" customFormat="1" ht="52.5" customHeight="1" thickBot="1">
      <c r="A3" s="503"/>
      <c r="B3" s="295" t="s">
        <v>225</v>
      </c>
      <c r="C3" s="295" t="s">
        <v>226</v>
      </c>
      <c r="D3" s="295" t="s">
        <v>227</v>
      </c>
      <c r="E3" s="295" t="s">
        <v>228</v>
      </c>
      <c r="F3" s="295" t="s">
        <v>229</v>
      </c>
      <c r="G3" s="295" t="s">
        <v>230</v>
      </c>
      <c r="H3" s="295" t="s">
        <v>231</v>
      </c>
      <c r="I3" s="295" t="s">
        <v>232</v>
      </c>
      <c r="J3" s="125" t="s">
        <v>233</v>
      </c>
      <c r="K3" s="125" t="s">
        <v>234</v>
      </c>
      <c r="L3" s="125" t="s">
        <v>235</v>
      </c>
      <c r="M3" s="523"/>
      <c r="N3" s="524"/>
      <c r="Q3" s="1"/>
      <c r="R3" s="1"/>
      <c r="S3" s="1"/>
      <c r="T3" s="1"/>
    </row>
    <row r="4" spans="1:24" ht="17" customHeight="1">
      <c r="A4" s="85" t="s">
        <v>79</v>
      </c>
      <c r="B4" s="240">
        <v>140.84200000000001</v>
      </c>
      <c r="C4" s="241">
        <v>15.086</v>
      </c>
      <c r="D4" s="241">
        <v>27.811</v>
      </c>
      <c r="E4" s="241">
        <v>55.960999999999999</v>
      </c>
      <c r="F4" s="241">
        <v>11.814</v>
      </c>
      <c r="G4" s="241">
        <v>30.17</v>
      </c>
      <c r="H4" s="241"/>
      <c r="I4" s="241"/>
      <c r="J4" s="241">
        <v>3.2250000000000001</v>
      </c>
      <c r="K4" s="241"/>
      <c r="L4" s="241">
        <v>6.8289999999999997</v>
      </c>
      <c r="M4" s="242">
        <v>80.200999999999993</v>
      </c>
      <c r="N4" s="243">
        <f t="shared" ref="N4:N19" si="0">SUM(B4,J4:M4)</f>
        <v>231.09700000000001</v>
      </c>
      <c r="O4" s="1"/>
      <c r="P4" s="1"/>
      <c r="Q4" s="1"/>
      <c r="R4" s="1"/>
    </row>
    <row r="5" spans="1:24" ht="17" customHeight="1" thickBot="1">
      <c r="A5" s="130" t="s">
        <v>236</v>
      </c>
      <c r="B5" s="244">
        <v>69.447999999999993</v>
      </c>
      <c r="C5" s="245">
        <v>2.9</v>
      </c>
      <c r="D5" s="245">
        <v>7.2779999999999996</v>
      </c>
      <c r="E5" s="245">
        <v>32.070999999999998</v>
      </c>
      <c r="F5" s="245">
        <v>6.8920000000000003</v>
      </c>
      <c r="G5" s="245">
        <v>20.306999999999999</v>
      </c>
      <c r="H5" s="245"/>
      <c r="I5" s="245"/>
      <c r="J5" s="245">
        <v>2.3460000000000001</v>
      </c>
      <c r="K5" s="245"/>
      <c r="L5" s="245">
        <v>4.3540000000000001</v>
      </c>
      <c r="M5" s="246">
        <v>68.686999999999998</v>
      </c>
      <c r="N5" s="247">
        <f t="shared" si="0"/>
        <v>144.83499999999998</v>
      </c>
      <c r="O5" s="1"/>
      <c r="P5" s="1"/>
      <c r="Q5" s="1"/>
      <c r="R5" s="1"/>
    </row>
    <row r="6" spans="1:24" ht="17" customHeight="1">
      <c r="A6" s="192" t="s">
        <v>106</v>
      </c>
      <c r="B6" s="248">
        <v>24.992999999999999</v>
      </c>
      <c r="C6" s="249">
        <v>2.105</v>
      </c>
      <c r="D6" s="249">
        <v>5.1669999999999998</v>
      </c>
      <c r="E6" s="249">
        <v>17.221</v>
      </c>
      <c r="F6" s="249">
        <v>0.5</v>
      </c>
      <c r="G6" s="249"/>
      <c r="H6" s="249"/>
      <c r="I6" s="249"/>
      <c r="J6" s="249">
        <v>0.94499999999999995</v>
      </c>
      <c r="K6" s="249"/>
      <c r="L6" s="249">
        <v>4.9459999999999997</v>
      </c>
      <c r="M6" s="250">
        <v>10.369</v>
      </c>
      <c r="N6" s="251">
        <f t="shared" si="0"/>
        <v>41.253</v>
      </c>
      <c r="Q6" s="1"/>
      <c r="R6" s="1"/>
    </row>
    <row r="7" spans="1:24" ht="17" customHeight="1" thickBot="1">
      <c r="A7" s="130" t="s">
        <v>236</v>
      </c>
      <c r="B7" s="252">
        <v>18.274000000000001</v>
      </c>
      <c r="C7" s="253">
        <v>0.77100000000000002</v>
      </c>
      <c r="D7" s="253">
        <v>5.1669999999999998</v>
      </c>
      <c r="E7" s="253">
        <v>11.836</v>
      </c>
      <c r="F7" s="253">
        <v>0.5</v>
      </c>
      <c r="G7" s="253"/>
      <c r="H7" s="253"/>
      <c r="I7" s="253"/>
      <c r="J7" s="253">
        <v>0.84499999999999997</v>
      </c>
      <c r="K7" s="253"/>
      <c r="L7" s="253">
        <v>3.2869999999999999</v>
      </c>
      <c r="M7" s="254">
        <v>9.0190000000000001</v>
      </c>
      <c r="N7" s="255">
        <f t="shared" si="0"/>
        <v>31.424999999999997</v>
      </c>
    </row>
    <row r="8" spans="1:24" ht="17" customHeight="1">
      <c r="A8" s="85" t="s">
        <v>107</v>
      </c>
      <c r="B8" s="240">
        <v>116.88</v>
      </c>
      <c r="C8" s="241">
        <v>11.084</v>
      </c>
      <c r="D8" s="241">
        <v>24.709</v>
      </c>
      <c r="E8" s="241">
        <v>73.021000000000001</v>
      </c>
      <c r="F8" s="241">
        <v>0.83299999999999996</v>
      </c>
      <c r="G8" s="241">
        <v>7.2329999999999997</v>
      </c>
      <c r="H8" s="241"/>
      <c r="I8" s="241"/>
      <c r="J8" s="241">
        <v>1.4830000000000001</v>
      </c>
      <c r="K8" s="241"/>
      <c r="L8" s="241">
        <v>7.5910000000000002</v>
      </c>
      <c r="M8" s="242">
        <v>32.777000000000001</v>
      </c>
      <c r="N8" s="243">
        <f t="shared" si="0"/>
        <v>158.73099999999999</v>
      </c>
    </row>
    <row r="9" spans="1:24" ht="17" customHeight="1" thickBot="1">
      <c r="A9" s="130" t="s">
        <v>236</v>
      </c>
      <c r="B9" s="244">
        <v>50.298999999999999</v>
      </c>
      <c r="C9" s="245">
        <v>3.3340000000000001</v>
      </c>
      <c r="D9" s="245">
        <v>6.8</v>
      </c>
      <c r="E9" s="245">
        <v>34.932000000000002</v>
      </c>
      <c r="F9" s="245">
        <v>0.33300000000000002</v>
      </c>
      <c r="G9" s="245">
        <v>4.9000000000000004</v>
      </c>
      <c r="H9" s="245"/>
      <c r="I9" s="245"/>
      <c r="J9" s="245">
        <v>0.4</v>
      </c>
      <c r="K9" s="245"/>
      <c r="L9" s="245">
        <v>2.4329999999999998</v>
      </c>
      <c r="M9" s="246">
        <v>27.065000000000001</v>
      </c>
      <c r="N9" s="247">
        <f t="shared" si="0"/>
        <v>80.197000000000003</v>
      </c>
    </row>
    <row r="10" spans="1:24" ht="17" customHeight="1">
      <c r="A10" s="192" t="s">
        <v>108</v>
      </c>
      <c r="B10" s="248">
        <v>115.896</v>
      </c>
      <c r="C10" s="249">
        <v>10.491</v>
      </c>
      <c r="D10" s="249">
        <v>28.55</v>
      </c>
      <c r="E10" s="249">
        <v>70.322000000000003</v>
      </c>
      <c r="F10" s="249">
        <v>0.33300000000000002</v>
      </c>
      <c r="G10" s="249">
        <v>6.2</v>
      </c>
      <c r="H10" s="249"/>
      <c r="I10" s="249"/>
      <c r="J10" s="249">
        <v>14.407999999999999</v>
      </c>
      <c r="K10" s="249"/>
      <c r="L10" s="249">
        <v>27.635000000000002</v>
      </c>
      <c r="M10" s="250">
        <v>48.276000000000003</v>
      </c>
      <c r="N10" s="251">
        <f t="shared" si="0"/>
        <v>206.215</v>
      </c>
    </row>
    <row r="11" spans="1:24" ht="17" customHeight="1" thickBot="1">
      <c r="A11" s="130" t="s">
        <v>236</v>
      </c>
      <c r="B11" s="252">
        <v>29.859000000000002</v>
      </c>
      <c r="C11" s="253">
        <v>1.966</v>
      </c>
      <c r="D11" s="253">
        <v>2.0750000000000002</v>
      </c>
      <c r="E11" s="253">
        <v>21.917999999999999</v>
      </c>
      <c r="F11" s="253"/>
      <c r="G11" s="253">
        <v>3.9</v>
      </c>
      <c r="H11" s="253"/>
      <c r="I11" s="253"/>
      <c r="J11" s="253">
        <v>7.5</v>
      </c>
      <c r="K11" s="253"/>
      <c r="L11" s="253">
        <v>11.412000000000001</v>
      </c>
      <c r="M11" s="254">
        <v>38.323</v>
      </c>
      <c r="N11" s="255">
        <f t="shared" si="0"/>
        <v>87.093999999999994</v>
      </c>
    </row>
    <row r="12" spans="1:24" ht="17" customHeight="1">
      <c r="A12" s="85" t="s">
        <v>109</v>
      </c>
      <c r="B12" s="240">
        <v>110.637</v>
      </c>
      <c r="C12" s="241">
        <v>3.4420000000000002</v>
      </c>
      <c r="D12" s="241">
        <v>27.317</v>
      </c>
      <c r="E12" s="241">
        <v>65.338999999999999</v>
      </c>
      <c r="F12" s="241">
        <v>13.058</v>
      </c>
      <c r="G12" s="241">
        <v>0.52300000000000002</v>
      </c>
      <c r="H12" s="241">
        <v>5.8000000000000003E-2</v>
      </c>
      <c r="I12" s="241">
        <v>0.9</v>
      </c>
      <c r="J12" s="241">
        <v>0.2</v>
      </c>
      <c r="K12" s="241"/>
      <c r="L12" s="241">
        <v>8.3469999999999995</v>
      </c>
      <c r="M12" s="242">
        <v>55.014000000000003</v>
      </c>
      <c r="N12" s="243">
        <f t="shared" si="0"/>
        <v>174.19800000000001</v>
      </c>
      <c r="O12" s="56"/>
      <c r="P12" s="56"/>
      <c r="Q12" s="56"/>
      <c r="R12" s="56"/>
    </row>
    <row r="13" spans="1:24" ht="17" customHeight="1" thickBot="1">
      <c r="A13" s="130" t="s">
        <v>236</v>
      </c>
      <c r="B13" s="244">
        <v>55.683</v>
      </c>
      <c r="C13" s="245">
        <v>2.0920000000000001</v>
      </c>
      <c r="D13" s="245">
        <v>13.3</v>
      </c>
      <c r="E13" s="245">
        <v>32.784999999999997</v>
      </c>
      <c r="F13" s="245">
        <v>6.0250000000000004</v>
      </c>
      <c r="G13" s="245">
        <v>0.52300000000000002</v>
      </c>
      <c r="H13" s="245">
        <v>5.8000000000000003E-2</v>
      </c>
      <c r="I13" s="245">
        <v>0.9</v>
      </c>
      <c r="J13" s="245"/>
      <c r="K13" s="245"/>
      <c r="L13" s="245">
        <v>4.1440000000000001</v>
      </c>
      <c r="M13" s="246">
        <v>41.636000000000003</v>
      </c>
      <c r="N13" s="247">
        <f t="shared" si="0"/>
        <v>101.46299999999999</v>
      </c>
      <c r="O13" s="56"/>
      <c r="P13" s="56"/>
      <c r="Q13" s="56"/>
      <c r="R13" s="56"/>
    </row>
    <row r="14" spans="1:24" ht="17" customHeight="1">
      <c r="A14" s="192" t="s">
        <v>110</v>
      </c>
      <c r="B14" s="248">
        <v>62.603999999999999</v>
      </c>
      <c r="C14" s="249">
        <v>5.7430000000000003</v>
      </c>
      <c r="D14" s="249">
        <v>14.882</v>
      </c>
      <c r="E14" s="249">
        <v>24.777999999999999</v>
      </c>
      <c r="F14" s="249">
        <v>17.201000000000001</v>
      </c>
      <c r="G14" s="249"/>
      <c r="H14" s="249"/>
      <c r="I14" s="249"/>
      <c r="J14" s="249"/>
      <c r="K14" s="249"/>
      <c r="L14" s="249"/>
      <c r="M14" s="250">
        <v>16.827999999999999</v>
      </c>
      <c r="N14" s="251">
        <f t="shared" si="0"/>
        <v>79.432000000000002</v>
      </c>
      <c r="O14" s="68"/>
      <c r="P14" s="68"/>
      <c r="Q14" s="68"/>
      <c r="R14" s="68"/>
    </row>
    <row r="15" spans="1:24" ht="17" customHeight="1" thickBot="1">
      <c r="A15" s="130" t="s">
        <v>236</v>
      </c>
      <c r="B15" s="252">
        <v>19.728999999999999</v>
      </c>
      <c r="C15" s="253">
        <v>0.433</v>
      </c>
      <c r="D15" s="253">
        <v>5.5030000000000001</v>
      </c>
      <c r="E15" s="253">
        <v>8.8539999999999992</v>
      </c>
      <c r="F15" s="253">
        <v>4.9390000000000001</v>
      </c>
      <c r="G15" s="253"/>
      <c r="H15" s="253"/>
      <c r="I15" s="253"/>
      <c r="J15" s="253"/>
      <c r="K15" s="253"/>
      <c r="L15" s="253"/>
      <c r="M15" s="254">
        <v>14.56</v>
      </c>
      <c r="N15" s="255">
        <f t="shared" si="0"/>
        <v>34.289000000000001</v>
      </c>
      <c r="O15" s="68"/>
      <c r="P15" s="68"/>
      <c r="Q15" s="68"/>
      <c r="R15" s="68"/>
    </row>
    <row r="16" spans="1:24" ht="17" customHeight="1">
      <c r="A16" s="192" t="s">
        <v>237</v>
      </c>
      <c r="B16" s="248">
        <v>23.483000000000001</v>
      </c>
      <c r="C16" s="249"/>
      <c r="D16" s="249"/>
      <c r="E16" s="249"/>
      <c r="F16" s="249"/>
      <c r="G16" s="249">
        <v>0.83299999999999996</v>
      </c>
      <c r="H16" s="249">
        <v>22.65</v>
      </c>
      <c r="I16" s="249"/>
      <c r="J16" s="249"/>
      <c r="K16" s="249"/>
      <c r="L16" s="249">
        <v>5.5510000000000002</v>
      </c>
      <c r="M16" s="250">
        <v>3.2690000000000001</v>
      </c>
      <c r="N16" s="251">
        <f t="shared" si="0"/>
        <v>32.302999999999997</v>
      </c>
      <c r="O16" s="87"/>
      <c r="P16" s="87"/>
      <c r="Q16" s="87"/>
      <c r="R16" s="87"/>
      <c r="S16" s="87"/>
      <c r="T16" s="87"/>
      <c r="U16" s="87"/>
      <c r="V16" s="87"/>
      <c r="W16" s="87"/>
      <c r="X16" s="87"/>
    </row>
    <row r="17" spans="1:19" ht="17" customHeight="1" thickBot="1">
      <c r="A17" s="130" t="s">
        <v>236</v>
      </c>
      <c r="B17" s="252">
        <v>5.8330000000000002</v>
      </c>
      <c r="C17" s="253"/>
      <c r="D17" s="253"/>
      <c r="E17" s="253"/>
      <c r="F17" s="253"/>
      <c r="G17" s="253"/>
      <c r="H17" s="253">
        <v>5.8330000000000002</v>
      </c>
      <c r="I17" s="253"/>
      <c r="J17" s="253"/>
      <c r="K17" s="253"/>
      <c r="L17" s="253">
        <v>1.216</v>
      </c>
      <c r="M17" s="254">
        <v>3.2189999999999999</v>
      </c>
      <c r="N17" s="255">
        <f t="shared" si="0"/>
        <v>10.268000000000001</v>
      </c>
    </row>
    <row r="18" spans="1:19" ht="17" customHeight="1">
      <c r="A18" s="192" t="s">
        <v>238</v>
      </c>
      <c r="B18" s="248">
        <v>1</v>
      </c>
      <c r="C18" s="248"/>
      <c r="D18" s="248">
        <v>1</v>
      </c>
      <c r="E18" s="248"/>
      <c r="F18" s="248"/>
      <c r="G18" s="248"/>
      <c r="H18" s="248"/>
      <c r="I18" s="248"/>
      <c r="J18" s="248"/>
      <c r="K18" s="248"/>
      <c r="L18" s="248"/>
      <c r="M18" s="248">
        <v>216.50899999999999</v>
      </c>
      <c r="N18" s="251">
        <f t="shared" si="0"/>
        <v>217.50899999999999</v>
      </c>
    </row>
    <row r="19" spans="1:19" customFormat="1" ht="17" customHeight="1" thickBot="1">
      <c r="A19" s="130" t="s">
        <v>236</v>
      </c>
      <c r="B19" s="256">
        <f t="shared" ref="B19" si="1">SUM(C19:I19)</f>
        <v>0</v>
      </c>
      <c r="C19" s="257"/>
      <c r="D19" s="257"/>
      <c r="E19" s="257"/>
      <c r="F19" s="257"/>
      <c r="G19" s="257"/>
      <c r="H19" s="257"/>
      <c r="I19" s="257"/>
      <c r="J19" s="257"/>
      <c r="K19" s="257"/>
      <c r="L19" s="257"/>
      <c r="M19" s="257">
        <v>119.33499999999999</v>
      </c>
      <c r="N19" s="258">
        <f t="shared" si="0"/>
        <v>119.33499999999999</v>
      </c>
      <c r="S19" s="1"/>
    </row>
    <row r="20" spans="1:19" ht="17" customHeight="1">
      <c r="A20" s="196" t="s">
        <v>111</v>
      </c>
      <c r="B20" s="259">
        <f>SUM(B4+B6+B8+B10+B12+B14+B16+B18)</f>
        <v>596.33500000000004</v>
      </c>
      <c r="C20" s="260">
        <f t="shared" ref="C20:N20" si="2">SUM(C4+C6+C8+C10+C12+C14+C16+C18)</f>
        <v>47.951000000000001</v>
      </c>
      <c r="D20" s="260">
        <f t="shared" si="2"/>
        <v>129.43600000000001</v>
      </c>
      <c r="E20" s="260">
        <f t="shared" si="2"/>
        <v>306.64200000000005</v>
      </c>
      <c r="F20" s="260">
        <f t="shared" si="2"/>
        <v>43.739000000000004</v>
      </c>
      <c r="G20" s="260">
        <f t="shared" si="2"/>
        <v>44.959000000000003</v>
      </c>
      <c r="H20" s="260">
        <f t="shared" si="2"/>
        <v>22.707999999999998</v>
      </c>
      <c r="I20" s="260">
        <f t="shared" si="2"/>
        <v>0.9</v>
      </c>
      <c r="J20" s="260">
        <f t="shared" si="2"/>
        <v>20.260999999999999</v>
      </c>
      <c r="K20" s="260">
        <f t="shared" si="2"/>
        <v>0</v>
      </c>
      <c r="L20" s="260">
        <f t="shared" si="2"/>
        <v>60.899000000000008</v>
      </c>
      <c r="M20" s="261">
        <f t="shared" si="2"/>
        <v>463.24299999999999</v>
      </c>
      <c r="N20" s="262">
        <f t="shared" si="2"/>
        <v>1140.7380000000001</v>
      </c>
    </row>
    <row r="21" spans="1:19" ht="17" customHeight="1" thickBot="1">
      <c r="A21" s="197" t="s">
        <v>239</v>
      </c>
      <c r="B21" s="263">
        <f>SUM(B5+B7+B9+B11+B13+B15+B17+B19)</f>
        <v>249.12499999999997</v>
      </c>
      <c r="C21" s="264">
        <f t="shared" ref="C21:N21" si="3">SUM(C5+C7+C9+C11+C13+C15+C17+C19)</f>
        <v>11.496</v>
      </c>
      <c r="D21" s="264">
        <f t="shared" si="3"/>
        <v>40.123000000000005</v>
      </c>
      <c r="E21" s="264">
        <f t="shared" si="3"/>
        <v>142.39600000000002</v>
      </c>
      <c r="F21" s="264">
        <f t="shared" si="3"/>
        <v>18.689</v>
      </c>
      <c r="G21" s="264">
        <f t="shared" si="3"/>
        <v>29.63</v>
      </c>
      <c r="H21" s="264">
        <f t="shared" si="3"/>
        <v>5.891</v>
      </c>
      <c r="I21" s="264">
        <f t="shared" si="3"/>
        <v>0.9</v>
      </c>
      <c r="J21" s="264">
        <f t="shared" si="3"/>
        <v>11.090999999999999</v>
      </c>
      <c r="K21" s="264">
        <f t="shared" si="3"/>
        <v>0</v>
      </c>
      <c r="L21" s="264">
        <f t="shared" si="3"/>
        <v>26.846000000000004</v>
      </c>
      <c r="M21" s="265">
        <f t="shared" si="3"/>
        <v>321.84399999999999</v>
      </c>
      <c r="N21" s="266">
        <f t="shared" si="3"/>
        <v>608.90600000000006</v>
      </c>
    </row>
    <row r="22" spans="1:19">
      <c r="A22" s="95"/>
      <c r="B22" s="96"/>
      <c r="C22" s="97"/>
      <c r="D22" s="97"/>
      <c r="E22" s="97"/>
      <c r="F22" s="97"/>
      <c r="G22" s="97"/>
      <c r="H22" s="97"/>
      <c r="I22" s="97"/>
      <c r="J22" s="97"/>
      <c r="K22" s="97"/>
      <c r="L22" s="97"/>
      <c r="M22" s="97"/>
      <c r="N22" s="97"/>
    </row>
    <row r="23" spans="1:19">
      <c r="A23" s="516" t="s">
        <v>240</v>
      </c>
      <c r="B23" s="516"/>
      <c r="C23" s="516"/>
      <c r="D23" s="516"/>
      <c r="E23" s="516"/>
      <c r="F23" s="516"/>
      <c r="G23" s="516"/>
      <c r="H23" s="516"/>
      <c r="I23" s="516"/>
      <c r="J23" s="516"/>
      <c r="K23" s="516"/>
      <c r="L23" s="516"/>
      <c r="M23" s="516"/>
      <c r="N23" s="516"/>
    </row>
    <row r="24" spans="1:19">
      <c r="A24" s="517" t="s">
        <v>241</v>
      </c>
      <c r="B24" s="517"/>
      <c r="C24" s="517"/>
      <c r="D24" s="517"/>
      <c r="E24" s="517"/>
      <c r="F24" s="517"/>
      <c r="G24" s="517"/>
      <c r="H24" s="517"/>
      <c r="I24" s="517"/>
      <c r="J24" s="517"/>
      <c r="K24" s="517"/>
      <c r="L24" s="517"/>
      <c r="M24" s="517"/>
      <c r="N24" s="517"/>
    </row>
    <row r="25" spans="1:19">
      <c r="A25" s="516" t="s">
        <v>242</v>
      </c>
      <c r="B25" s="516"/>
      <c r="C25" s="516"/>
      <c r="D25" s="516"/>
      <c r="E25" s="516"/>
      <c r="F25" s="516"/>
      <c r="G25" s="516"/>
      <c r="H25" s="516"/>
      <c r="I25" s="516"/>
      <c r="J25" s="516"/>
      <c r="K25" s="516"/>
      <c r="L25" s="516"/>
      <c r="M25" s="516"/>
      <c r="N25" s="516"/>
    </row>
    <row r="26" spans="1:19">
      <c r="A26" s="516" t="s">
        <v>243</v>
      </c>
      <c r="B26" s="516"/>
      <c r="C26" s="516"/>
      <c r="D26" s="516"/>
      <c r="E26" s="516"/>
      <c r="F26" s="516"/>
      <c r="G26" s="516"/>
      <c r="H26" s="516"/>
      <c r="I26" s="516"/>
      <c r="J26" s="516"/>
      <c r="K26" s="516"/>
      <c r="L26" s="516"/>
      <c r="M26" s="516"/>
      <c r="N26" s="516"/>
    </row>
    <row r="27" spans="1:19">
      <c r="A27" s="516" t="s">
        <v>244</v>
      </c>
      <c r="B27" s="516"/>
      <c r="C27" s="516"/>
      <c r="D27" s="516"/>
      <c r="E27" s="516"/>
      <c r="F27" s="516"/>
      <c r="G27" s="516"/>
      <c r="H27" s="516"/>
      <c r="I27" s="516"/>
      <c r="J27" s="516"/>
      <c r="K27" s="516"/>
      <c r="L27" s="516"/>
      <c r="M27" s="516"/>
      <c r="N27" s="516"/>
    </row>
    <row r="28" spans="1:19">
      <c r="A28" s="516" t="s">
        <v>245</v>
      </c>
      <c r="B28" s="516"/>
      <c r="C28" s="516"/>
      <c r="D28" s="516"/>
      <c r="E28" s="516"/>
      <c r="F28" s="516"/>
      <c r="G28" s="516"/>
      <c r="H28" s="516"/>
      <c r="I28" s="516"/>
      <c r="J28" s="516"/>
      <c r="K28" s="516"/>
      <c r="L28" s="516"/>
      <c r="M28" s="516"/>
      <c r="N28" s="516"/>
    </row>
  </sheetData>
  <mergeCells count="12">
    <mergeCell ref="A1:N1"/>
    <mergeCell ref="M2:M3"/>
    <mergeCell ref="N2:N3"/>
    <mergeCell ref="A2:A3"/>
    <mergeCell ref="J2:L2"/>
    <mergeCell ref="B2:I2"/>
    <mergeCell ref="A28:N28"/>
    <mergeCell ref="A23:N23"/>
    <mergeCell ref="A24:N24"/>
    <mergeCell ref="A25:N25"/>
    <mergeCell ref="A26:N26"/>
    <mergeCell ref="A27:N27"/>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A11" sqref="A11"/>
    </sheetView>
  </sheetViews>
  <sheetFormatPr baseColWidth="10" defaultColWidth="9.1640625" defaultRowHeight="14"/>
  <cols>
    <col min="1" max="1" width="25.6640625" style="2" customWidth="1"/>
    <col min="2" max="25" width="8.83203125" style="1" customWidth="1"/>
    <col min="26" max="16384" width="9.1640625" style="1"/>
  </cols>
  <sheetData>
    <row r="1" spans="1:25" ht="42.75" customHeight="1" thickBot="1">
      <c r="A1" s="536" t="s">
        <v>246</v>
      </c>
      <c r="B1" s="537"/>
      <c r="C1" s="537"/>
      <c r="D1" s="537"/>
      <c r="E1" s="537"/>
      <c r="F1" s="537"/>
      <c r="G1" s="537"/>
      <c r="H1" s="537"/>
      <c r="I1" s="537"/>
      <c r="J1" s="537"/>
      <c r="K1" s="537"/>
      <c r="L1" s="537"/>
      <c r="M1" s="537"/>
      <c r="N1" s="537"/>
      <c r="O1" s="537"/>
      <c r="P1" s="537"/>
      <c r="Q1" s="537"/>
      <c r="R1" s="537"/>
      <c r="S1" s="537"/>
      <c r="T1" s="537"/>
      <c r="U1" s="537"/>
      <c r="V1" s="537"/>
      <c r="W1" s="537"/>
      <c r="X1" s="537"/>
      <c r="Y1" s="538"/>
    </row>
    <row r="2" spans="1:25" s="4" customFormat="1" ht="17.25" customHeight="1">
      <c r="A2" s="534" t="s">
        <v>71</v>
      </c>
      <c r="B2" s="529" t="s">
        <v>221</v>
      </c>
      <c r="C2" s="530"/>
      <c r="D2" s="530"/>
      <c r="E2" s="530"/>
      <c r="F2" s="530"/>
      <c r="G2" s="530"/>
      <c r="H2" s="530"/>
      <c r="I2" s="530"/>
      <c r="J2" s="530"/>
      <c r="K2" s="530"/>
      <c r="L2" s="530"/>
      <c r="M2" s="530"/>
      <c r="N2" s="530"/>
      <c r="O2" s="531"/>
      <c r="P2" s="529" t="s">
        <v>222</v>
      </c>
      <c r="Q2" s="530"/>
      <c r="R2" s="530"/>
      <c r="S2" s="530"/>
      <c r="T2" s="530"/>
      <c r="U2" s="530"/>
      <c r="V2" s="539" t="s">
        <v>223</v>
      </c>
      <c r="W2" s="540"/>
      <c r="X2" s="543" t="s">
        <v>76</v>
      </c>
      <c r="Y2" s="546" t="s">
        <v>247</v>
      </c>
    </row>
    <row r="3" spans="1:25" s="4" customFormat="1" ht="52.5" customHeight="1">
      <c r="A3" s="525"/>
      <c r="B3" s="533" t="s">
        <v>226</v>
      </c>
      <c r="C3" s="533"/>
      <c r="D3" s="533" t="s">
        <v>227</v>
      </c>
      <c r="E3" s="533"/>
      <c r="F3" s="533" t="s">
        <v>228</v>
      </c>
      <c r="G3" s="533"/>
      <c r="H3" s="533" t="s">
        <v>229</v>
      </c>
      <c r="I3" s="533"/>
      <c r="J3" s="533" t="s">
        <v>230</v>
      </c>
      <c r="K3" s="533"/>
      <c r="L3" s="533" t="s">
        <v>248</v>
      </c>
      <c r="M3" s="533"/>
      <c r="N3" s="443" t="s">
        <v>232</v>
      </c>
      <c r="O3" s="445"/>
      <c r="P3" s="443" t="s">
        <v>233</v>
      </c>
      <c r="Q3" s="445"/>
      <c r="R3" s="443" t="s">
        <v>234</v>
      </c>
      <c r="S3" s="445"/>
      <c r="T3" s="443" t="s">
        <v>235</v>
      </c>
      <c r="U3" s="445"/>
      <c r="V3" s="541"/>
      <c r="W3" s="542"/>
      <c r="X3" s="544"/>
      <c r="Y3" s="547"/>
    </row>
    <row r="4" spans="1:25" s="4" customFormat="1" ht="13.5" customHeight="1" thickBot="1">
      <c r="A4" s="503"/>
      <c r="B4" s="47" t="s">
        <v>76</v>
      </c>
      <c r="C4" s="47" t="s">
        <v>249</v>
      </c>
      <c r="D4" s="47" t="s">
        <v>76</v>
      </c>
      <c r="E4" s="47" t="s">
        <v>249</v>
      </c>
      <c r="F4" s="47" t="s">
        <v>76</v>
      </c>
      <c r="G4" s="47" t="s">
        <v>249</v>
      </c>
      <c r="H4" s="47" t="s">
        <v>76</v>
      </c>
      <c r="I4" s="47" t="s">
        <v>249</v>
      </c>
      <c r="J4" s="47" t="s">
        <v>76</v>
      </c>
      <c r="K4" s="47" t="s">
        <v>249</v>
      </c>
      <c r="L4" s="47" t="s">
        <v>76</v>
      </c>
      <c r="M4" s="47" t="s">
        <v>249</v>
      </c>
      <c r="N4" s="47" t="s">
        <v>76</v>
      </c>
      <c r="O4" s="47" t="s">
        <v>249</v>
      </c>
      <c r="P4" s="47" t="s">
        <v>76</v>
      </c>
      <c r="Q4" s="47" t="s">
        <v>249</v>
      </c>
      <c r="R4" s="47" t="s">
        <v>76</v>
      </c>
      <c r="S4" s="47" t="s">
        <v>249</v>
      </c>
      <c r="T4" s="47" t="s">
        <v>76</v>
      </c>
      <c r="U4" s="47" t="s">
        <v>249</v>
      </c>
      <c r="V4" s="47" t="s">
        <v>76</v>
      </c>
      <c r="W4" s="47" t="s">
        <v>249</v>
      </c>
      <c r="X4" s="545"/>
      <c r="Y4" s="548"/>
    </row>
    <row r="5" spans="1:25" s="5" customFormat="1" ht="12.75" customHeight="1">
      <c r="A5" s="144" t="s">
        <v>250</v>
      </c>
      <c r="B5" s="145"/>
      <c r="C5" s="145"/>
      <c r="D5" s="145"/>
      <c r="E5" s="145"/>
      <c r="F5" s="145">
        <v>4</v>
      </c>
      <c r="G5" s="145">
        <v>4</v>
      </c>
      <c r="H5" s="145">
        <v>15</v>
      </c>
      <c r="I5" s="145">
        <v>8</v>
      </c>
      <c r="J5" s="145">
        <v>14</v>
      </c>
      <c r="K5" s="145">
        <v>10</v>
      </c>
      <c r="L5" s="145"/>
      <c r="M5" s="145"/>
      <c r="N5" s="145"/>
      <c r="O5" s="145"/>
      <c r="P5" s="145">
        <v>2</v>
      </c>
      <c r="Q5" s="145"/>
      <c r="R5" s="145"/>
      <c r="S5" s="145"/>
      <c r="T5" s="145">
        <v>51</v>
      </c>
      <c r="U5" s="145">
        <v>24</v>
      </c>
      <c r="V5" s="145">
        <v>69</v>
      </c>
      <c r="W5" s="145">
        <v>46</v>
      </c>
      <c r="X5" s="191">
        <f>SUM(B5,D5,F5,H5,J5,L5,N5,P5,R5,T5,V5)</f>
        <v>155</v>
      </c>
      <c r="Y5" s="142">
        <f>SUM(C5,E5,G5,I5,K5,M5,O5,Q5,S5,U5,W5)</f>
        <v>92</v>
      </c>
    </row>
    <row r="6" spans="1:25" s="5" customFormat="1" ht="12.75" customHeight="1">
      <c r="A6" s="29" t="s">
        <v>251</v>
      </c>
      <c r="B6" s="146"/>
      <c r="C6" s="146"/>
      <c r="D6" s="146">
        <v>8</v>
      </c>
      <c r="E6" s="146">
        <v>2</v>
      </c>
      <c r="F6" s="146">
        <v>124</v>
      </c>
      <c r="G6" s="146">
        <v>53</v>
      </c>
      <c r="H6" s="146">
        <v>31</v>
      </c>
      <c r="I6" s="146">
        <v>11</v>
      </c>
      <c r="J6" s="146">
        <v>48</v>
      </c>
      <c r="K6" s="146">
        <v>24</v>
      </c>
      <c r="L6" s="146">
        <v>5</v>
      </c>
      <c r="M6" s="146">
        <v>1</v>
      </c>
      <c r="N6" s="146"/>
      <c r="O6" s="146"/>
      <c r="P6" s="146">
        <v>26</v>
      </c>
      <c r="Q6" s="146">
        <v>15</v>
      </c>
      <c r="R6" s="146"/>
      <c r="S6" s="146"/>
      <c r="T6" s="146">
        <v>43</v>
      </c>
      <c r="U6" s="146">
        <v>19</v>
      </c>
      <c r="V6" s="146">
        <v>123</v>
      </c>
      <c r="W6" s="146">
        <v>86</v>
      </c>
      <c r="X6" s="151">
        <f t="shared" ref="X6:Y11" si="0">SUM(B6,D6,F6,H6,J6,L6,N6,P6,R6,T6,V6)</f>
        <v>408</v>
      </c>
      <c r="Y6" s="143">
        <f t="shared" si="0"/>
        <v>211</v>
      </c>
    </row>
    <row r="7" spans="1:25" s="5" customFormat="1" ht="12.75" customHeight="1">
      <c r="A7" s="29" t="s">
        <v>252</v>
      </c>
      <c r="B7" s="146">
        <v>8</v>
      </c>
      <c r="C7" s="146"/>
      <c r="D7" s="146">
        <v>47</v>
      </c>
      <c r="E7" s="146">
        <v>12</v>
      </c>
      <c r="F7" s="146">
        <v>182</v>
      </c>
      <c r="G7" s="146">
        <v>81</v>
      </c>
      <c r="H7" s="146">
        <v>29</v>
      </c>
      <c r="I7" s="146">
        <v>15</v>
      </c>
      <c r="J7" s="146">
        <v>57</v>
      </c>
      <c r="K7" s="146">
        <v>32</v>
      </c>
      <c r="L7" s="146">
        <v>12</v>
      </c>
      <c r="M7" s="146">
        <v>4</v>
      </c>
      <c r="N7" s="146">
        <v>1</v>
      </c>
      <c r="O7" s="146">
        <v>1</v>
      </c>
      <c r="P7" s="146">
        <v>2</v>
      </c>
      <c r="Q7" s="146">
        <v>1</v>
      </c>
      <c r="R7" s="146"/>
      <c r="S7" s="146"/>
      <c r="T7" s="146">
        <v>33</v>
      </c>
      <c r="U7" s="146">
        <v>16</v>
      </c>
      <c r="V7" s="146">
        <v>154</v>
      </c>
      <c r="W7" s="146">
        <v>102</v>
      </c>
      <c r="X7" s="151">
        <f t="shared" si="0"/>
        <v>525</v>
      </c>
      <c r="Y7" s="143">
        <f t="shared" si="0"/>
        <v>264</v>
      </c>
    </row>
    <row r="8" spans="1:25" s="5" customFormat="1" ht="12.75" customHeight="1">
      <c r="A8" s="29" t="s">
        <v>253</v>
      </c>
      <c r="B8" s="146">
        <v>20</v>
      </c>
      <c r="C8" s="146">
        <v>1</v>
      </c>
      <c r="D8" s="146">
        <v>59</v>
      </c>
      <c r="E8" s="146">
        <v>20</v>
      </c>
      <c r="F8" s="146">
        <v>108</v>
      </c>
      <c r="G8" s="146">
        <v>43</v>
      </c>
      <c r="H8" s="146">
        <v>11</v>
      </c>
      <c r="I8" s="146">
        <v>4</v>
      </c>
      <c r="J8" s="146">
        <v>26</v>
      </c>
      <c r="K8" s="146">
        <v>19</v>
      </c>
      <c r="L8" s="146">
        <v>5</v>
      </c>
      <c r="M8" s="146"/>
      <c r="N8" s="146"/>
      <c r="O8" s="146"/>
      <c r="P8" s="146">
        <v>1</v>
      </c>
      <c r="Q8" s="146">
        <v>1</v>
      </c>
      <c r="R8" s="146"/>
      <c r="S8" s="146"/>
      <c r="T8" s="146">
        <v>15</v>
      </c>
      <c r="U8" s="146">
        <v>6</v>
      </c>
      <c r="V8" s="146">
        <v>128</v>
      </c>
      <c r="W8" s="146">
        <v>99</v>
      </c>
      <c r="X8" s="151">
        <f t="shared" si="0"/>
        <v>373</v>
      </c>
      <c r="Y8" s="143">
        <f t="shared" si="0"/>
        <v>193</v>
      </c>
    </row>
    <row r="9" spans="1:25" s="5" customFormat="1" ht="15">
      <c r="A9" s="29" t="s">
        <v>254</v>
      </c>
      <c r="B9" s="146">
        <v>20</v>
      </c>
      <c r="C9" s="146">
        <v>6</v>
      </c>
      <c r="D9" s="146">
        <v>41</v>
      </c>
      <c r="E9" s="146">
        <v>14</v>
      </c>
      <c r="F9" s="146">
        <v>40</v>
      </c>
      <c r="G9" s="146">
        <v>23</v>
      </c>
      <c r="H9" s="146">
        <v>12</v>
      </c>
      <c r="I9" s="146">
        <v>3</v>
      </c>
      <c r="J9" s="146">
        <v>7</v>
      </c>
      <c r="K9" s="146">
        <v>2</v>
      </c>
      <c r="L9" s="146"/>
      <c r="M9" s="146"/>
      <c r="N9" s="146"/>
      <c r="O9" s="146"/>
      <c r="P9" s="146"/>
      <c r="Q9" s="146"/>
      <c r="R9" s="146"/>
      <c r="S9" s="146"/>
      <c r="T9" s="146">
        <v>4</v>
      </c>
      <c r="U9" s="146">
        <v>1</v>
      </c>
      <c r="V9" s="146">
        <v>59</v>
      </c>
      <c r="W9" s="146">
        <v>36</v>
      </c>
      <c r="X9" s="151">
        <f t="shared" si="0"/>
        <v>183</v>
      </c>
      <c r="Y9" s="143">
        <f t="shared" si="0"/>
        <v>85</v>
      </c>
    </row>
    <row r="10" spans="1:25" s="5" customFormat="1" ht="15">
      <c r="A10" s="29" t="s">
        <v>255</v>
      </c>
      <c r="B10" s="146">
        <v>20</v>
      </c>
      <c r="C10" s="146">
        <v>4</v>
      </c>
      <c r="D10" s="146">
        <v>20</v>
      </c>
      <c r="E10" s="146">
        <v>5</v>
      </c>
      <c r="F10" s="146">
        <v>7</v>
      </c>
      <c r="G10" s="146">
        <v>4</v>
      </c>
      <c r="H10" s="146">
        <v>1</v>
      </c>
      <c r="I10" s="146"/>
      <c r="J10" s="146">
        <v>5</v>
      </c>
      <c r="K10" s="146">
        <v>1</v>
      </c>
      <c r="L10" s="146">
        <v>4</v>
      </c>
      <c r="M10" s="146">
        <v>1</v>
      </c>
      <c r="N10" s="146"/>
      <c r="O10" s="146"/>
      <c r="P10" s="146"/>
      <c r="Q10" s="146"/>
      <c r="R10" s="146"/>
      <c r="S10" s="146"/>
      <c r="T10" s="146">
        <v>7</v>
      </c>
      <c r="U10" s="146"/>
      <c r="V10" s="146">
        <v>6</v>
      </c>
      <c r="W10" s="146">
        <v>3</v>
      </c>
      <c r="X10" s="151">
        <f t="shared" si="0"/>
        <v>70</v>
      </c>
      <c r="Y10" s="143">
        <f t="shared" si="0"/>
        <v>18</v>
      </c>
    </row>
    <row r="11" spans="1:25" ht="16" thickBot="1">
      <c r="A11" s="23" t="s">
        <v>111</v>
      </c>
      <c r="B11" s="141">
        <f>SUM(B5:B10)</f>
        <v>68</v>
      </c>
      <c r="C11" s="141">
        <f t="shared" ref="C11:W11" si="1">SUM(C5:C10)</f>
        <v>11</v>
      </c>
      <c r="D11" s="141">
        <f t="shared" si="1"/>
        <v>175</v>
      </c>
      <c r="E11" s="141">
        <f t="shared" si="1"/>
        <v>53</v>
      </c>
      <c r="F11" s="141">
        <f t="shared" si="1"/>
        <v>465</v>
      </c>
      <c r="G11" s="141">
        <f t="shared" si="1"/>
        <v>208</v>
      </c>
      <c r="H11" s="141">
        <f t="shared" si="1"/>
        <v>99</v>
      </c>
      <c r="I11" s="141">
        <f t="shared" si="1"/>
        <v>41</v>
      </c>
      <c r="J11" s="141">
        <f t="shared" si="1"/>
        <v>157</v>
      </c>
      <c r="K11" s="141">
        <f t="shared" si="1"/>
        <v>88</v>
      </c>
      <c r="L11" s="141">
        <f t="shared" si="1"/>
        <v>26</v>
      </c>
      <c r="M11" s="141">
        <f t="shared" si="1"/>
        <v>6</v>
      </c>
      <c r="N11" s="141">
        <f t="shared" si="1"/>
        <v>1</v>
      </c>
      <c r="O11" s="141">
        <f t="shared" si="1"/>
        <v>1</v>
      </c>
      <c r="P11" s="141">
        <f t="shared" si="1"/>
        <v>31</v>
      </c>
      <c r="Q11" s="141">
        <f t="shared" si="1"/>
        <v>17</v>
      </c>
      <c r="R11" s="141">
        <f t="shared" si="1"/>
        <v>0</v>
      </c>
      <c r="S11" s="141">
        <f t="shared" si="1"/>
        <v>0</v>
      </c>
      <c r="T11" s="141">
        <f t="shared" si="1"/>
        <v>153</v>
      </c>
      <c r="U11" s="141">
        <f t="shared" si="1"/>
        <v>66</v>
      </c>
      <c r="V11" s="141">
        <f t="shared" si="1"/>
        <v>539</v>
      </c>
      <c r="W11" s="141">
        <f t="shared" si="1"/>
        <v>372</v>
      </c>
      <c r="X11" s="141">
        <f t="shared" si="0"/>
        <v>1714</v>
      </c>
      <c r="Y11" s="231">
        <f t="shared" si="0"/>
        <v>863</v>
      </c>
    </row>
    <row r="12" spans="1:25" ht="15" customHeight="1"/>
    <row r="13" spans="1:25" ht="15" customHeight="1"/>
    <row r="14" spans="1:25" ht="15" customHeight="1">
      <c r="A14" s="489" t="s">
        <v>256</v>
      </c>
      <c r="B14" s="489"/>
      <c r="C14" s="489"/>
      <c r="D14" s="489"/>
      <c r="E14" s="489"/>
      <c r="F14" s="489"/>
      <c r="G14" s="489"/>
      <c r="H14" s="489"/>
      <c r="I14" s="489"/>
      <c r="J14" s="489"/>
      <c r="K14" s="489"/>
      <c r="L14" s="489"/>
      <c r="M14" s="489"/>
      <c r="N14" s="489"/>
      <c r="O14" s="489"/>
      <c r="P14" s="489"/>
      <c r="Q14" s="489"/>
      <c r="R14" s="489"/>
      <c r="S14" s="489"/>
      <c r="T14" s="489"/>
      <c r="U14" s="489"/>
      <c r="V14" s="489"/>
      <c r="W14" s="489"/>
      <c r="X14" s="489"/>
      <c r="Y14" s="489"/>
    </row>
    <row r="15" spans="1:25" ht="15" customHeight="1">
      <c r="A15" s="535" t="s">
        <v>241</v>
      </c>
      <c r="B15" s="535"/>
      <c r="C15" s="535"/>
      <c r="D15" s="535"/>
      <c r="E15" s="535"/>
      <c r="F15" s="535"/>
      <c r="G15" s="535"/>
      <c r="H15" s="535"/>
      <c r="I15" s="535"/>
      <c r="J15" s="535"/>
      <c r="K15" s="535"/>
      <c r="L15" s="535"/>
      <c r="M15" s="535"/>
      <c r="N15" s="535"/>
      <c r="O15" s="535"/>
      <c r="P15" s="535"/>
      <c r="Q15" s="535"/>
      <c r="R15" s="535"/>
      <c r="S15" s="535"/>
      <c r="T15" s="535"/>
      <c r="U15" s="535"/>
      <c r="V15" s="535"/>
      <c r="W15" s="535"/>
      <c r="X15" s="535"/>
      <c r="Y15" s="535"/>
    </row>
    <row r="16" spans="1:25" ht="45" customHeight="1">
      <c r="A16" s="516" t="s">
        <v>257</v>
      </c>
      <c r="B16" s="516"/>
      <c r="C16" s="516"/>
      <c r="D16" s="516"/>
      <c r="E16" s="516"/>
      <c r="F16" s="516"/>
      <c r="G16" s="516"/>
      <c r="H16" s="516"/>
      <c r="I16" s="516"/>
      <c r="J16" s="516"/>
      <c r="K16" s="516"/>
      <c r="L16" s="516"/>
      <c r="M16" s="516"/>
      <c r="N16" s="516"/>
      <c r="O16" s="516"/>
      <c r="P16" s="516"/>
      <c r="Q16" s="516"/>
      <c r="R16" s="516"/>
      <c r="S16" s="516"/>
      <c r="T16" s="516"/>
      <c r="U16" s="516"/>
      <c r="V16" s="516"/>
      <c r="W16" s="516"/>
      <c r="X16" s="516"/>
      <c r="Y16" s="516"/>
    </row>
    <row r="17" spans="1:25" ht="15" customHeight="1">
      <c r="A17" s="516" t="s">
        <v>243</v>
      </c>
      <c r="B17" s="516"/>
      <c r="C17" s="516"/>
      <c r="D17" s="516"/>
      <c r="E17" s="516"/>
      <c r="F17" s="516"/>
      <c r="G17" s="516"/>
      <c r="H17" s="516"/>
      <c r="I17" s="516"/>
      <c r="J17" s="516"/>
      <c r="K17" s="516"/>
      <c r="L17" s="516"/>
      <c r="M17" s="516"/>
      <c r="N17" s="516"/>
      <c r="O17" s="516"/>
      <c r="P17" s="516"/>
      <c r="Q17" s="516"/>
      <c r="R17" s="516"/>
      <c r="S17" s="516"/>
      <c r="T17" s="516"/>
      <c r="U17" s="516"/>
      <c r="V17" s="516"/>
      <c r="W17" s="516"/>
      <c r="X17" s="516"/>
      <c r="Y17" s="516"/>
    </row>
    <row r="18" spans="1:25" ht="15" customHeight="1">
      <c r="A18" s="516" t="s">
        <v>244</v>
      </c>
      <c r="B18" s="516"/>
      <c r="C18" s="516"/>
      <c r="D18" s="516"/>
      <c r="E18" s="516"/>
      <c r="F18" s="516"/>
      <c r="G18" s="516"/>
      <c r="H18" s="516"/>
      <c r="I18" s="516"/>
      <c r="J18" s="516"/>
      <c r="K18" s="516"/>
      <c r="L18" s="516"/>
      <c r="M18" s="516"/>
      <c r="N18" s="516"/>
      <c r="O18" s="516"/>
      <c r="P18" s="516"/>
      <c r="Q18" s="516"/>
      <c r="R18" s="516"/>
      <c r="S18" s="516"/>
      <c r="T18" s="516"/>
      <c r="U18" s="516"/>
      <c r="V18" s="516"/>
      <c r="W18" s="516"/>
      <c r="X18" s="516"/>
      <c r="Y18" s="516"/>
    </row>
    <row r="19" spans="1:25">
      <c r="A19" s="532"/>
      <c r="B19" s="532"/>
      <c r="C19" s="532"/>
      <c r="D19" s="532"/>
      <c r="E19" s="532"/>
      <c r="F19" s="532"/>
      <c r="G19" s="532"/>
      <c r="H19" s="532"/>
      <c r="I19" s="532"/>
      <c r="J19" s="532"/>
      <c r="K19" s="532"/>
      <c r="L19" s="532"/>
      <c r="M19" s="532"/>
      <c r="N19" s="269"/>
      <c r="O19" s="269"/>
    </row>
    <row r="21" spans="1:25" ht="15">
      <c r="A21" s="232"/>
    </row>
    <row r="22" spans="1:25" ht="15">
      <c r="A22" s="232"/>
    </row>
    <row r="23" spans="1:25" ht="15">
      <c r="A23" s="232"/>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80"/>
  <sheetViews>
    <sheetView zoomScaleNormal="100" workbookViewId="0">
      <selection activeCell="A76" sqref="A76"/>
    </sheetView>
  </sheetViews>
  <sheetFormatPr baseColWidth="10" defaultColWidth="9.1640625" defaultRowHeight="14"/>
  <cols>
    <col min="1" max="1" width="22.6640625" style="2" customWidth="1"/>
    <col min="2" max="3" width="8.33203125" style="1" customWidth="1"/>
    <col min="4" max="5" width="6.83203125" style="1" customWidth="1"/>
    <col min="6" max="7" width="14.83203125" style="1" customWidth="1"/>
    <col min="8" max="11" width="9.83203125" style="1" customWidth="1"/>
    <col min="12" max="13" width="11.83203125" style="1" customWidth="1"/>
    <col min="14" max="16384" width="9.1640625" style="1"/>
  </cols>
  <sheetData>
    <row r="1" spans="1:18" ht="42.75" customHeight="1">
      <c r="A1" s="466" t="s">
        <v>258</v>
      </c>
      <c r="B1" s="556"/>
      <c r="C1" s="556"/>
      <c r="D1" s="556"/>
      <c r="E1" s="556"/>
      <c r="F1" s="556"/>
      <c r="G1" s="556"/>
      <c r="H1" s="556"/>
      <c r="I1" s="556"/>
      <c r="J1" s="556"/>
      <c r="K1" s="556"/>
      <c r="L1" s="556"/>
      <c r="M1" s="557"/>
      <c r="O1" s="70"/>
    </row>
    <row r="2" spans="1:18" s="4" customFormat="1" ht="30" customHeight="1">
      <c r="A2" s="13" t="s">
        <v>71</v>
      </c>
      <c r="B2" s="447" t="s">
        <v>221</v>
      </c>
      <c r="C2" s="558"/>
      <c r="D2" s="558"/>
      <c r="E2" s="558"/>
      <c r="F2" s="558"/>
      <c r="G2" s="558"/>
      <c r="H2" s="558"/>
      <c r="I2" s="448"/>
      <c r="J2" s="446" t="s">
        <v>259</v>
      </c>
      <c r="K2" s="446"/>
      <c r="L2" s="89" t="s">
        <v>76</v>
      </c>
      <c r="M2" s="150" t="s">
        <v>247</v>
      </c>
      <c r="N2" s="54"/>
      <c r="O2" s="54"/>
      <c r="Q2" s="54"/>
      <c r="R2" s="54"/>
    </row>
    <row r="3" spans="1:18" s="4" customFormat="1" ht="18" customHeight="1">
      <c r="A3" s="79" t="s">
        <v>79</v>
      </c>
      <c r="B3" s="554"/>
      <c r="C3" s="554"/>
      <c r="D3" s="554"/>
      <c r="E3" s="554"/>
      <c r="F3" s="554"/>
      <c r="G3" s="554"/>
      <c r="H3" s="554"/>
      <c r="I3" s="554"/>
      <c r="J3" s="554"/>
      <c r="K3" s="554"/>
      <c r="L3" s="554"/>
      <c r="M3" s="149"/>
    </row>
    <row r="4" spans="1:18" s="4" customFormat="1" ht="18" customHeight="1">
      <c r="A4" s="148"/>
      <c r="B4" s="555" t="s">
        <v>260</v>
      </c>
      <c r="C4" s="555"/>
      <c r="D4" s="555" t="s">
        <v>261</v>
      </c>
      <c r="E4" s="555"/>
      <c r="F4" s="555" t="s">
        <v>262</v>
      </c>
      <c r="G4" s="555"/>
      <c r="H4" s="555" t="s">
        <v>263</v>
      </c>
      <c r="I4" s="555"/>
      <c r="J4" s="446" t="s">
        <v>76</v>
      </c>
      <c r="K4" s="446" t="s">
        <v>249</v>
      </c>
      <c r="L4" s="446"/>
      <c r="M4" s="549"/>
    </row>
    <row r="5" spans="1:18" s="4" customFormat="1" ht="15" customHeight="1">
      <c r="A5" s="13" t="s">
        <v>264</v>
      </c>
      <c r="B5" s="75" t="s">
        <v>76</v>
      </c>
      <c r="C5" s="75" t="s">
        <v>249</v>
      </c>
      <c r="D5" s="75" t="s">
        <v>76</v>
      </c>
      <c r="E5" s="75" t="s">
        <v>249</v>
      </c>
      <c r="F5" s="75" t="s">
        <v>76</v>
      </c>
      <c r="G5" s="75" t="s">
        <v>249</v>
      </c>
      <c r="H5" s="75" t="s">
        <v>76</v>
      </c>
      <c r="I5" s="75" t="s">
        <v>249</v>
      </c>
      <c r="J5" s="446"/>
      <c r="K5" s="446"/>
      <c r="L5" s="446"/>
      <c r="M5" s="550"/>
    </row>
    <row r="6" spans="1:18" s="5" customFormat="1" ht="12.75" customHeight="1">
      <c r="A6" s="13" t="s">
        <v>265</v>
      </c>
      <c r="B6" s="146">
        <v>9</v>
      </c>
      <c r="C6" s="146"/>
      <c r="D6" s="146">
        <v>20</v>
      </c>
      <c r="E6" s="146">
        <v>4</v>
      </c>
      <c r="F6" s="146">
        <v>129</v>
      </c>
      <c r="G6" s="146">
        <v>45</v>
      </c>
      <c r="H6" s="146">
        <v>168</v>
      </c>
      <c r="I6" s="146">
        <v>82</v>
      </c>
      <c r="J6" s="146">
        <v>15</v>
      </c>
      <c r="K6" s="146">
        <v>5</v>
      </c>
      <c r="L6" s="151">
        <f t="shared" ref="L6:M10" si="0">SUM(B6,D6,F6,H6,J6)</f>
        <v>341</v>
      </c>
      <c r="M6" s="143">
        <f t="shared" si="0"/>
        <v>136</v>
      </c>
    </row>
    <row r="7" spans="1:18" s="5" customFormat="1" ht="12.75" customHeight="1">
      <c r="A7" s="13" t="s">
        <v>266</v>
      </c>
      <c r="B7" s="146">
        <v>10</v>
      </c>
      <c r="C7" s="146"/>
      <c r="D7" s="146">
        <v>27</v>
      </c>
      <c r="E7" s="146">
        <v>6</v>
      </c>
      <c r="F7" s="146">
        <v>20</v>
      </c>
      <c r="G7" s="146">
        <v>12</v>
      </c>
      <c r="H7" s="146">
        <v>11</v>
      </c>
      <c r="I7" s="146">
        <v>8</v>
      </c>
      <c r="J7" s="146">
        <v>4</v>
      </c>
      <c r="K7" s="146">
        <v>2</v>
      </c>
      <c r="L7" s="151">
        <f t="shared" si="0"/>
        <v>72</v>
      </c>
      <c r="M7" s="143">
        <f t="shared" si="0"/>
        <v>28</v>
      </c>
    </row>
    <row r="8" spans="1:18" s="5" customFormat="1" ht="12.75" customHeight="1">
      <c r="A8" s="13" t="s">
        <v>267</v>
      </c>
      <c r="B8" s="146">
        <v>4</v>
      </c>
      <c r="C8" s="146"/>
      <c r="D8" s="146">
        <v>3</v>
      </c>
      <c r="E8" s="146">
        <v>1</v>
      </c>
      <c r="F8" s="146">
        <v>11</v>
      </c>
      <c r="G8" s="146">
        <v>7</v>
      </c>
      <c r="H8" s="146">
        <v>5</v>
      </c>
      <c r="I8" s="146">
        <v>4</v>
      </c>
      <c r="J8" s="146">
        <v>4</v>
      </c>
      <c r="K8" s="146">
        <v>3</v>
      </c>
      <c r="L8" s="151">
        <f t="shared" si="0"/>
        <v>27</v>
      </c>
      <c r="M8" s="143">
        <f t="shared" si="0"/>
        <v>15</v>
      </c>
    </row>
    <row r="9" spans="1:18" s="5" customFormat="1" ht="12.75" customHeight="1">
      <c r="A9" s="13" t="s">
        <v>268</v>
      </c>
      <c r="B9" s="146">
        <v>6</v>
      </c>
      <c r="C9" s="146">
        <v>3</v>
      </c>
      <c r="D9" s="146">
        <v>9</v>
      </c>
      <c r="E9" s="146">
        <v>3</v>
      </c>
      <c r="F9" s="146">
        <v>23</v>
      </c>
      <c r="G9" s="146">
        <v>15</v>
      </c>
      <c r="H9" s="146">
        <v>13</v>
      </c>
      <c r="I9" s="146">
        <v>11</v>
      </c>
      <c r="J9" s="146">
        <v>6</v>
      </c>
      <c r="K9" s="146">
        <v>4</v>
      </c>
      <c r="L9" s="151">
        <f t="shared" si="0"/>
        <v>57</v>
      </c>
      <c r="M9" s="143">
        <f t="shared" si="0"/>
        <v>36</v>
      </c>
    </row>
    <row r="10" spans="1:18" s="5" customFormat="1" ht="15">
      <c r="A10" s="26" t="s">
        <v>76</v>
      </c>
      <c r="B10" s="151">
        <f t="shared" ref="B10:K10" si="1">SUM(B6:B9)</f>
        <v>29</v>
      </c>
      <c r="C10" s="151">
        <f t="shared" si="1"/>
        <v>3</v>
      </c>
      <c r="D10" s="151">
        <f t="shared" si="1"/>
        <v>59</v>
      </c>
      <c r="E10" s="151">
        <f t="shared" si="1"/>
        <v>14</v>
      </c>
      <c r="F10" s="151">
        <f t="shared" si="1"/>
        <v>183</v>
      </c>
      <c r="G10" s="151">
        <f t="shared" si="1"/>
        <v>79</v>
      </c>
      <c r="H10" s="151">
        <f t="shared" si="1"/>
        <v>197</v>
      </c>
      <c r="I10" s="151">
        <f t="shared" si="1"/>
        <v>105</v>
      </c>
      <c r="J10" s="151">
        <f t="shared" si="1"/>
        <v>29</v>
      </c>
      <c r="K10" s="151">
        <f t="shared" si="1"/>
        <v>14</v>
      </c>
      <c r="L10" s="151">
        <f t="shared" si="0"/>
        <v>497</v>
      </c>
      <c r="M10" s="143">
        <f t="shared" si="0"/>
        <v>215</v>
      </c>
    </row>
    <row r="11" spans="1:18" s="5" customFormat="1" ht="14" customHeight="1">
      <c r="A11" s="79" t="s">
        <v>106</v>
      </c>
      <c r="B11" s="554"/>
      <c r="C11" s="554"/>
      <c r="D11" s="554"/>
      <c r="E11" s="554"/>
      <c r="F11" s="554"/>
      <c r="G11" s="554"/>
      <c r="H11" s="554"/>
      <c r="I11" s="554"/>
      <c r="J11" s="554"/>
      <c r="K11" s="554"/>
      <c r="L11" s="554"/>
      <c r="M11" s="149"/>
    </row>
    <row r="12" spans="1:18" s="5" customFormat="1" ht="14" customHeight="1">
      <c r="A12" s="147"/>
      <c r="B12" s="446" t="s">
        <v>260</v>
      </c>
      <c r="C12" s="446"/>
      <c r="D12" s="446" t="s">
        <v>261</v>
      </c>
      <c r="E12" s="446"/>
      <c r="F12" s="446" t="s">
        <v>262</v>
      </c>
      <c r="G12" s="446"/>
      <c r="H12" s="446" t="s">
        <v>263</v>
      </c>
      <c r="I12" s="446"/>
      <c r="J12" s="446" t="s">
        <v>76</v>
      </c>
      <c r="K12" s="446" t="s">
        <v>249</v>
      </c>
      <c r="L12" s="446"/>
      <c r="M12" s="549"/>
    </row>
    <row r="13" spans="1:18" s="5" customFormat="1" ht="15" customHeight="1">
      <c r="A13" s="13" t="s">
        <v>264</v>
      </c>
      <c r="B13" s="75" t="s">
        <v>76</v>
      </c>
      <c r="C13" s="75" t="s">
        <v>249</v>
      </c>
      <c r="D13" s="75" t="s">
        <v>76</v>
      </c>
      <c r="E13" s="75" t="s">
        <v>249</v>
      </c>
      <c r="F13" s="75" t="s">
        <v>76</v>
      </c>
      <c r="G13" s="75" t="s">
        <v>249</v>
      </c>
      <c r="H13" s="75" t="s">
        <v>76</v>
      </c>
      <c r="I13" s="75" t="s">
        <v>249</v>
      </c>
      <c r="J13" s="446"/>
      <c r="K13" s="446"/>
      <c r="L13" s="446"/>
      <c r="M13" s="550"/>
    </row>
    <row r="14" spans="1:18" s="5" customFormat="1" ht="15">
      <c r="A14" s="13" t="s">
        <v>265</v>
      </c>
      <c r="B14" s="9"/>
      <c r="C14" s="9"/>
      <c r="D14" s="9"/>
      <c r="E14" s="9"/>
      <c r="F14" s="9">
        <v>3</v>
      </c>
      <c r="G14" s="9">
        <v>1</v>
      </c>
      <c r="H14" s="9"/>
      <c r="I14" s="9"/>
      <c r="J14" s="9">
        <v>8</v>
      </c>
      <c r="K14" s="9">
        <v>6</v>
      </c>
      <c r="L14" s="151">
        <f t="shared" ref="L14:M18" si="2">SUM(B14,D14,F14,H14,J14)</f>
        <v>11</v>
      </c>
      <c r="M14" s="143">
        <f t="shared" si="2"/>
        <v>7</v>
      </c>
    </row>
    <row r="15" spans="1:18" s="5" customFormat="1" ht="15">
      <c r="A15" s="13" t="s">
        <v>266</v>
      </c>
      <c r="B15" s="9">
        <v>1</v>
      </c>
      <c r="C15" s="9"/>
      <c r="D15" s="9"/>
      <c r="E15" s="9"/>
      <c r="F15" s="9">
        <v>2</v>
      </c>
      <c r="G15" s="9">
        <v>1</v>
      </c>
      <c r="H15" s="9">
        <v>1</v>
      </c>
      <c r="I15" s="9">
        <v>1</v>
      </c>
      <c r="J15" s="9">
        <v>6</v>
      </c>
      <c r="K15" s="9">
        <v>2</v>
      </c>
      <c r="L15" s="151">
        <f t="shared" si="2"/>
        <v>10</v>
      </c>
      <c r="M15" s="143">
        <f t="shared" si="2"/>
        <v>4</v>
      </c>
    </row>
    <row r="16" spans="1:18" s="5" customFormat="1" ht="15">
      <c r="A16" s="13" t="s">
        <v>267</v>
      </c>
      <c r="B16" s="9"/>
      <c r="C16" s="9"/>
      <c r="D16" s="9"/>
      <c r="E16" s="9"/>
      <c r="F16" s="9">
        <v>1</v>
      </c>
      <c r="G16" s="9"/>
      <c r="H16" s="9"/>
      <c r="I16" s="9"/>
      <c r="J16" s="9">
        <v>1</v>
      </c>
      <c r="K16" s="9">
        <v>1</v>
      </c>
      <c r="L16" s="151">
        <f t="shared" si="2"/>
        <v>2</v>
      </c>
      <c r="M16" s="143">
        <f t="shared" si="2"/>
        <v>1</v>
      </c>
    </row>
    <row r="17" spans="1:13" s="5" customFormat="1" ht="15">
      <c r="A17" s="13" t="s">
        <v>268</v>
      </c>
      <c r="B17" s="9">
        <v>1</v>
      </c>
      <c r="C17" s="9">
        <v>1</v>
      </c>
      <c r="D17" s="9">
        <v>6</v>
      </c>
      <c r="E17" s="9">
        <v>6</v>
      </c>
      <c r="F17" s="9">
        <v>15</v>
      </c>
      <c r="G17" s="9">
        <v>11</v>
      </c>
      <c r="H17" s="9"/>
      <c r="I17" s="9"/>
      <c r="J17" s="9">
        <v>1</v>
      </c>
      <c r="K17" s="9">
        <v>1</v>
      </c>
      <c r="L17" s="151">
        <f t="shared" si="2"/>
        <v>23</v>
      </c>
      <c r="M17" s="143">
        <f t="shared" si="2"/>
        <v>19</v>
      </c>
    </row>
    <row r="18" spans="1:13" ht="15">
      <c r="A18" s="26" t="s">
        <v>76</v>
      </c>
      <c r="B18" s="151">
        <f t="shared" ref="B18:K18" si="3">SUM(B14:B17)</f>
        <v>2</v>
      </c>
      <c r="C18" s="151">
        <f t="shared" si="3"/>
        <v>1</v>
      </c>
      <c r="D18" s="151">
        <f t="shared" si="3"/>
        <v>6</v>
      </c>
      <c r="E18" s="151">
        <f t="shared" si="3"/>
        <v>6</v>
      </c>
      <c r="F18" s="151">
        <f t="shared" si="3"/>
        <v>21</v>
      </c>
      <c r="G18" s="151">
        <f t="shared" si="3"/>
        <v>13</v>
      </c>
      <c r="H18" s="151">
        <f t="shared" si="3"/>
        <v>1</v>
      </c>
      <c r="I18" s="151">
        <f t="shared" si="3"/>
        <v>1</v>
      </c>
      <c r="J18" s="151">
        <f t="shared" si="3"/>
        <v>16</v>
      </c>
      <c r="K18" s="151">
        <f t="shared" si="3"/>
        <v>10</v>
      </c>
      <c r="L18" s="151">
        <f t="shared" si="2"/>
        <v>46</v>
      </c>
      <c r="M18" s="143">
        <f t="shared" si="2"/>
        <v>31</v>
      </c>
    </row>
    <row r="19" spans="1:13" ht="15" customHeight="1">
      <c r="A19" s="79" t="s">
        <v>107</v>
      </c>
      <c r="B19" s="554"/>
      <c r="C19" s="554"/>
      <c r="D19" s="554"/>
      <c r="E19" s="554"/>
      <c r="F19" s="554"/>
      <c r="G19" s="554"/>
      <c r="H19" s="554"/>
      <c r="I19" s="554"/>
      <c r="J19" s="554"/>
      <c r="K19" s="554"/>
      <c r="L19" s="554"/>
      <c r="M19" s="149"/>
    </row>
    <row r="20" spans="1:13" ht="14" customHeight="1">
      <c r="A20" s="147"/>
      <c r="B20" s="446" t="s">
        <v>260</v>
      </c>
      <c r="C20" s="446"/>
      <c r="D20" s="446" t="s">
        <v>261</v>
      </c>
      <c r="E20" s="446"/>
      <c r="F20" s="446" t="s">
        <v>262</v>
      </c>
      <c r="G20" s="446"/>
      <c r="H20" s="446" t="s">
        <v>263</v>
      </c>
      <c r="I20" s="446"/>
      <c r="J20" s="446" t="s">
        <v>76</v>
      </c>
      <c r="K20" s="446" t="s">
        <v>249</v>
      </c>
      <c r="L20" s="446"/>
      <c r="M20" s="549"/>
    </row>
    <row r="21" spans="1:13" ht="15" customHeight="1">
      <c r="A21" s="13" t="s">
        <v>264</v>
      </c>
      <c r="B21" s="75" t="s">
        <v>76</v>
      </c>
      <c r="C21" s="75" t="s">
        <v>249</v>
      </c>
      <c r="D21" s="75" t="s">
        <v>76</v>
      </c>
      <c r="E21" s="75" t="s">
        <v>249</v>
      </c>
      <c r="F21" s="75" t="s">
        <v>76</v>
      </c>
      <c r="G21" s="75" t="s">
        <v>249</v>
      </c>
      <c r="H21" s="75" t="s">
        <v>76</v>
      </c>
      <c r="I21" s="75" t="s">
        <v>249</v>
      </c>
      <c r="J21" s="446"/>
      <c r="K21" s="446"/>
      <c r="L21" s="446"/>
      <c r="M21" s="550"/>
    </row>
    <row r="22" spans="1:13" ht="15">
      <c r="A22" s="13" t="s">
        <v>265</v>
      </c>
      <c r="B22" s="9">
        <v>1</v>
      </c>
      <c r="C22" s="9"/>
      <c r="D22" s="9"/>
      <c r="E22" s="9"/>
      <c r="F22" s="9">
        <v>1</v>
      </c>
      <c r="G22" s="9">
        <v>1</v>
      </c>
      <c r="H22" s="9"/>
      <c r="I22" s="9"/>
      <c r="J22" s="9">
        <v>6</v>
      </c>
      <c r="K22" s="9">
        <v>3</v>
      </c>
      <c r="L22" s="151">
        <f t="shared" ref="L22:M26" si="4">SUM(B22,D22,F22,H22,J22)</f>
        <v>8</v>
      </c>
      <c r="M22" s="143">
        <f t="shared" si="4"/>
        <v>4</v>
      </c>
    </row>
    <row r="23" spans="1:13" ht="15">
      <c r="A23" s="13" t="s">
        <v>266</v>
      </c>
      <c r="B23" s="9">
        <v>1</v>
      </c>
      <c r="C23" s="9"/>
      <c r="D23" s="9">
        <v>5</v>
      </c>
      <c r="E23" s="9"/>
      <c r="F23" s="9">
        <v>7</v>
      </c>
      <c r="G23" s="9">
        <v>5</v>
      </c>
      <c r="H23" s="9">
        <v>2</v>
      </c>
      <c r="I23" s="9">
        <v>1</v>
      </c>
      <c r="J23" s="9">
        <v>6</v>
      </c>
      <c r="K23" s="9">
        <v>1</v>
      </c>
      <c r="L23" s="151">
        <f t="shared" si="4"/>
        <v>21</v>
      </c>
      <c r="M23" s="143">
        <f t="shared" si="4"/>
        <v>7</v>
      </c>
    </row>
    <row r="24" spans="1:13" ht="15">
      <c r="A24" s="13" t="s">
        <v>267</v>
      </c>
      <c r="B24" s="9"/>
      <c r="C24" s="9"/>
      <c r="D24" s="9"/>
      <c r="E24" s="9"/>
      <c r="F24" s="9">
        <v>2</v>
      </c>
      <c r="G24" s="9">
        <v>1</v>
      </c>
      <c r="H24" s="9"/>
      <c r="I24" s="9"/>
      <c r="J24" s="9"/>
      <c r="K24" s="9"/>
      <c r="L24" s="151">
        <f t="shared" si="4"/>
        <v>2</v>
      </c>
      <c r="M24" s="143">
        <f t="shared" si="4"/>
        <v>1</v>
      </c>
    </row>
    <row r="25" spans="1:13" ht="15">
      <c r="A25" s="13" t="s">
        <v>268</v>
      </c>
      <c r="B25" s="9">
        <v>9</v>
      </c>
      <c r="C25" s="9">
        <v>2</v>
      </c>
      <c r="D25" s="9">
        <v>23</v>
      </c>
      <c r="E25" s="9">
        <v>7</v>
      </c>
      <c r="F25" s="9">
        <v>68</v>
      </c>
      <c r="G25" s="9">
        <v>32</v>
      </c>
      <c r="H25" s="9">
        <v>9</v>
      </c>
      <c r="I25" s="9">
        <v>5</v>
      </c>
      <c r="J25" s="9">
        <v>11</v>
      </c>
      <c r="K25" s="9">
        <v>3</v>
      </c>
      <c r="L25" s="151">
        <f t="shared" si="4"/>
        <v>120</v>
      </c>
      <c r="M25" s="143">
        <f t="shared" si="4"/>
        <v>49</v>
      </c>
    </row>
    <row r="26" spans="1:13" ht="15">
      <c r="A26" s="26" t="s">
        <v>76</v>
      </c>
      <c r="B26" s="151">
        <f t="shared" ref="B26:K26" si="5">SUM(B22:B25)</f>
        <v>11</v>
      </c>
      <c r="C26" s="151">
        <f t="shared" si="5"/>
        <v>2</v>
      </c>
      <c r="D26" s="151">
        <f t="shared" si="5"/>
        <v>28</v>
      </c>
      <c r="E26" s="151">
        <f t="shared" si="5"/>
        <v>7</v>
      </c>
      <c r="F26" s="151">
        <f t="shared" si="5"/>
        <v>78</v>
      </c>
      <c r="G26" s="151">
        <f t="shared" si="5"/>
        <v>39</v>
      </c>
      <c r="H26" s="151">
        <f t="shared" si="5"/>
        <v>11</v>
      </c>
      <c r="I26" s="151">
        <f t="shared" si="5"/>
        <v>6</v>
      </c>
      <c r="J26" s="151">
        <f t="shared" si="5"/>
        <v>23</v>
      </c>
      <c r="K26" s="151">
        <f t="shared" si="5"/>
        <v>7</v>
      </c>
      <c r="L26" s="151">
        <f t="shared" si="4"/>
        <v>151</v>
      </c>
      <c r="M26" s="143">
        <f t="shared" si="4"/>
        <v>61</v>
      </c>
    </row>
    <row r="27" spans="1:13" ht="14" customHeight="1">
      <c r="A27" s="79" t="s">
        <v>108</v>
      </c>
      <c r="B27" s="554"/>
      <c r="C27" s="554"/>
      <c r="D27" s="554"/>
      <c r="E27" s="554"/>
      <c r="F27" s="554"/>
      <c r="G27" s="554"/>
      <c r="H27" s="554"/>
      <c r="I27" s="554"/>
      <c r="J27" s="554"/>
      <c r="K27" s="554"/>
      <c r="L27" s="554"/>
      <c r="M27" s="149"/>
    </row>
    <row r="28" spans="1:13" ht="14" customHeight="1">
      <c r="A28" s="148"/>
      <c r="B28" s="555" t="s">
        <v>260</v>
      </c>
      <c r="C28" s="555"/>
      <c r="D28" s="555" t="s">
        <v>261</v>
      </c>
      <c r="E28" s="555"/>
      <c r="F28" s="555" t="s">
        <v>262</v>
      </c>
      <c r="G28" s="555"/>
      <c r="H28" s="555" t="s">
        <v>263</v>
      </c>
      <c r="I28" s="555"/>
      <c r="J28" s="446" t="s">
        <v>76</v>
      </c>
      <c r="K28" s="446" t="s">
        <v>249</v>
      </c>
      <c r="L28" s="446"/>
      <c r="M28" s="549"/>
    </row>
    <row r="29" spans="1:13" ht="12.75" customHeight="1">
      <c r="A29" s="13" t="s">
        <v>264</v>
      </c>
      <c r="B29" s="75" t="s">
        <v>76</v>
      </c>
      <c r="C29" s="75" t="s">
        <v>249</v>
      </c>
      <c r="D29" s="75" t="s">
        <v>76</v>
      </c>
      <c r="E29" s="75" t="s">
        <v>249</v>
      </c>
      <c r="F29" s="75" t="s">
        <v>76</v>
      </c>
      <c r="G29" s="75" t="s">
        <v>249</v>
      </c>
      <c r="H29" s="75" t="s">
        <v>76</v>
      </c>
      <c r="I29" s="75" t="s">
        <v>249</v>
      </c>
      <c r="J29" s="446"/>
      <c r="K29" s="446"/>
      <c r="L29" s="446"/>
      <c r="M29" s="550"/>
    </row>
    <row r="30" spans="1:13" ht="15">
      <c r="A30" s="13" t="s">
        <v>265</v>
      </c>
      <c r="B30" s="146">
        <v>1</v>
      </c>
      <c r="C30" s="146"/>
      <c r="D30" s="146">
        <v>3</v>
      </c>
      <c r="E30" s="146">
        <v>1</v>
      </c>
      <c r="F30" s="146">
        <v>5</v>
      </c>
      <c r="G30" s="146">
        <v>2</v>
      </c>
      <c r="H30" s="146"/>
      <c r="I30" s="146"/>
      <c r="J30" s="146">
        <v>15</v>
      </c>
      <c r="K30" s="146">
        <v>10</v>
      </c>
      <c r="L30" s="151">
        <f t="shared" ref="L30:M34" si="6">SUM(B30,D30,F30,H30,J30)</f>
        <v>24</v>
      </c>
      <c r="M30" s="143">
        <f t="shared" si="6"/>
        <v>13</v>
      </c>
    </row>
    <row r="31" spans="1:13" ht="15">
      <c r="A31" s="13" t="s">
        <v>266</v>
      </c>
      <c r="B31" s="146">
        <v>1</v>
      </c>
      <c r="C31" s="146"/>
      <c r="D31" s="146">
        <v>3</v>
      </c>
      <c r="E31" s="146"/>
      <c r="F31" s="146">
        <v>2</v>
      </c>
      <c r="G31" s="146">
        <v>1</v>
      </c>
      <c r="H31" s="146"/>
      <c r="I31" s="146"/>
      <c r="J31" s="146">
        <v>29</v>
      </c>
      <c r="K31" s="146">
        <v>14</v>
      </c>
      <c r="L31" s="151">
        <f t="shared" si="6"/>
        <v>35</v>
      </c>
      <c r="M31" s="143">
        <f t="shared" si="6"/>
        <v>15</v>
      </c>
    </row>
    <row r="32" spans="1:13" ht="15">
      <c r="A32" s="13" t="s">
        <v>267</v>
      </c>
      <c r="B32" s="146"/>
      <c r="C32" s="146"/>
      <c r="D32" s="146"/>
      <c r="E32" s="146"/>
      <c r="F32" s="146">
        <v>8</v>
      </c>
      <c r="G32" s="146">
        <v>3</v>
      </c>
      <c r="H32" s="146"/>
      <c r="I32" s="146"/>
      <c r="J32" s="146">
        <v>6</v>
      </c>
      <c r="K32" s="146">
        <v>3</v>
      </c>
      <c r="L32" s="151">
        <f t="shared" si="6"/>
        <v>14</v>
      </c>
      <c r="M32" s="143">
        <f t="shared" si="6"/>
        <v>6</v>
      </c>
    </row>
    <row r="33" spans="1:13" ht="15">
      <c r="A33" s="13" t="s">
        <v>268</v>
      </c>
      <c r="B33" s="146">
        <v>10</v>
      </c>
      <c r="C33" s="146">
        <v>2</v>
      </c>
      <c r="D33" s="146">
        <v>27</v>
      </c>
      <c r="E33" s="146">
        <v>2</v>
      </c>
      <c r="F33" s="146">
        <v>68</v>
      </c>
      <c r="G33" s="146">
        <v>23</v>
      </c>
      <c r="H33" s="146">
        <v>2</v>
      </c>
      <c r="I33" s="146">
        <v>1</v>
      </c>
      <c r="J33" s="146">
        <v>31</v>
      </c>
      <c r="K33" s="146">
        <v>10</v>
      </c>
      <c r="L33" s="151">
        <f t="shared" si="6"/>
        <v>138</v>
      </c>
      <c r="M33" s="143">
        <f t="shared" si="6"/>
        <v>38</v>
      </c>
    </row>
    <row r="34" spans="1:13" ht="15">
      <c r="A34" s="26" t="s">
        <v>76</v>
      </c>
      <c r="B34" s="151">
        <f t="shared" ref="B34:K34" si="7">SUM(B30:B33)</f>
        <v>12</v>
      </c>
      <c r="C34" s="151">
        <f t="shared" si="7"/>
        <v>2</v>
      </c>
      <c r="D34" s="151">
        <f t="shared" si="7"/>
        <v>33</v>
      </c>
      <c r="E34" s="151">
        <f t="shared" si="7"/>
        <v>3</v>
      </c>
      <c r="F34" s="151">
        <f t="shared" si="7"/>
        <v>83</v>
      </c>
      <c r="G34" s="151">
        <f t="shared" si="7"/>
        <v>29</v>
      </c>
      <c r="H34" s="151">
        <f t="shared" si="7"/>
        <v>2</v>
      </c>
      <c r="I34" s="151">
        <f t="shared" si="7"/>
        <v>1</v>
      </c>
      <c r="J34" s="151">
        <f t="shared" si="7"/>
        <v>81</v>
      </c>
      <c r="K34" s="151">
        <f t="shared" si="7"/>
        <v>37</v>
      </c>
      <c r="L34" s="151">
        <f t="shared" si="6"/>
        <v>211</v>
      </c>
      <c r="M34" s="143">
        <f t="shared" si="6"/>
        <v>72</v>
      </c>
    </row>
    <row r="35" spans="1:13" ht="14" customHeight="1">
      <c r="A35" s="79" t="s">
        <v>269</v>
      </c>
      <c r="B35" s="554"/>
      <c r="C35" s="554"/>
      <c r="D35" s="554"/>
      <c r="E35" s="554"/>
      <c r="F35" s="554"/>
      <c r="G35" s="554"/>
      <c r="H35" s="554"/>
      <c r="I35" s="554"/>
      <c r="J35" s="554"/>
      <c r="K35" s="554"/>
      <c r="L35" s="554"/>
      <c r="M35" s="149"/>
    </row>
    <row r="36" spans="1:13">
      <c r="A36" s="147"/>
      <c r="B36" s="446" t="s">
        <v>260</v>
      </c>
      <c r="C36" s="446"/>
      <c r="D36" s="446" t="s">
        <v>261</v>
      </c>
      <c r="E36" s="446"/>
      <c r="F36" s="446" t="s">
        <v>262</v>
      </c>
      <c r="G36" s="446"/>
      <c r="H36" s="446" t="s">
        <v>263</v>
      </c>
      <c r="I36" s="446"/>
      <c r="J36" s="446" t="s">
        <v>76</v>
      </c>
      <c r="K36" s="446" t="s">
        <v>249</v>
      </c>
      <c r="L36" s="446"/>
      <c r="M36" s="549"/>
    </row>
    <row r="37" spans="1:13" ht="15">
      <c r="A37" s="13" t="s">
        <v>264</v>
      </c>
      <c r="B37" s="75" t="s">
        <v>76</v>
      </c>
      <c r="C37" s="75" t="s">
        <v>249</v>
      </c>
      <c r="D37" s="75" t="s">
        <v>76</v>
      </c>
      <c r="E37" s="75" t="s">
        <v>249</v>
      </c>
      <c r="F37" s="75" t="s">
        <v>76</v>
      </c>
      <c r="G37" s="75" t="s">
        <v>249</v>
      </c>
      <c r="H37" s="75" t="s">
        <v>76</v>
      </c>
      <c r="I37" s="75" t="s">
        <v>249</v>
      </c>
      <c r="J37" s="446"/>
      <c r="K37" s="446"/>
      <c r="L37" s="446"/>
      <c r="M37" s="550"/>
    </row>
    <row r="38" spans="1:13" ht="15">
      <c r="A38" s="13" t="s">
        <v>265</v>
      </c>
      <c r="B38" s="9">
        <v>5</v>
      </c>
      <c r="C38" s="9">
        <v>2</v>
      </c>
      <c r="D38" s="9">
        <v>3</v>
      </c>
      <c r="E38" s="9">
        <v>3</v>
      </c>
      <c r="F38" s="9">
        <v>4</v>
      </c>
      <c r="G38" s="9">
        <v>2</v>
      </c>
      <c r="H38" s="9">
        <v>6</v>
      </c>
      <c r="I38" s="9">
        <v>5</v>
      </c>
      <c r="J38" s="9">
        <v>11</v>
      </c>
      <c r="K38" s="9">
        <v>7</v>
      </c>
      <c r="L38" s="151">
        <f t="shared" ref="L38:M42" si="8">SUM(B38,D38,F38,H38,J38)</f>
        <v>29</v>
      </c>
      <c r="M38" s="143">
        <f t="shared" si="8"/>
        <v>19</v>
      </c>
    </row>
    <row r="39" spans="1:13" ht="15" customHeight="1">
      <c r="A39" s="13" t="s">
        <v>266</v>
      </c>
      <c r="B39" s="9">
        <v>1</v>
      </c>
      <c r="C39" s="9"/>
      <c r="D39" s="9">
        <v>2</v>
      </c>
      <c r="E39" s="9">
        <v>2</v>
      </c>
      <c r="F39" s="9">
        <v>8</v>
      </c>
      <c r="G39" s="9">
        <v>5</v>
      </c>
      <c r="H39" s="9">
        <v>2</v>
      </c>
      <c r="I39" s="9">
        <v>1</v>
      </c>
      <c r="J39" s="9">
        <v>7</v>
      </c>
      <c r="K39" s="9">
        <v>1</v>
      </c>
      <c r="L39" s="151">
        <f t="shared" si="8"/>
        <v>20</v>
      </c>
      <c r="M39" s="143">
        <f t="shared" si="8"/>
        <v>9</v>
      </c>
    </row>
    <row r="40" spans="1:13" ht="15" customHeight="1">
      <c r="A40" s="13" t="s">
        <v>267</v>
      </c>
      <c r="B40" s="9"/>
      <c r="C40" s="9">
        <v>1</v>
      </c>
      <c r="D40" s="9">
        <v>1</v>
      </c>
      <c r="E40" s="9">
        <v>1</v>
      </c>
      <c r="F40" s="9">
        <v>2</v>
      </c>
      <c r="G40" s="9">
        <v>1</v>
      </c>
      <c r="H40" s="9">
        <v>1</v>
      </c>
      <c r="I40" s="9"/>
      <c r="J40" s="9">
        <v>2</v>
      </c>
      <c r="K40" s="9">
        <v>1</v>
      </c>
      <c r="L40" s="151">
        <f t="shared" si="8"/>
        <v>6</v>
      </c>
      <c r="M40" s="143">
        <f t="shared" si="8"/>
        <v>4</v>
      </c>
    </row>
    <row r="41" spans="1:13" ht="15">
      <c r="A41" s="13" t="s">
        <v>268</v>
      </c>
      <c r="B41" s="9">
        <v>2</v>
      </c>
      <c r="C41" s="9"/>
      <c r="D41" s="9">
        <v>25</v>
      </c>
      <c r="E41" s="9">
        <v>11</v>
      </c>
      <c r="F41" s="9">
        <v>59</v>
      </c>
      <c r="G41" s="9">
        <v>30</v>
      </c>
      <c r="H41" s="9">
        <v>11</v>
      </c>
      <c r="I41" s="9">
        <v>5</v>
      </c>
      <c r="J41" s="9">
        <v>6</v>
      </c>
      <c r="K41" s="9">
        <v>3</v>
      </c>
      <c r="L41" s="151">
        <f t="shared" si="8"/>
        <v>103</v>
      </c>
      <c r="M41" s="143">
        <f t="shared" si="8"/>
        <v>49</v>
      </c>
    </row>
    <row r="42" spans="1:13" ht="15">
      <c r="A42" s="26" t="s">
        <v>76</v>
      </c>
      <c r="B42" s="151">
        <f t="shared" ref="B42:K42" si="9">SUM(B38:B41)</f>
        <v>8</v>
      </c>
      <c r="C42" s="151">
        <f t="shared" si="9"/>
        <v>3</v>
      </c>
      <c r="D42" s="151">
        <f t="shared" si="9"/>
        <v>31</v>
      </c>
      <c r="E42" s="151">
        <f t="shared" si="9"/>
        <v>17</v>
      </c>
      <c r="F42" s="151">
        <f t="shared" si="9"/>
        <v>73</v>
      </c>
      <c r="G42" s="151">
        <f t="shared" si="9"/>
        <v>38</v>
      </c>
      <c r="H42" s="151">
        <f t="shared" si="9"/>
        <v>20</v>
      </c>
      <c r="I42" s="151">
        <f t="shared" si="9"/>
        <v>11</v>
      </c>
      <c r="J42" s="151">
        <f t="shared" si="9"/>
        <v>26</v>
      </c>
      <c r="K42" s="151">
        <f t="shared" si="9"/>
        <v>12</v>
      </c>
      <c r="L42" s="151">
        <f t="shared" si="8"/>
        <v>158</v>
      </c>
      <c r="M42" s="143">
        <f t="shared" si="8"/>
        <v>81</v>
      </c>
    </row>
    <row r="43" spans="1:13" ht="15">
      <c r="A43" s="79" t="s">
        <v>110</v>
      </c>
      <c r="B43" s="554"/>
      <c r="C43" s="554"/>
      <c r="D43" s="554"/>
      <c r="E43" s="554"/>
      <c r="F43" s="554"/>
      <c r="G43" s="554"/>
      <c r="H43" s="554"/>
      <c r="I43" s="554"/>
      <c r="J43" s="554"/>
      <c r="K43" s="554"/>
      <c r="L43" s="554"/>
      <c r="M43" s="149"/>
    </row>
    <row r="44" spans="1:13">
      <c r="A44" s="148"/>
      <c r="B44" s="555" t="s">
        <v>260</v>
      </c>
      <c r="C44" s="555"/>
      <c r="D44" s="555" t="s">
        <v>261</v>
      </c>
      <c r="E44" s="555"/>
      <c r="F44" s="555" t="s">
        <v>262</v>
      </c>
      <c r="G44" s="555"/>
      <c r="H44" s="555" t="s">
        <v>263</v>
      </c>
      <c r="I44" s="555"/>
      <c r="J44" s="446" t="s">
        <v>76</v>
      </c>
      <c r="K44" s="446" t="s">
        <v>249</v>
      </c>
      <c r="L44" s="446"/>
      <c r="M44" s="549"/>
    </row>
    <row r="45" spans="1:13" ht="15">
      <c r="A45" s="13" t="s">
        <v>264</v>
      </c>
      <c r="B45" s="75" t="s">
        <v>76</v>
      </c>
      <c r="C45" s="75" t="s">
        <v>249</v>
      </c>
      <c r="D45" s="75" t="s">
        <v>76</v>
      </c>
      <c r="E45" s="75" t="s">
        <v>249</v>
      </c>
      <c r="F45" s="75" t="s">
        <v>76</v>
      </c>
      <c r="G45" s="75" t="s">
        <v>249</v>
      </c>
      <c r="H45" s="75" t="s">
        <v>76</v>
      </c>
      <c r="I45" s="75" t="s">
        <v>249</v>
      </c>
      <c r="J45" s="446"/>
      <c r="K45" s="446"/>
      <c r="L45" s="446"/>
      <c r="M45" s="550"/>
    </row>
    <row r="46" spans="1:13" ht="15">
      <c r="A46" s="13" t="s">
        <v>265</v>
      </c>
      <c r="B46" s="146"/>
      <c r="C46" s="146"/>
      <c r="D46" s="146">
        <v>1</v>
      </c>
      <c r="E46" s="146"/>
      <c r="F46" s="146">
        <v>1</v>
      </c>
      <c r="G46" s="146"/>
      <c r="H46" s="146">
        <v>3</v>
      </c>
      <c r="I46" s="146"/>
      <c r="J46" s="146"/>
      <c r="K46" s="146"/>
      <c r="L46" s="151">
        <f t="shared" ref="L46:M50" si="10">SUM(B46,D46,F46,H46,J46)</f>
        <v>5</v>
      </c>
      <c r="M46" s="143">
        <f t="shared" si="10"/>
        <v>0</v>
      </c>
    </row>
    <row r="47" spans="1:13" ht="15">
      <c r="A47" s="13" t="s">
        <v>266</v>
      </c>
      <c r="B47" s="146">
        <v>2</v>
      </c>
      <c r="C47" s="146"/>
      <c r="D47" s="146">
        <v>1</v>
      </c>
      <c r="E47" s="146">
        <v>1</v>
      </c>
      <c r="F47" s="146">
        <v>4</v>
      </c>
      <c r="G47" s="146">
        <v>2</v>
      </c>
      <c r="H47" s="146">
        <v>3</v>
      </c>
      <c r="I47" s="146"/>
      <c r="J47" s="146"/>
      <c r="K47" s="146"/>
      <c r="L47" s="151">
        <f t="shared" si="10"/>
        <v>10</v>
      </c>
      <c r="M47" s="143">
        <f t="shared" si="10"/>
        <v>3</v>
      </c>
    </row>
    <row r="48" spans="1:13" ht="15">
      <c r="A48" s="13" t="s">
        <v>267</v>
      </c>
      <c r="B48" s="146"/>
      <c r="C48" s="146"/>
      <c r="D48" s="146">
        <v>1</v>
      </c>
      <c r="E48" s="146"/>
      <c r="F48" s="146">
        <v>2</v>
      </c>
      <c r="G48" s="146">
        <v>2</v>
      </c>
      <c r="H48" s="146">
        <v>6</v>
      </c>
      <c r="I48" s="146"/>
      <c r="J48" s="146"/>
      <c r="K48" s="146"/>
      <c r="L48" s="151">
        <f t="shared" si="10"/>
        <v>9</v>
      </c>
      <c r="M48" s="143">
        <f t="shared" si="10"/>
        <v>2</v>
      </c>
    </row>
    <row r="49" spans="1:13" ht="15">
      <c r="A49" s="13" t="s">
        <v>268</v>
      </c>
      <c r="B49" s="146">
        <v>4</v>
      </c>
      <c r="C49" s="146"/>
      <c r="D49" s="146">
        <v>14</v>
      </c>
      <c r="E49" s="146">
        <v>5</v>
      </c>
      <c r="F49" s="146">
        <v>17</v>
      </c>
      <c r="G49" s="146">
        <v>6</v>
      </c>
      <c r="H49" s="146">
        <v>16</v>
      </c>
      <c r="I49" s="146">
        <v>6</v>
      </c>
      <c r="J49" s="146"/>
      <c r="K49" s="146"/>
      <c r="L49" s="151">
        <f t="shared" si="10"/>
        <v>51</v>
      </c>
      <c r="M49" s="143">
        <f t="shared" si="10"/>
        <v>17</v>
      </c>
    </row>
    <row r="50" spans="1:13" ht="15">
      <c r="A50" s="26" t="s">
        <v>76</v>
      </c>
      <c r="B50" s="151">
        <f t="shared" ref="B50:K50" si="11">SUM(B46:B49)</f>
        <v>6</v>
      </c>
      <c r="C50" s="151">
        <f t="shared" si="11"/>
        <v>0</v>
      </c>
      <c r="D50" s="151">
        <f t="shared" si="11"/>
        <v>17</v>
      </c>
      <c r="E50" s="151">
        <f t="shared" si="11"/>
        <v>6</v>
      </c>
      <c r="F50" s="151">
        <f t="shared" si="11"/>
        <v>24</v>
      </c>
      <c r="G50" s="151">
        <f t="shared" si="11"/>
        <v>10</v>
      </c>
      <c r="H50" s="151">
        <f t="shared" si="11"/>
        <v>28</v>
      </c>
      <c r="I50" s="151">
        <f t="shared" si="11"/>
        <v>6</v>
      </c>
      <c r="J50" s="151">
        <f t="shared" si="11"/>
        <v>0</v>
      </c>
      <c r="K50" s="151">
        <f t="shared" si="11"/>
        <v>0</v>
      </c>
      <c r="L50" s="151">
        <f t="shared" si="10"/>
        <v>75</v>
      </c>
      <c r="M50" s="143">
        <f t="shared" si="10"/>
        <v>22</v>
      </c>
    </row>
    <row r="51" spans="1:13" ht="15">
      <c r="A51" s="79" t="s">
        <v>237</v>
      </c>
      <c r="B51" s="554"/>
      <c r="C51" s="554"/>
      <c r="D51" s="554"/>
      <c r="E51" s="554"/>
      <c r="F51" s="554"/>
      <c r="G51" s="554"/>
      <c r="H51" s="554"/>
      <c r="I51" s="554"/>
      <c r="J51" s="554"/>
      <c r="K51" s="554"/>
      <c r="L51" s="554"/>
      <c r="M51" s="149"/>
    </row>
    <row r="52" spans="1:13">
      <c r="A52" s="147"/>
      <c r="B52" s="446" t="s">
        <v>260</v>
      </c>
      <c r="C52" s="446"/>
      <c r="D52" s="446" t="s">
        <v>261</v>
      </c>
      <c r="E52" s="446"/>
      <c r="F52" s="446" t="s">
        <v>262</v>
      </c>
      <c r="G52" s="446"/>
      <c r="H52" s="446" t="s">
        <v>263</v>
      </c>
      <c r="I52" s="446"/>
      <c r="J52" s="446" t="s">
        <v>76</v>
      </c>
      <c r="K52" s="446" t="s">
        <v>249</v>
      </c>
      <c r="L52" s="446"/>
      <c r="M52" s="549"/>
    </row>
    <row r="53" spans="1:13" ht="15">
      <c r="A53" s="13" t="s">
        <v>264</v>
      </c>
      <c r="B53" s="75" t="s">
        <v>76</v>
      </c>
      <c r="C53" s="75" t="s">
        <v>249</v>
      </c>
      <c r="D53" s="75" t="s">
        <v>76</v>
      </c>
      <c r="E53" s="75" t="s">
        <v>249</v>
      </c>
      <c r="F53" s="75" t="s">
        <v>76</v>
      </c>
      <c r="G53" s="75" t="s">
        <v>249</v>
      </c>
      <c r="H53" s="75" t="s">
        <v>76</v>
      </c>
      <c r="I53" s="75" t="s">
        <v>249</v>
      </c>
      <c r="J53" s="446"/>
      <c r="K53" s="446"/>
      <c r="L53" s="446"/>
      <c r="M53" s="550"/>
    </row>
    <row r="54" spans="1:13" ht="15">
      <c r="A54" s="13" t="s">
        <v>265</v>
      </c>
      <c r="B54" s="9"/>
      <c r="C54" s="9"/>
      <c r="D54" s="9"/>
      <c r="E54" s="9"/>
      <c r="F54" s="9">
        <v>2</v>
      </c>
      <c r="G54" s="9"/>
      <c r="H54" s="9"/>
      <c r="I54" s="9"/>
      <c r="J54" s="9">
        <v>1</v>
      </c>
      <c r="K54" s="9">
        <v>1</v>
      </c>
      <c r="L54" s="151">
        <f t="shared" ref="L54:M58" si="12">SUM(B54,D54,F54,H54,J54)</f>
        <v>3</v>
      </c>
      <c r="M54" s="143">
        <f t="shared" si="12"/>
        <v>1</v>
      </c>
    </row>
    <row r="55" spans="1:13" ht="15">
      <c r="A55" s="13" t="s">
        <v>266</v>
      </c>
      <c r="B55" s="9"/>
      <c r="C55" s="9"/>
      <c r="D55" s="9"/>
      <c r="E55" s="9"/>
      <c r="F55" s="9">
        <v>2</v>
      </c>
      <c r="G55" s="9"/>
      <c r="H55" s="9"/>
      <c r="I55" s="9"/>
      <c r="J55" s="9">
        <v>1</v>
      </c>
      <c r="K55" s="9">
        <v>1</v>
      </c>
      <c r="L55" s="151">
        <f t="shared" si="12"/>
        <v>3</v>
      </c>
      <c r="M55" s="143">
        <f t="shared" si="12"/>
        <v>1</v>
      </c>
    </row>
    <row r="56" spans="1:13" ht="15">
      <c r="A56" s="13" t="s">
        <v>267</v>
      </c>
      <c r="B56" s="9"/>
      <c r="C56" s="9"/>
      <c r="D56" s="9"/>
      <c r="E56" s="9"/>
      <c r="F56" s="9"/>
      <c r="G56" s="9"/>
      <c r="H56" s="9"/>
      <c r="I56" s="9"/>
      <c r="J56" s="9">
        <v>3</v>
      </c>
      <c r="K56" s="9">
        <v>1</v>
      </c>
      <c r="L56" s="151">
        <f t="shared" si="12"/>
        <v>3</v>
      </c>
      <c r="M56" s="143">
        <f t="shared" si="12"/>
        <v>1</v>
      </c>
    </row>
    <row r="57" spans="1:13" ht="15">
      <c r="A57" s="13" t="s">
        <v>268</v>
      </c>
      <c r="B57" s="9"/>
      <c r="C57" s="9"/>
      <c r="D57" s="9"/>
      <c r="E57" s="9"/>
      <c r="F57" s="9">
        <v>22</v>
      </c>
      <c r="G57" s="9">
        <v>6</v>
      </c>
      <c r="H57" s="9">
        <v>1</v>
      </c>
      <c r="I57" s="9"/>
      <c r="J57" s="9">
        <v>4</v>
      </c>
      <c r="K57" s="9"/>
      <c r="L57" s="151">
        <f t="shared" si="12"/>
        <v>27</v>
      </c>
      <c r="M57" s="143">
        <f t="shared" si="12"/>
        <v>6</v>
      </c>
    </row>
    <row r="58" spans="1:13" ht="15">
      <c r="A58" s="26" t="s">
        <v>76</v>
      </c>
      <c r="B58" s="151">
        <f t="shared" ref="B58:K58" si="13">SUM(B54:B57)</f>
        <v>0</v>
      </c>
      <c r="C58" s="151">
        <f t="shared" si="13"/>
        <v>0</v>
      </c>
      <c r="D58" s="151">
        <f t="shared" si="13"/>
        <v>0</v>
      </c>
      <c r="E58" s="151">
        <f t="shared" si="13"/>
        <v>0</v>
      </c>
      <c r="F58" s="151">
        <f t="shared" si="13"/>
        <v>26</v>
      </c>
      <c r="G58" s="151">
        <f t="shared" si="13"/>
        <v>6</v>
      </c>
      <c r="H58" s="151">
        <f t="shared" si="13"/>
        <v>1</v>
      </c>
      <c r="I58" s="151">
        <f t="shared" si="13"/>
        <v>0</v>
      </c>
      <c r="J58" s="151">
        <f t="shared" si="13"/>
        <v>9</v>
      </c>
      <c r="K58" s="151">
        <f t="shared" si="13"/>
        <v>3</v>
      </c>
      <c r="L58" s="151">
        <f t="shared" si="12"/>
        <v>36</v>
      </c>
      <c r="M58" s="143">
        <f t="shared" si="12"/>
        <v>9</v>
      </c>
    </row>
    <row r="59" spans="1:13" ht="15">
      <c r="A59" s="79" t="s">
        <v>238</v>
      </c>
      <c r="B59" s="554"/>
      <c r="C59" s="554"/>
      <c r="D59" s="554"/>
      <c r="E59" s="554"/>
      <c r="F59" s="554"/>
      <c r="G59" s="554"/>
      <c r="H59" s="554"/>
      <c r="I59" s="554"/>
      <c r="J59" s="554"/>
      <c r="K59" s="554"/>
      <c r="L59" s="554"/>
      <c r="M59" s="149"/>
    </row>
    <row r="60" spans="1:13">
      <c r="A60" s="147"/>
      <c r="B60" s="446" t="s">
        <v>260</v>
      </c>
      <c r="C60" s="446"/>
      <c r="D60" s="446" t="s">
        <v>261</v>
      </c>
      <c r="E60" s="446"/>
      <c r="F60" s="446" t="s">
        <v>262</v>
      </c>
      <c r="G60" s="446"/>
      <c r="H60" s="446" t="s">
        <v>263</v>
      </c>
      <c r="I60" s="446"/>
      <c r="J60" s="446" t="s">
        <v>76</v>
      </c>
      <c r="K60" s="446" t="s">
        <v>249</v>
      </c>
      <c r="L60" s="446"/>
      <c r="M60" s="549"/>
    </row>
    <row r="61" spans="1:13" ht="15">
      <c r="A61" s="13" t="s">
        <v>264</v>
      </c>
      <c r="B61" s="75" t="s">
        <v>76</v>
      </c>
      <c r="C61" s="75" t="s">
        <v>249</v>
      </c>
      <c r="D61" s="75" t="s">
        <v>76</v>
      </c>
      <c r="E61" s="75" t="s">
        <v>249</v>
      </c>
      <c r="F61" s="75" t="s">
        <v>76</v>
      </c>
      <c r="G61" s="75" t="s">
        <v>249</v>
      </c>
      <c r="H61" s="75" t="s">
        <v>76</v>
      </c>
      <c r="I61" s="75" t="s">
        <v>249</v>
      </c>
      <c r="J61" s="446"/>
      <c r="K61" s="446"/>
      <c r="L61" s="446"/>
      <c r="M61" s="550"/>
    </row>
    <row r="62" spans="1:13" ht="15">
      <c r="A62" s="13" t="s">
        <v>265</v>
      </c>
      <c r="B62" s="9"/>
      <c r="C62" s="9"/>
      <c r="D62" s="9"/>
      <c r="E62" s="9"/>
      <c r="F62" s="9"/>
      <c r="G62" s="9"/>
      <c r="H62" s="9"/>
      <c r="I62" s="9"/>
      <c r="J62" s="9"/>
      <c r="K62" s="9"/>
      <c r="L62" s="151">
        <f t="shared" ref="L62:M66" si="14">SUM(B62,D62,F62,H62,J62)</f>
        <v>0</v>
      </c>
      <c r="M62" s="143">
        <f t="shared" si="14"/>
        <v>0</v>
      </c>
    </row>
    <row r="63" spans="1:13" ht="15">
      <c r="A63" s="13" t="s">
        <v>266</v>
      </c>
      <c r="B63" s="9"/>
      <c r="C63" s="9"/>
      <c r="D63" s="9"/>
      <c r="E63" s="9"/>
      <c r="F63" s="9"/>
      <c r="G63" s="9"/>
      <c r="H63" s="9"/>
      <c r="I63" s="9"/>
      <c r="J63" s="9"/>
      <c r="K63" s="9"/>
      <c r="L63" s="151">
        <f t="shared" si="14"/>
        <v>0</v>
      </c>
      <c r="M63" s="143">
        <f t="shared" si="14"/>
        <v>0</v>
      </c>
    </row>
    <row r="64" spans="1:13" ht="15">
      <c r="A64" s="13" t="s">
        <v>267</v>
      </c>
      <c r="B64" s="9"/>
      <c r="C64" s="9"/>
      <c r="D64" s="9"/>
      <c r="E64" s="9"/>
      <c r="F64" s="9"/>
      <c r="G64" s="9"/>
      <c r="H64" s="9"/>
      <c r="I64" s="9"/>
      <c r="J64" s="9"/>
      <c r="K64" s="9"/>
      <c r="L64" s="151">
        <f t="shared" si="14"/>
        <v>0</v>
      </c>
      <c r="M64" s="143">
        <f t="shared" si="14"/>
        <v>0</v>
      </c>
    </row>
    <row r="65" spans="1:13" ht="15">
      <c r="A65" s="13" t="s">
        <v>268</v>
      </c>
      <c r="B65" s="9"/>
      <c r="C65" s="9"/>
      <c r="D65" s="9">
        <v>1</v>
      </c>
      <c r="E65" s="9"/>
      <c r="F65" s="9"/>
      <c r="G65" s="9"/>
      <c r="H65" s="9"/>
      <c r="I65" s="9"/>
      <c r="J65" s="9"/>
      <c r="K65" s="9"/>
      <c r="L65" s="151">
        <f t="shared" si="14"/>
        <v>1</v>
      </c>
      <c r="M65" s="143">
        <f t="shared" si="14"/>
        <v>0</v>
      </c>
    </row>
    <row r="66" spans="1:13" ht="15">
      <c r="A66" s="26" t="s">
        <v>76</v>
      </c>
      <c r="B66" s="151">
        <f t="shared" ref="B66:K66" si="15">SUM(B62:B65)</f>
        <v>0</v>
      </c>
      <c r="C66" s="151">
        <f t="shared" si="15"/>
        <v>0</v>
      </c>
      <c r="D66" s="151">
        <f t="shared" si="15"/>
        <v>1</v>
      </c>
      <c r="E66" s="151">
        <f t="shared" si="15"/>
        <v>0</v>
      </c>
      <c r="F66" s="151">
        <f t="shared" si="15"/>
        <v>0</v>
      </c>
      <c r="G66" s="151">
        <f t="shared" si="15"/>
        <v>0</v>
      </c>
      <c r="H66" s="151">
        <f t="shared" si="15"/>
        <v>0</v>
      </c>
      <c r="I66" s="151">
        <f t="shared" si="15"/>
        <v>0</v>
      </c>
      <c r="J66" s="151">
        <f t="shared" si="15"/>
        <v>0</v>
      </c>
      <c r="K66" s="151">
        <f t="shared" si="15"/>
        <v>0</v>
      </c>
      <c r="L66" s="151">
        <f t="shared" si="14"/>
        <v>1</v>
      </c>
      <c r="M66" s="143">
        <f t="shared" si="14"/>
        <v>0</v>
      </c>
    </row>
    <row r="67" spans="1:13" ht="15">
      <c r="A67" s="128" t="s">
        <v>71</v>
      </c>
      <c r="B67" s="551"/>
      <c r="C67" s="552"/>
      <c r="D67" s="552"/>
      <c r="E67" s="552"/>
      <c r="F67" s="552"/>
      <c r="G67" s="552"/>
      <c r="H67" s="552"/>
      <c r="I67" s="552"/>
      <c r="J67" s="552"/>
      <c r="K67" s="552"/>
      <c r="L67" s="552"/>
      <c r="M67" s="553"/>
    </row>
    <row r="68" spans="1:13">
      <c r="A68" s="147"/>
      <c r="B68" s="446" t="s">
        <v>260</v>
      </c>
      <c r="C68" s="446"/>
      <c r="D68" s="446" t="s">
        <v>261</v>
      </c>
      <c r="E68" s="446"/>
      <c r="F68" s="446" t="s">
        <v>262</v>
      </c>
      <c r="G68" s="446"/>
      <c r="H68" s="446" t="s">
        <v>263</v>
      </c>
      <c r="I68" s="446"/>
      <c r="J68" s="446" t="s">
        <v>76</v>
      </c>
      <c r="K68" s="446" t="s">
        <v>249</v>
      </c>
      <c r="L68" s="446"/>
      <c r="M68" s="549"/>
    </row>
    <row r="69" spans="1:13" ht="15">
      <c r="A69" s="13" t="s">
        <v>264</v>
      </c>
      <c r="B69" s="75" t="s">
        <v>76</v>
      </c>
      <c r="C69" s="75" t="s">
        <v>249</v>
      </c>
      <c r="D69" s="75" t="s">
        <v>76</v>
      </c>
      <c r="E69" s="75" t="s">
        <v>249</v>
      </c>
      <c r="F69" s="75" t="s">
        <v>76</v>
      </c>
      <c r="G69" s="75" t="s">
        <v>249</v>
      </c>
      <c r="H69" s="75" t="s">
        <v>76</v>
      </c>
      <c r="I69" s="75" t="s">
        <v>249</v>
      </c>
      <c r="J69" s="446"/>
      <c r="K69" s="446"/>
      <c r="L69" s="446"/>
      <c r="M69" s="550"/>
    </row>
    <row r="70" spans="1:13" ht="15">
      <c r="A70" s="13" t="s">
        <v>265</v>
      </c>
      <c r="B70" s="9">
        <v>16</v>
      </c>
      <c r="C70" s="9">
        <v>2</v>
      </c>
      <c r="D70" s="9">
        <v>27</v>
      </c>
      <c r="E70" s="9">
        <v>8</v>
      </c>
      <c r="F70" s="9">
        <v>145</v>
      </c>
      <c r="G70" s="9">
        <v>51</v>
      </c>
      <c r="H70" s="9">
        <v>177</v>
      </c>
      <c r="I70" s="9">
        <v>87</v>
      </c>
      <c r="J70" s="9">
        <v>56</v>
      </c>
      <c r="K70" s="9">
        <v>32</v>
      </c>
      <c r="L70" s="151">
        <f t="shared" ref="L70:M75" si="16">SUM(B70,D70,F70,H70,J70)</f>
        <v>421</v>
      </c>
      <c r="M70" s="143">
        <f t="shared" si="16"/>
        <v>180</v>
      </c>
    </row>
    <row r="71" spans="1:13" ht="15">
      <c r="A71" s="13" t="s">
        <v>266</v>
      </c>
      <c r="B71" s="9">
        <v>16</v>
      </c>
      <c r="C71" s="9"/>
      <c r="D71" s="9">
        <v>38</v>
      </c>
      <c r="E71" s="9">
        <v>9</v>
      </c>
      <c r="F71" s="9">
        <v>45</v>
      </c>
      <c r="G71" s="9">
        <v>26</v>
      </c>
      <c r="H71" s="9">
        <v>19</v>
      </c>
      <c r="I71" s="9">
        <v>11</v>
      </c>
      <c r="J71" s="9">
        <v>53</v>
      </c>
      <c r="K71" s="9">
        <v>21</v>
      </c>
      <c r="L71" s="151">
        <f t="shared" si="16"/>
        <v>171</v>
      </c>
      <c r="M71" s="143">
        <f t="shared" si="16"/>
        <v>67</v>
      </c>
    </row>
    <row r="72" spans="1:13" ht="15">
      <c r="A72" s="13" t="s">
        <v>267</v>
      </c>
      <c r="B72" s="9">
        <v>4</v>
      </c>
      <c r="C72" s="9"/>
      <c r="D72" s="9">
        <v>5</v>
      </c>
      <c r="E72" s="9">
        <v>2</v>
      </c>
      <c r="F72" s="9">
        <v>26</v>
      </c>
      <c r="G72" s="9">
        <v>14</v>
      </c>
      <c r="H72" s="9">
        <v>12</v>
      </c>
      <c r="I72" s="9">
        <v>4</v>
      </c>
      <c r="J72" s="9">
        <v>16</v>
      </c>
      <c r="K72" s="9">
        <v>9</v>
      </c>
      <c r="L72" s="151">
        <f t="shared" si="16"/>
        <v>63</v>
      </c>
      <c r="M72" s="143">
        <f t="shared" si="16"/>
        <v>29</v>
      </c>
    </row>
    <row r="73" spans="1:13" ht="15">
      <c r="A73" s="13" t="s">
        <v>268</v>
      </c>
      <c r="B73" s="9">
        <v>32</v>
      </c>
      <c r="C73" s="9">
        <v>9</v>
      </c>
      <c r="D73" s="9">
        <v>105</v>
      </c>
      <c r="E73" s="9">
        <v>34</v>
      </c>
      <c r="F73" s="9">
        <v>272</v>
      </c>
      <c r="G73" s="9">
        <v>123</v>
      </c>
      <c r="H73" s="9">
        <v>52</v>
      </c>
      <c r="I73" s="9">
        <v>28</v>
      </c>
      <c r="J73" s="9">
        <v>59</v>
      </c>
      <c r="K73" s="9">
        <v>21</v>
      </c>
      <c r="L73" s="151">
        <f t="shared" si="16"/>
        <v>520</v>
      </c>
      <c r="M73" s="143">
        <f t="shared" si="16"/>
        <v>215</v>
      </c>
    </row>
    <row r="74" spans="1:13" ht="16" thickBot="1">
      <c r="A74" s="51" t="s">
        <v>76</v>
      </c>
      <c r="B74" s="151">
        <f t="shared" ref="B74:K74" si="17">SUM(B70:B73)</f>
        <v>68</v>
      </c>
      <c r="C74" s="151">
        <f t="shared" si="17"/>
        <v>11</v>
      </c>
      <c r="D74" s="151">
        <f t="shared" si="17"/>
        <v>175</v>
      </c>
      <c r="E74" s="151">
        <f t="shared" si="17"/>
        <v>53</v>
      </c>
      <c r="F74" s="151">
        <f t="shared" si="17"/>
        <v>488</v>
      </c>
      <c r="G74" s="151">
        <f t="shared" si="17"/>
        <v>214</v>
      </c>
      <c r="H74" s="151">
        <f t="shared" si="17"/>
        <v>260</v>
      </c>
      <c r="I74" s="151">
        <f t="shared" si="17"/>
        <v>130</v>
      </c>
      <c r="J74" s="151">
        <f t="shared" si="17"/>
        <v>184</v>
      </c>
      <c r="K74" s="151">
        <f t="shared" si="17"/>
        <v>83</v>
      </c>
      <c r="L74" s="151">
        <f t="shared" si="16"/>
        <v>1175</v>
      </c>
      <c r="M74" s="143">
        <f t="shared" si="16"/>
        <v>491</v>
      </c>
    </row>
    <row r="75" spans="1:13" ht="16" thickBot="1">
      <c r="A75" s="83" t="s">
        <v>111</v>
      </c>
      <c r="B75" s="152">
        <f>SUM(B10,B18,B26,B34,B42,B50,B58,B66)</f>
        <v>68</v>
      </c>
      <c r="C75" s="152">
        <f t="shared" ref="C75:J75" si="18">SUM(C10,C18,C66,C58,C50,C42,C34,C26)</f>
        <v>11</v>
      </c>
      <c r="D75" s="152">
        <f t="shared" si="18"/>
        <v>175</v>
      </c>
      <c r="E75" s="152">
        <f t="shared" si="18"/>
        <v>53</v>
      </c>
      <c r="F75" s="152">
        <f t="shared" si="18"/>
        <v>488</v>
      </c>
      <c r="G75" s="152">
        <f t="shared" si="18"/>
        <v>214</v>
      </c>
      <c r="H75" s="152">
        <f t="shared" si="18"/>
        <v>260</v>
      </c>
      <c r="I75" s="152">
        <f t="shared" si="18"/>
        <v>130</v>
      </c>
      <c r="J75" s="152">
        <f t="shared" si="18"/>
        <v>184</v>
      </c>
      <c r="K75" s="152">
        <f>SUM(K10,K18,,K66,K58,K50,K42,K34,K26)</f>
        <v>83</v>
      </c>
      <c r="L75" s="152">
        <f t="shared" si="16"/>
        <v>1175</v>
      </c>
      <c r="M75" s="153">
        <f t="shared" si="16"/>
        <v>491</v>
      </c>
    </row>
    <row r="78" spans="1:13">
      <c r="A78" s="1" t="s">
        <v>270</v>
      </c>
    </row>
    <row r="79" spans="1:13">
      <c r="A79" s="516" t="s">
        <v>271</v>
      </c>
      <c r="B79" s="516"/>
      <c r="C79" s="516"/>
      <c r="D79" s="516"/>
      <c r="E79" s="516"/>
      <c r="F79" s="516"/>
      <c r="G79" s="516"/>
      <c r="H79" s="516"/>
      <c r="I79" s="516"/>
      <c r="J79" s="516"/>
      <c r="K79" s="516"/>
      <c r="L79" s="516"/>
      <c r="M79" s="516"/>
    </row>
    <row r="80" spans="1:13">
      <c r="A80" s="468" t="s">
        <v>272</v>
      </c>
      <c r="B80" s="468"/>
      <c r="C80" s="468"/>
      <c r="D80" s="468"/>
      <c r="E80" s="468"/>
      <c r="F80" s="468"/>
      <c r="G80" s="468"/>
      <c r="H80" s="468"/>
      <c r="I80" s="468"/>
      <c r="J80" s="468"/>
      <c r="K80" s="468"/>
      <c r="L80" s="468"/>
      <c r="M80" s="468"/>
    </row>
  </sheetData>
  <mergeCells count="86">
    <mergeCell ref="A1:M1"/>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J12:J13"/>
    <mergeCell ref="D12:E12"/>
    <mergeCell ref="L20:L21"/>
    <mergeCell ref="B20:C20"/>
    <mergeCell ref="D20:E20"/>
    <mergeCell ref="F20:G20"/>
    <mergeCell ref="H20:I20"/>
    <mergeCell ref="J20:J21"/>
    <mergeCell ref="K20:K21"/>
    <mergeCell ref="B4:C4"/>
    <mergeCell ref="D4:E4"/>
    <mergeCell ref="F4:G4"/>
    <mergeCell ref="H4:I4"/>
    <mergeCell ref="J4:J5"/>
    <mergeCell ref="M36:M37"/>
    <mergeCell ref="B19:L19"/>
    <mergeCell ref="B27:L27"/>
    <mergeCell ref="B28:C28"/>
    <mergeCell ref="D28:E28"/>
    <mergeCell ref="F28:G28"/>
    <mergeCell ref="H28:I28"/>
    <mergeCell ref="J28:J29"/>
    <mergeCell ref="K28:K29"/>
    <mergeCell ref="L28:L29"/>
    <mergeCell ref="M28:M29"/>
    <mergeCell ref="B35:L35"/>
    <mergeCell ref="B36:C36"/>
    <mergeCell ref="D36:E36"/>
    <mergeCell ref="F36:G36"/>
    <mergeCell ref="H36:I36"/>
    <mergeCell ref="J36:J37"/>
    <mergeCell ref="K36:K37"/>
    <mergeCell ref="L36:L37"/>
    <mergeCell ref="B43:L43"/>
    <mergeCell ref="B44:C44"/>
    <mergeCell ref="D44:E44"/>
    <mergeCell ref="F44:G44"/>
    <mergeCell ref="H44:I44"/>
    <mergeCell ref="J44:J45"/>
    <mergeCell ref="K44:K45"/>
    <mergeCell ref="L44:L45"/>
    <mergeCell ref="B59:L59"/>
    <mergeCell ref="B60:C60"/>
    <mergeCell ref="D60:E60"/>
    <mergeCell ref="F60:G60"/>
    <mergeCell ref="H60:I60"/>
    <mergeCell ref="J60:J61"/>
    <mergeCell ref="K60:K61"/>
    <mergeCell ref="L60:L61"/>
    <mergeCell ref="M44:M45"/>
    <mergeCell ref="B51:L51"/>
    <mergeCell ref="B52:C52"/>
    <mergeCell ref="D52:E52"/>
    <mergeCell ref="F52:G52"/>
    <mergeCell ref="H52:I52"/>
    <mergeCell ref="J52:J53"/>
    <mergeCell ref="K52:K53"/>
    <mergeCell ref="L52:L53"/>
    <mergeCell ref="M52:M53"/>
    <mergeCell ref="A79:M79"/>
    <mergeCell ref="A80:M80"/>
    <mergeCell ref="M60:M61"/>
    <mergeCell ref="B67:M67"/>
    <mergeCell ref="B68:C68"/>
    <mergeCell ref="D68:E68"/>
    <mergeCell ref="F68:G68"/>
    <mergeCell ref="H68:I68"/>
    <mergeCell ref="J68:J69"/>
    <mergeCell ref="K68:K69"/>
    <mergeCell ref="L68:L69"/>
    <mergeCell ref="M68:M69"/>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33"/>
  <sheetViews>
    <sheetView workbookViewId="0">
      <selection activeCell="A25" sqref="A25"/>
    </sheetView>
  </sheetViews>
  <sheetFormatPr baseColWidth="10" defaultColWidth="9.1640625" defaultRowHeight="15"/>
  <cols>
    <col min="1" max="1" width="35.5" style="2" customWidth="1"/>
    <col min="2" max="2" width="7.5" style="1" customWidth="1"/>
    <col min="3" max="3" width="10" style="1" customWidth="1"/>
    <col min="4" max="4" width="10.5" style="1" customWidth="1"/>
    <col min="5" max="5" width="16.33203125" style="1" customWidth="1"/>
    <col min="6" max="6" width="9.6640625" style="1" customWidth="1"/>
    <col min="7" max="7" width="13.33203125" style="1" customWidth="1"/>
    <col min="8" max="8" width="25.83203125" style="1" customWidth="1"/>
    <col min="9" max="9" width="21.33203125" style="1" customWidth="1"/>
    <col min="10" max="10" width="11.83203125" style="1" customWidth="1"/>
    <col min="15" max="16384" width="9.1640625" style="1"/>
  </cols>
  <sheetData>
    <row r="1" spans="1:14" ht="42.75" customHeight="1" thickBot="1">
      <c r="A1" s="518" t="s">
        <v>273</v>
      </c>
      <c r="B1" s="519"/>
      <c r="C1" s="519"/>
      <c r="D1" s="519"/>
      <c r="E1" s="519"/>
      <c r="F1" s="519"/>
      <c r="G1" s="519"/>
      <c r="H1" s="519"/>
      <c r="I1" s="520"/>
      <c r="J1" s="521"/>
    </row>
    <row r="2" spans="1:14" s="4" customFormat="1" ht="21.75" customHeight="1">
      <c r="A2" s="562" t="s">
        <v>71</v>
      </c>
      <c r="B2" s="564" t="s">
        <v>274</v>
      </c>
      <c r="C2" s="564" t="s">
        <v>275</v>
      </c>
      <c r="D2" s="564" t="s">
        <v>276</v>
      </c>
      <c r="E2" s="564" t="s">
        <v>277</v>
      </c>
      <c r="F2" s="564" t="s">
        <v>278</v>
      </c>
      <c r="G2" s="564" t="s">
        <v>279</v>
      </c>
      <c r="H2" s="564" t="s">
        <v>280</v>
      </c>
      <c r="I2" s="564" t="s">
        <v>281</v>
      </c>
      <c r="J2" s="560" t="s">
        <v>282</v>
      </c>
    </row>
    <row r="3" spans="1:14" s="4" customFormat="1" ht="26.25" customHeight="1" thickBot="1">
      <c r="A3" s="563"/>
      <c r="B3" s="565"/>
      <c r="C3" s="565"/>
      <c r="D3" s="565"/>
      <c r="E3" s="565"/>
      <c r="F3" s="565"/>
      <c r="G3" s="565"/>
      <c r="H3" s="565"/>
      <c r="I3" s="565"/>
      <c r="J3" s="561"/>
    </row>
    <row r="4" spans="1:14" ht="17.5" customHeight="1">
      <c r="A4" s="192" t="s">
        <v>283</v>
      </c>
      <c r="B4" s="296">
        <v>1</v>
      </c>
      <c r="C4" s="296">
        <v>4</v>
      </c>
      <c r="D4" s="296">
        <v>38</v>
      </c>
      <c r="E4" s="296">
        <v>45</v>
      </c>
      <c r="F4" s="296">
        <v>1</v>
      </c>
      <c r="G4" s="296">
        <v>12</v>
      </c>
      <c r="H4" s="297"/>
      <c r="I4" s="305"/>
      <c r="J4" s="193">
        <f>SUM(B4:I4)</f>
        <v>101</v>
      </c>
      <c r="K4" s="1"/>
      <c r="L4" s="1"/>
      <c r="M4" s="1"/>
      <c r="N4" s="1"/>
    </row>
    <row r="5" spans="1:14" ht="17.5" customHeight="1" thickBot="1">
      <c r="A5" s="197" t="s">
        <v>284</v>
      </c>
      <c r="B5" s="136"/>
      <c r="C5" s="136">
        <v>2</v>
      </c>
      <c r="D5" s="136">
        <v>19</v>
      </c>
      <c r="E5" s="136">
        <v>13</v>
      </c>
      <c r="F5" s="136"/>
      <c r="G5" s="136">
        <v>3</v>
      </c>
      <c r="H5" s="298"/>
      <c r="I5" s="306"/>
      <c r="J5" s="137">
        <f>SUM(G5:I5)</f>
        <v>3</v>
      </c>
      <c r="K5" s="1"/>
      <c r="L5" s="1"/>
      <c r="M5" s="1"/>
      <c r="N5" s="1"/>
    </row>
    <row r="6" spans="1:14" ht="17.5" customHeight="1">
      <c r="A6" s="214" t="s">
        <v>79</v>
      </c>
      <c r="B6" s="215">
        <v>1</v>
      </c>
      <c r="C6" s="215">
        <v>7</v>
      </c>
      <c r="D6" s="215">
        <v>18</v>
      </c>
      <c r="E6" s="215">
        <v>40</v>
      </c>
      <c r="F6" s="215">
        <v>1</v>
      </c>
      <c r="G6" s="299"/>
      <c r="H6" s="305"/>
      <c r="I6" s="215">
        <v>25</v>
      </c>
      <c r="J6" s="216">
        <f>SUM(B6:I6)</f>
        <v>92</v>
      </c>
    </row>
    <row r="7" spans="1:14" ht="17.5" customHeight="1" thickBot="1">
      <c r="A7" s="300" t="s">
        <v>284</v>
      </c>
      <c r="B7" s="131"/>
      <c r="C7" s="131">
        <v>1</v>
      </c>
      <c r="D7" s="131">
        <v>11</v>
      </c>
      <c r="E7" s="131">
        <v>6</v>
      </c>
      <c r="F7" s="131">
        <v>1</v>
      </c>
      <c r="G7" s="301"/>
      <c r="H7" s="306"/>
      <c r="I7" s="131">
        <v>2</v>
      </c>
      <c r="J7" s="133">
        <f t="shared" ref="J7:J21" si="0">SUM(B7:I7)</f>
        <v>21</v>
      </c>
    </row>
    <row r="8" spans="1:14" ht="17.5" customHeight="1">
      <c r="A8" s="192" t="s">
        <v>106</v>
      </c>
      <c r="B8" s="134">
        <v>1</v>
      </c>
      <c r="C8" s="134">
        <v>4</v>
      </c>
      <c r="D8" s="134">
        <v>9</v>
      </c>
      <c r="E8" s="134">
        <v>20</v>
      </c>
      <c r="F8" s="134">
        <v>1</v>
      </c>
      <c r="G8" s="297"/>
      <c r="H8" s="305"/>
      <c r="I8" s="134">
        <v>2</v>
      </c>
      <c r="J8" s="193">
        <f t="shared" si="0"/>
        <v>37</v>
      </c>
    </row>
    <row r="9" spans="1:14" ht="17.5" customHeight="1" thickBot="1">
      <c r="A9" s="197" t="s">
        <v>284</v>
      </c>
      <c r="B9" s="139">
        <v>1</v>
      </c>
      <c r="C9" s="139">
        <v>4</v>
      </c>
      <c r="D9" s="139">
        <v>6</v>
      </c>
      <c r="E9" s="139">
        <v>12</v>
      </c>
      <c r="F9" s="139">
        <v>1</v>
      </c>
      <c r="G9" s="298"/>
      <c r="H9" s="306"/>
      <c r="I9" s="139">
        <v>2</v>
      </c>
      <c r="J9" s="98">
        <f t="shared" si="0"/>
        <v>26</v>
      </c>
    </row>
    <row r="10" spans="1:14" ht="17.5" customHeight="1">
      <c r="A10" s="214" t="s">
        <v>107</v>
      </c>
      <c r="B10" s="215">
        <v>1</v>
      </c>
      <c r="C10" s="215">
        <v>4</v>
      </c>
      <c r="D10" s="215">
        <v>15</v>
      </c>
      <c r="E10" s="215">
        <v>28</v>
      </c>
      <c r="F10" s="215">
        <v>1</v>
      </c>
      <c r="G10" s="299"/>
      <c r="H10" s="305"/>
      <c r="I10" s="215">
        <v>16</v>
      </c>
      <c r="J10" s="216">
        <f t="shared" si="0"/>
        <v>65</v>
      </c>
    </row>
    <row r="11" spans="1:14" ht="17.5" customHeight="1" thickBot="1">
      <c r="A11" s="300" t="s">
        <v>284</v>
      </c>
      <c r="B11" s="131"/>
      <c r="C11" s="131">
        <v>2</v>
      </c>
      <c r="D11" s="131">
        <v>7</v>
      </c>
      <c r="E11" s="131">
        <v>10</v>
      </c>
      <c r="F11" s="131">
        <v>1</v>
      </c>
      <c r="G11" s="301"/>
      <c r="H11" s="306"/>
      <c r="I11" s="131">
        <v>3</v>
      </c>
      <c r="J11" s="133">
        <f t="shared" si="0"/>
        <v>23</v>
      </c>
    </row>
    <row r="12" spans="1:14" ht="17.5" customHeight="1">
      <c r="A12" s="192" t="s">
        <v>108</v>
      </c>
      <c r="B12" s="134">
        <v>1</v>
      </c>
      <c r="C12" s="134">
        <v>3</v>
      </c>
      <c r="D12" s="134">
        <v>21</v>
      </c>
      <c r="E12" s="134">
        <v>27</v>
      </c>
      <c r="F12" s="134">
        <v>1</v>
      </c>
      <c r="G12" s="297"/>
      <c r="H12" s="305"/>
      <c r="I12" s="134">
        <v>8</v>
      </c>
      <c r="J12" s="193">
        <f t="shared" si="0"/>
        <v>61</v>
      </c>
    </row>
    <row r="13" spans="1:14" ht="17.5" customHeight="1" thickBot="1">
      <c r="A13" s="197" t="s">
        <v>284</v>
      </c>
      <c r="B13" s="139">
        <v>1</v>
      </c>
      <c r="C13" s="139"/>
      <c r="D13" s="139">
        <v>5</v>
      </c>
      <c r="E13" s="139">
        <v>2</v>
      </c>
      <c r="F13" s="139"/>
      <c r="G13" s="298"/>
      <c r="H13" s="306"/>
      <c r="I13" s="139"/>
      <c r="J13" s="98">
        <f t="shared" si="0"/>
        <v>8</v>
      </c>
    </row>
    <row r="14" spans="1:14" ht="17.5" customHeight="1">
      <c r="A14" s="214" t="s">
        <v>109</v>
      </c>
      <c r="B14" s="215">
        <v>1</v>
      </c>
      <c r="C14" s="215">
        <v>6</v>
      </c>
      <c r="D14" s="215">
        <v>24</v>
      </c>
      <c r="E14" s="215">
        <v>33</v>
      </c>
      <c r="F14" s="215">
        <v>1</v>
      </c>
      <c r="G14" s="299"/>
      <c r="H14" s="305"/>
      <c r="I14" s="215">
        <v>18</v>
      </c>
      <c r="J14" s="216">
        <f t="shared" si="0"/>
        <v>83</v>
      </c>
      <c r="K14" s="69"/>
    </row>
    <row r="15" spans="1:14" ht="17.5" customHeight="1" thickBot="1">
      <c r="A15" s="300" t="s">
        <v>284</v>
      </c>
      <c r="B15" s="131"/>
      <c r="C15" s="131">
        <v>3</v>
      </c>
      <c r="D15" s="131">
        <v>17</v>
      </c>
      <c r="E15" s="131">
        <v>16</v>
      </c>
      <c r="F15" s="131">
        <v>1</v>
      </c>
      <c r="G15" s="301"/>
      <c r="H15" s="306"/>
      <c r="I15" s="131">
        <v>7</v>
      </c>
      <c r="J15" s="133">
        <f t="shared" si="0"/>
        <v>44</v>
      </c>
    </row>
    <row r="16" spans="1:14" ht="17.5" customHeight="1">
      <c r="A16" s="192" t="s">
        <v>110</v>
      </c>
      <c r="B16" s="134">
        <v>1</v>
      </c>
      <c r="C16" s="134">
        <v>3</v>
      </c>
      <c r="D16" s="134">
        <v>12</v>
      </c>
      <c r="E16" s="134">
        <v>20</v>
      </c>
      <c r="F16" s="134">
        <v>1</v>
      </c>
      <c r="G16" s="297"/>
      <c r="H16" s="305"/>
      <c r="I16" s="134">
        <v>9</v>
      </c>
      <c r="J16" s="193">
        <f t="shared" si="0"/>
        <v>46</v>
      </c>
    </row>
    <row r="17" spans="1:14" ht="17.5" customHeight="1" thickBot="1">
      <c r="A17" s="197" t="s">
        <v>284</v>
      </c>
      <c r="B17" s="139"/>
      <c r="C17" s="139">
        <v>1</v>
      </c>
      <c r="D17" s="139">
        <v>6</v>
      </c>
      <c r="E17" s="139">
        <v>4</v>
      </c>
      <c r="F17" s="139">
        <v>1</v>
      </c>
      <c r="G17" s="298"/>
      <c r="H17" s="306"/>
      <c r="I17" s="139">
        <v>2</v>
      </c>
      <c r="J17" s="98">
        <f t="shared" si="0"/>
        <v>14</v>
      </c>
    </row>
    <row r="18" spans="1:14" ht="17.5" customHeight="1">
      <c r="A18" s="192" t="s">
        <v>237</v>
      </c>
      <c r="B18" s="305"/>
      <c r="C18" s="305"/>
      <c r="D18" s="305"/>
      <c r="E18" s="134">
        <v>7</v>
      </c>
      <c r="F18" s="134"/>
      <c r="G18" s="297"/>
      <c r="H18" s="134">
        <v>1</v>
      </c>
      <c r="I18" s="134"/>
      <c r="J18" s="193">
        <f t="shared" si="0"/>
        <v>8</v>
      </c>
      <c r="K18" s="56"/>
      <c r="L18" s="56"/>
      <c r="M18" s="56"/>
      <c r="N18" s="56"/>
    </row>
    <row r="19" spans="1:14" ht="17.5" customHeight="1" thickBot="1">
      <c r="A19" s="197" t="s">
        <v>284</v>
      </c>
      <c r="B19" s="306"/>
      <c r="C19" s="306"/>
      <c r="D19" s="306"/>
      <c r="E19" s="139">
        <v>1</v>
      </c>
      <c r="F19" s="139"/>
      <c r="G19" s="302"/>
      <c r="H19" s="139"/>
      <c r="I19" s="139"/>
      <c r="J19" s="98">
        <f t="shared" si="0"/>
        <v>1</v>
      </c>
      <c r="K19" s="56"/>
      <c r="L19" s="56"/>
      <c r="M19" s="56"/>
      <c r="N19" s="56"/>
    </row>
    <row r="20" spans="1:14" ht="17.5" customHeight="1">
      <c r="A20" s="192" t="s">
        <v>285</v>
      </c>
      <c r="B20" s="305"/>
      <c r="C20" s="305"/>
      <c r="D20" s="305"/>
      <c r="E20" s="134"/>
      <c r="F20" s="134"/>
      <c r="G20" s="297"/>
      <c r="H20" s="134"/>
      <c r="I20" s="134"/>
      <c r="J20" s="193">
        <f t="shared" si="0"/>
        <v>0</v>
      </c>
      <c r="K20" s="56"/>
      <c r="L20" s="56"/>
      <c r="M20" s="56"/>
      <c r="N20" s="56"/>
    </row>
    <row r="21" spans="1:14" ht="17.5" customHeight="1" thickBot="1">
      <c r="A21" s="197" t="s">
        <v>284</v>
      </c>
      <c r="B21" s="306"/>
      <c r="C21" s="306"/>
      <c r="D21" s="306"/>
      <c r="E21" s="139"/>
      <c r="F21" s="139"/>
      <c r="G21" s="298"/>
      <c r="H21" s="139"/>
      <c r="I21" s="139"/>
      <c r="J21" s="98">
        <f t="shared" si="0"/>
        <v>0</v>
      </c>
      <c r="K21" s="56"/>
      <c r="L21" s="56"/>
      <c r="M21" s="56"/>
      <c r="N21" s="56"/>
    </row>
    <row r="22" spans="1:14" s="97" customFormat="1" ht="26.5" customHeight="1">
      <c r="A22" s="270" t="s">
        <v>286</v>
      </c>
      <c r="B22" s="217">
        <v>6</v>
      </c>
      <c r="C22" s="217">
        <f t="shared" ref="C22:C23" si="1">SUM(C6,C8)</f>
        <v>11</v>
      </c>
      <c r="D22" s="217">
        <f>SUM(D6,D8,D10,D12,D14,D16)</f>
        <v>99</v>
      </c>
      <c r="E22" s="217">
        <f>SUM(E6,E8,E10,E12,E14,E16,E18)</f>
        <v>175</v>
      </c>
      <c r="F22" s="217">
        <f>SUM(F6,F8,F10,F12,F14,F16)</f>
        <v>6</v>
      </c>
      <c r="G22" s="303"/>
      <c r="H22" s="217">
        <f>SUM(H18,H20)</f>
        <v>1</v>
      </c>
      <c r="I22" s="217">
        <f>SUM(I6,I8,I10,I12,I14,I16,I18,I20)</f>
        <v>78</v>
      </c>
      <c r="J22" s="218">
        <f>SUM(J6,J8)</f>
        <v>129</v>
      </c>
      <c r="K22" s="309"/>
      <c r="L22" s="309"/>
      <c r="M22" s="309"/>
      <c r="N22" s="309"/>
    </row>
    <row r="23" spans="1:14" s="97" customFormat="1" ht="17.5" customHeight="1" thickBot="1">
      <c r="A23" s="197" t="s">
        <v>284</v>
      </c>
      <c r="B23" s="140">
        <v>2</v>
      </c>
      <c r="C23" s="140">
        <f t="shared" si="1"/>
        <v>5</v>
      </c>
      <c r="D23" s="140">
        <f>SUM(D7,D9,D11,D13,D15,D17)</f>
        <v>52</v>
      </c>
      <c r="E23" s="140">
        <f>SUM(E7,E9,E11,E13,E15,E17,E19)</f>
        <v>51</v>
      </c>
      <c r="F23" s="140">
        <f>SUM(F7,F9,F11,F13,F15,F17)</f>
        <v>5</v>
      </c>
      <c r="G23" s="306"/>
      <c r="H23" s="140">
        <f>SUM(H19,H21)</f>
        <v>0</v>
      </c>
      <c r="I23" s="140">
        <f>SUM(I7,I9,I19,I21,I17,I15,I13,I11)</f>
        <v>16</v>
      </c>
      <c r="J23" s="98">
        <f>SUM(J7,J9)</f>
        <v>47</v>
      </c>
      <c r="K23" s="309"/>
      <c r="L23" s="309"/>
      <c r="M23" s="309"/>
      <c r="N23" s="309"/>
    </row>
    <row r="24" spans="1:14" ht="17.5" customHeight="1">
      <c r="A24" s="304" t="s">
        <v>111</v>
      </c>
      <c r="B24" s="194">
        <f t="shared" ref="B24:J25" si="2">B22+B4</f>
        <v>7</v>
      </c>
      <c r="C24" s="194">
        <f t="shared" si="2"/>
        <v>15</v>
      </c>
      <c r="D24" s="194">
        <f>D22+D4</f>
        <v>137</v>
      </c>
      <c r="E24" s="194">
        <f t="shared" si="2"/>
        <v>220</v>
      </c>
      <c r="F24" s="194">
        <f t="shared" si="2"/>
        <v>7</v>
      </c>
      <c r="G24" s="194">
        <f t="shared" si="2"/>
        <v>12</v>
      </c>
      <c r="H24" s="194">
        <f t="shared" si="2"/>
        <v>1</v>
      </c>
      <c r="I24" s="194">
        <f t="shared" si="2"/>
        <v>78</v>
      </c>
      <c r="J24" s="135">
        <f t="shared" si="2"/>
        <v>230</v>
      </c>
      <c r="K24" s="1"/>
      <c r="L24" s="1"/>
      <c r="M24" s="1"/>
      <c r="N24" s="1"/>
    </row>
    <row r="25" spans="1:14" ht="17.5" customHeight="1" thickBot="1">
      <c r="A25" s="197" t="s">
        <v>284</v>
      </c>
      <c r="B25" s="140">
        <f t="shared" si="2"/>
        <v>2</v>
      </c>
      <c r="C25" s="140">
        <f t="shared" si="2"/>
        <v>7</v>
      </c>
      <c r="D25" s="140">
        <f t="shared" si="2"/>
        <v>71</v>
      </c>
      <c r="E25" s="140">
        <f t="shared" si="2"/>
        <v>64</v>
      </c>
      <c r="F25" s="140">
        <f t="shared" si="2"/>
        <v>5</v>
      </c>
      <c r="G25" s="140">
        <f t="shared" si="2"/>
        <v>3</v>
      </c>
      <c r="H25" s="140">
        <f t="shared" si="2"/>
        <v>0</v>
      </c>
      <c r="I25" s="140">
        <f t="shared" si="2"/>
        <v>16</v>
      </c>
      <c r="J25" s="98">
        <f t="shared" si="2"/>
        <v>50</v>
      </c>
      <c r="K25" s="1"/>
      <c r="L25" s="1"/>
      <c r="M25" s="1"/>
      <c r="N25" s="1"/>
    </row>
    <row r="26" spans="1:14" ht="14">
      <c r="A26" s="95"/>
      <c r="B26" s="97"/>
      <c r="C26" s="97"/>
      <c r="D26" s="97"/>
      <c r="E26" s="97"/>
      <c r="F26" s="97"/>
      <c r="G26" s="97"/>
      <c r="H26" s="97"/>
      <c r="I26" s="97"/>
      <c r="J26" s="97"/>
      <c r="K26" s="1"/>
      <c r="L26" s="1"/>
      <c r="M26" s="1"/>
      <c r="N26" s="1"/>
    </row>
    <row r="27" spans="1:14" ht="14">
      <c r="A27" s="559" t="s">
        <v>287</v>
      </c>
      <c r="B27" s="559"/>
      <c r="C27" s="559"/>
      <c r="D27" s="559"/>
      <c r="E27" s="559"/>
      <c r="F27" s="559"/>
      <c r="G27" s="559"/>
      <c r="H27" s="559"/>
      <c r="I27" s="559"/>
      <c r="J27" s="559"/>
      <c r="K27" s="1"/>
      <c r="L27" s="1"/>
      <c r="M27" s="1"/>
      <c r="N27" s="1"/>
    </row>
    <row r="28" spans="1:14" ht="14">
      <c r="A28" s="484" t="s">
        <v>288</v>
      </c>
      <c r="B28" s="484"/>
      <c r="C28" s="484"/>
      <c r="D28" s="484"/>
      <c r="E28" s="484"/>
      <c r="F28" s="484"/>
      <c r="G28" s="484"/>
      <c r="H28" s="484"/>
      <c r="I28" s="484"/>
      <c r="J28" s="484"/>
      <c r="K28" s="1"/>
      <c r="L28" s="1"/>
      <c r="M28" s="1"/>
      <c r="N28" s="1"/>
    </row>
    <row r="29" spans="1:14" ht="14">
      <c r="A29" s="460" t="s">
        <v>289</v>
      </c>
      <c r="B29" s="460"/>
      <c r="C29" s="460"/>
      <c r="D29" s="460"/>
      <c r="E29" s="460"/>
      <c r="F29" s="460"/>
      <c r="G29" s="460"/>
      <c r="H29" s="460"/>
      <c r="I29" s="460"/>
      <c r="J29" s="460"/>
      <c r="K29" s="1"/>
      <c r="L29" s="1"/>
      <c r="M29" s="1"/>
      <c r="N29" s="1"/>
    </row>
    <row r="30" spans="1:14" ht="14">
      <c r="A30" s="460" t="s">
        <v>290</v>
      </c>
      <c r="B30" s="460"/>
      <c r="C30" s="460"/>
      <c r="D30" s="460"/>
      <c r="E30" s="460"/>
      <c r="F30" s="460"/>
      <c r="G30" s="460"/>
      <c r="H30" s="460"/>
      <c r="I30" s="460"/>
      <c r="J30" s="460"/>
      <c r="K30" s="1"/>
      <c r="L30" s="1"/>
      <c r="M30" s="1"/>
      <c r="N30" s="1"/>
    </row>
    <row r="31" spans="1:14" ht="14">
      <c r="A31" s="460" t="s">
        <v>291</v>
      </c>
      <c r="B31" s="460"/>
      <c r="C31" s="460"/>
      <c r="D31" s="460"/>
      <c r="E31" s="460"/>
      <c r="F31" s="460"/>
      <c r="G31" s="460"/>
      <c r="H31" s="460"/>
      <c r="I31" s="460"/>
      <c r="J31" s="460"/>
      <c r="K31" s="1"/>
      <c r="L31" s="1"/>
      <c r="M31" s="1"/>
      <c r="N31" s="1"/>
    </row>
    <row r="32" spans="1:14" ht="14">
      <c r="A32" s="484" t="s">
        <v>292</v>
      </c>
      <c r="B32" s="484"/>
      <c r="C32" s="484"/>
      <c r="D32" s="484"/>
      <c r="E32" s="484"/>
      <c r="F32" s="484"/>
      <c r="G32" s="484"/>
      <c r="H32" s="484"/>
      <c r="I32" s="484"/>
      <c r="J32" s="484"/>
      <c r="K32" s="1"/>
      <c r="L32" s="1"/>
      <c r="M32" s="1"/>
      <c r="N32" s="1"/>
    </row>
    <row r="33" s="1" customFormat="1" ht="14"/>
  </sheetData>
  <mergeCells count="17">
    <mergeCell ref="J2:J3"/>
    <mergeCell ref="A1:J1"/>
    <mergeCell ref="A2:A3"/>
    <mergeCell ref="B2:B3"/>
    <mergeCell ref="C2:C3"/>
    <mergeCell ref="D2:D3"/>
    <mergeCell ref="E2:E3"/>
    <mergeCell ref="F2:F3"/>
    <mergeCell ref="G2:G3"/>
    <mergeCell ref="H2:H3"/>
    <mergeCell ref="I2:I3"/>
    <mergeCell ref="A32:J32"/>
    <mergeCell ref="A27:J27"/>
    <mergeCell ref="A28:J28"/>
    <mergeCell ref="A29:J29"/>
    <mergeCell ref="A30:J30"/>
    <mergeCell ref="A31:J31"/>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82"/>
  <sheetViews>
    <sheetView zoomScaleNormal="100" workbookViewId="0">
      <selection activeCell="A69" sqref="A69"/>
    </sheetView>
  </sheetViews>
  <sheetFormatPr baseColWidth="10" defaultColWidth="9.1640625" defaultRowHeight="14"/>
  <cols>
    <col min="1" max="1" width="44.1640625" style="2" customWidth="1"/>
    <col min="2" max="6" width="10.1640625" style="1" customWidth="1"/>
    <col min="7" max="7" width="18" style="1" customWidth="1"/>
    <col min="8" max="8" width="14.33203125" style="1" customWidth="1"/>
    <col min="9" max="9" width="15.33203125" style="1" customWidth="1"/>
    <col min="10" max="10" width="14.33203125" style="1" customWidth="1"/>
    <col min="11" max="11" width="15.1640625" style="1" customWidth="1"/>
    <col min="12" max="16384" width="9.1640625" style="1"/>
  </cols>
  <sheetData>
    <row r="1" spans="1:11" ht="42.75" customHeight="1">
      <c r="A1" s="466" t="s">
        <v>293</v>
      </c>
      <c r="B1" s="556"/>
      <c r="C1" s="556"/>
      <c r="D1" s="556"/>
      <c r="E1" s="556"/>
      <c r="F1" s="556"/>
      <c r="G1" s="556"/>
      <c r="H1" s="556"/>
      <c r="I1" s="556"/>
      <c r="J1" s="556"/>
      <c r="K1" s="557"/>
    </row>
    <row r="2" spans="1:11" s="4" customFormat="1" ht="18.75" customHeight="1">
      <c r="A2" s="502" t="s">
        <v>71</v>
      </c>
      <c r="B2" s="446" t="s">
        <v>221</v>
      </c>
      <c r="C2" s="446"/>
      <c r="D2" s="446"/>
      <c r="E2" s="446"/>
      <c r="F2" s="446"/>
      <c r="G2" s="446"/>
      <c r="H2" s="443" t="s">
        <v>222</v>
      </c>
      <c r="I2" s="567"/>
      <c r="J2" s="567"/>
      <c r="K2" s="566" t="s">
        <v>223</v>
      </c>
    </row>
    <row r="3" spans="1:11" s="4" customFormat="1" ht="52.5" customHeight="1" thickBot="1">
      <c r="A3" s="503"/>
      <c r="B3" s="75" t="s">
        <v>226</v>
      </c>
      <c r="C3" s="75" t="s">
        <v>227</v>
      </c>
      <c r="D3" s="75" t="s">
        <v>228</v>
      </c>
      <c r="E3" s="225" t="s">
        <v>229</v>
      </c>
      <c r="F3" s="75" t="s">
        <v>230</v>
      </c>
      <c r="G3" s="75" t="s">
        <v>248</v>
      </c>
      <c r="H3" s="75" t="s">
        <v>233</v>
      </c>
      <c r="I3" s="225" t="s">
        <v>294</v>
      </c>
      <c r="J3" s="75" t="s">
        <v>235</v>
      </c>
      <c r="K3" s="566"/>
    </row>
    <row r="4" spans="1:11" s="5" customFormat="1" ht="15">
      <c r="A4" s="123" t="s">
        <v>79</v>
      </c>
      <c r="B4" s="124">
        <f>SUM(B5:B10)</f>
        <v>0.96700000000000008</v>
      </c>
      <c r="C4" s="124">
        <f t="shared" ref="C4:K4" si="0">SUM(C5:C10)</f>
        <v>4.8529999999999998</v>
      </c>
      <c r="D4" s="124">
        <f t="shared" si="0"/>
        <v>6.8639999999999999</v>
      </c>
      <c r="E4" s="124">
        <f t="shared" si="0"/>
        <v>0.71399999999999997</v>
      </c>
      <c r="F4" s="124">
        <f t="shared" si="0"/>
        <v>2.5779999999999998</v>
      </c>
      <c r="G4" s="124">
        <f t="shared" si="0"/>
        <v>0</v>
      </c>
      <c r="H4" s="124">
        <f t="shared" si="0"/>
        <v>0.92900000000000005</v>
      </c>
      <c r="I4" s="124">
        <f t="shared" si="0"/>
        <v>0</v>
      </c>
      <c r="J4" s="124">
        <f t="shared" si="0"/>
        <v>1.34</v>
      </c>
      <c r="K4" s="124">
        <f t="shared" si="0"/>
        <v>2.3610000000000002</v>
      </c>
    </row>
    <row r="5" spans="1:11" s="5" customFormat="1" ht="15">
      <c r="A5" s="148" t="s">
        <v>295</v>
      </c>
      <c r="B5" s="31"/>
      <c r="C5" s="94"/>
      <c r="D5" s="94"/>
      <c r="E5" s="94"/>
      <c r="F5" s="94"/>
      <c r="G5" s="94"/>
      <c r="H5" s="94"/>
      <c r="I5" s="94"/>
      <c r="J5" s="94">
        <v>4.9000000000000002E-2</v>
      </c>
      <c r="K5" s="233"/>
    </row>
    <row r="6" spans="1:11" s="5" customFormat="1" ht="15">
      <c r="A6" s="148" t="s">
        <v>296</v>
      </c>
      <c r="B6" s="31">
        <v>0.46700000000000003</v>
      </c>
      <c r="C6" s="94">
        <v>0.7</v>
      </c>
      <c r="D6" s="94">
        <v>0.192</v>
      </c>
      <c r="E6" s="94"/>
      <c r="F6" s="94"/>
      <c r="G6" s="94"/>
      <c r="H6" s="94"/>
      <c r="I6" s="94"/>
      <c r="J6" s="94"/>
      <c r="K6" s="233">
        <v>0.98699999999999999</v>
      </c>
    </row>
    <row r="7" spans="1:11" s="5" customFormat="1" ht="15">
      <c r="A7" s="148" t="s">
        <v>297</v>
      </c>
      <c r="B7" s="31"/>
      <c r="C7" s="94"/>
      <c r="D7" s="94"/>
      <c r="E7" s="94"/>
      <c r="F7" s="94"/>
      <c r="G7" s="94"/>
      <c r="H7" s="94"/>
      <c r="I7" s="94"/>
      <c r="J7" s="94"/>
      <c r="K7" s="233"/>
    </row>
    <row r="8" spans="1:11" s="5" customFormat="1" ht="15">
      <c r="A8" s="148" t="s">
        <v>298</v>
      </c>
      <c r="B8" s="31">
        <v>0.5</v>
      </c>
      <c r="C8" s="94">
        <v>4.1529999999999996</v>
      </c>
      <c r="D8" s="94">
        <v>4.6719999999999997</v>
      </c>
      <c r="E8" s="94">
        <v>0.60399999999999998</v>
      </c>
      <c r="F8" s="94">
        <v>1.696</v>
      </c>
      <c r="G8" s="94"/>
      <c r="H8" s="94">
        <v>2.9000000000000001E-2</v>
      </c>
      <c r="I8" s="94"/>
      <c r="J8" s="94"/>
      <c r="K8" s="233">
        <v>0.51200000000000001</v>
      </c>
    </row>
    <row r="9" spans="1:11" s="5" customFormat="1" ht="15">
      <c r="A9" s="148" t="s">
        <v>299</v>
      </c>
      <c r="B9" s="31"/>
      <c r="C9" s="94"/>
      <c r="D9" s="94"/>
      <c r="E9" s="94"/>
      <c r="F9" s="94"/>
      <c r="G9" s="94"/>
      <c r="H9" s="94"/>
      <c r="I9" s="94"/>
      <c r="J9" s="94">
        <v>4.9000000000000002E-2</v>
      </c>
      <c r="K9" s="233"/>
    </row>
    <row r="10" spans="1:11" s="5" customFormat="1" ht="15">
      <c r="A10" s="148" t="s">
        <v>300</v>
      </c>
      <c r="B10" s="226"/>
      <c r="C10" s="94"/>
      <c r="D10" s="94">
        <v>2</v>
      </c>
      <c r="E10" s="94">
        <v>0.11</v>
      </c>
      <c r="F10" s="94">
        <v>0.88200000000000001</v>
      </c>
      <c r="G10" s="94"/>
      <c r="H10" s="94">
        <v>0.9</v>
      </c>
      <c r="I10" s="94"/>
      <c r="J10" s="94">
        <v>1.242</v>
      </c>
      <c r="K10" s="233">
        <v>0.86199999999999999</v>
      </c>
    </row>
    <row r="11" spans="1:11" s="5" customFormat="1" ht="15" thickBot="1">
      <c r="A11" s="360" t="s">
        <v>301</v>
      </c>
      <c r="B11" s="31"/>
      <c r="C11" s="94">
        <v>1.4119999999999999</v>
      </c>
      <c r="D11" s="94">
        <v>3.004</v>
      </c>
      <c r="E11" s="94">
        <v>0.59399999999999997</v>
      </c>
      <c r="F11" s="94">
        <v>2</v>
      </c>
      <c r="G11" s="94"/>
      <c r="H11" s="94">
        <v>0.9</v>
      </c>
      <c r="I11" s="94"/>
      <c r="J11" s="94">
        <v>1.157</v>
      </c>
      <c r="K11" s="233">
        <v>1.4119999999999999</v>
      </c>
    </row>
    <row r="12" spans="1:11" s="5" customFormat="1" ht="15">
      <c r="A12" s="123" t="s">
        <v>106</v>
      </c>
      <c r="B12" s="124">
        <f>SUM(B13:B18)</f>
        <v>0</v>
      </c>
      <c r="C12" s="124">
        <f t="shared" ref="C12" si="1">SUM(C13:C18)</f>
        <v>0</v>
      </c>
      <c r="D12" s="124">
        <f t="shared" ref="D12" si="2">SUM(D13:D18)</f>
        <v>0</v>
      </c>
      <c r="E12" s="124">
        <f t="shared" ref="E12" si="3">SUM(E13:E18)</f>
        <v>0</v>
      </c>
      <c r="F12" s="124">
        <f t="shared" ref="F12" si="4">SUM(F13:F18)</f>
        <v>0</v>
      </c>
      <c r="G12" s="124">
        <f t="shared" ref="G12" si="5">SUM(G13:G18)</f>
        <v>0</v>
      </c>
      <c r="H12" s="124">
        <f t="shared" ref="H12" si="6">SUM(H13:H18)</f>
        <v>0</v>
      </c>
      <c r="I12" s="124">
        <f t="shared" ref="I12" si="7">SUM(I13:I18)</f>
        <v>0</v>
      </c>
      <c r="J12" s="124">
        <f t="shared" ref="J12" si="8">SUM(J13:J18)</f>
        <v>0.871</v>
      </c>
      <c r="K12" s="124">
        <f t="shared" ref="K12" si="9">SUM(K13:K18)</f>
        <v>0</v>
      </c>
    </row>
    <row r="13" spans="1:11" s="5" customFormat="1" ht="15">
      <c r="A13" s="148" t="s">
        <v>295</v>
      </c>
      <c r="B13" s="94"/>
      <c r="C13" s="94"/>
      <c r="D13" s="94"/>
      <c r="E13" s="94"/>
      <c r="F13" s="94"/>
      <c r="G13" s="94"/>
      <c r="H13" s="94"/>
      <c r="I13" s="94"/>
      <c r="J13" s="94"/>
      <c r="K13" s="233"/>
    </row>
    <row r="14" spans="1:11" s="5" customFormat="1" ht="15">
      <c r="A14" s="148" t="s">
        <v>296</v>
      </c>
      <c r="B14" s="94"/>
      <c r="C14" s="94"/>
      <c r="D14" s="94"/>
      <c r="E14" s="94"/>
      <c r="F14" s="94"/>
      <c r="G14" s="94"/>
      <c r="H14" s="94"/>
      <c r="I14" s="94"/>
      <c r="J14" s="94"/>
      <c r="K14" s="233"/>
    </row>
    <row r="15" spans="1:11" s="5" customFormat="1" ht="15">
      <c r="A15" s="148" t="s">
        <v>297</v>
      </c>
      <c r="B15" s="94"/>
      <c r="C15" s="94"/>
      <c r="D15" s="94"/>
      <c r="E15" s="94"/>
      <c r="F15" s="94"/>
      <c r="G15" s="94"/>
      <c r="H15" s="94"/>
      <c r="I15" s="94"/>
      <c r="J15" s="94"/>
      <c r="K15" s="233"/>
    </row>
    <row r="16" spans="1:11" s="5" customFormat="1" ht="15">
      <c r="A16" s="148" t="s">
        <v>298</v>
      </c>
      <c r="B16" s="94"/>
      <c r="C16" s="94"/>
      <c r="D16" s="94"/>
      <c r="E16" s="94"/>
      <c r="F16" s="94"/>
      <c r="G16" s="94"/>
      <c r="H16" s="94"/>
      <c r="I16" s="94"/>
      <c r="J16" s="94"/>
      <c r="K16" s="233"/>
    </row>
    <row r="17" spans="1:13" s="5" customFormat="1" ht="15">
      <c r="A17" s="148" t="s">
        <v>299</v>
      </c>
      <c r="B17" s="94"/>
      <c r="C17" s="94"/>
      <c r="D17" s="94"/>
      <c r="E17" s="94"/>
      <c r="F17" s="94"/>
      <c r="G17" s="94"/>
      <c r="H17" s="94"/>
      <c r="I17" s="94"/>
      <c r="J17" s="94">
        <v>0.72099999999999997</v>
      </c>
      <c r="K17" s="233"/>
    </row>
    <row r="18" spans="1:13" s="5" customFormat="1" ht="15">
      <c r="A18" s="148" t="s">
        <v>300</v>
      </c>
      <c r="B18" s="94"/>
      <c r="C18" s="94"/>
      <c r="D18" s="94"/>
      <c r="E18" s="94"/>
      <c r="F18" s="94"/>
      <c r="G18" s="94"/>
      <c r="H18" s="94"/>
      <c r="I18" s="94"/>
      <c r="J18" s="94">
        <v>0.15</v>
      </c>
      <c r="K18" s="233"/>
    </row>
    <row r="19" spans="1:13" s="5" customFormat="1" ht="15" thickBot="1">
      <c r="A19" s="359" t="s">
        <v>301</v>
      </c>
      <c r="B19" s="94"/>
      <c r="C19" s="94"/>
      <c r="D19" s="94"/>
      <c r="E19" s="94"/>
      <c r="F19" s="94"/>
      <c r="G19" s="94"/>
      <c r="H19" s="94"/>
      <c r="I19" s="94"/>
      <c r="J19" s="94">
        <v>0.15</v>
      </c>
      <c r="K19" s="233"/>
    </row>
    <row r="20" spans="1:13" s="5" customFormat="1" ht="15">
      <c r="A20" s="123" t="s">
        <v>107</v>
      </c>
      <c r="B20" s="124">
        <f>SUM(B21:B26)</f>
        <v>2.367</v>
      </c>
      <c r="C20" s="124">
        <f t="shared" ref="C20" si="10">SUM(C21:C26)</f>
        <v>1.792</v>
      </c>
      <c r="D20" s="124">
        <f t="shared" ref="D20" si="11">SUM(D21:D26)</f>
        <v>5.4480000000000004</v>
      </c>
      <c r="E20" s="124">
        <f t="shared" ref="E20" si="12">SUM(E21:E26)</f>
        <v>0</v>
      </c>
      <c r="F20" s="124">
        <f t="shared" ref="F20" si="13">SUM(F21:F26)</f>
        <v>2.3330000000000002</v>
      </c>
      <c r="G20" s="124">
        <f t="shared" ref="G20" si="14">SUM(G21:G26)</f>
        <v>0</v>
      </c>
      <c r="H20" s="124">
        <f t="shared" ref="H20" si="15">SUM(H21:H26)</f>
        <v>0.75</v>
      </c>
      <c r="I20" s="124">
        <f t="shared" ref="I20" si="16">SUM(I21:I26)</f>
        <v>0</v>
      </c>
      <c r="J20" s="124">
        <f t="shared" ref="J20" si="17">SUM(J21:J26)</f>
        <v>4.8249999999999993</v>
      </c>
      <c r="K20" s="124">
        <f t="shared" ref="K20" si="18">SUM(K21:K26)</f>
        <v>0</v>
      </c>
    </row>
    <row r="21" spans="1:13" s="5" customFormat="1" ht="15">
      <c r="A21" s="148" t="s">
        <v>295</v>
      </c>
      <c r="B21" s="94"/>
      <c r="C21" s="94"/>
      <c r="D21" s="94"/>
      <c r="E21" s="94"/>
      <c r="F21" s="94">
        <v>0.33300000000000002</v>
      </c>
      <c r="G21" s="94"/>
      <c r="H21" s="94"/>
      <c r="I21" s="94"/>
      <c r="J21" s="94"/>
      <c r="K21" s="233"/>
    </row>
    <row r="22" spans="1:13" s="5" customFormat="1" ht="15">
      <c r="A22" s="148" t="s">
        <v>296</v>
      </c>
      <c r="B22" s="94">
        <v>2.367</v>
      </c>
      <c r="C22" s="94"/>
      <c r="D22" s="94">
        <v>0.27200000000000002</v>
      </c>
      <c r="E22" s="94"/>
      <c r="F22" s="94"/>
      <c r="G22" s="94"/>
      <c r="H22" s="94">
        <v>0.5</v>
      </c>
      <c r="I22" s="94"/>
      <c r="J22" s="94">
        <v>0.22500000000000001</v>
      </c>
      <c r="K22" s="233"/>
    </row>
    <row r="23" spans="1:13" s="5" customFormat="1" ht="15">
      <c r="A23" s="148" t="s">
        <v>297</v>
      </c>
      <c r="B23" s="94"/>
      <c r="C23" s="94"/>
      <c r="D23" s="94"/>
      <c r="E23" s="94"/>
      <c r="F23" s="94">
        <v>1</v>
      </c>
      <c r="G23" s="94"/>
      <c r="H23" s="94">
        <v>0.16700000000000001</v>
      </c>
      <c r="I23" s="94"/>
      <c r="J23" s="94"/>
      <c r="K23" s="233"/>
    </row>
    <row r="24" spans="1:13" s="5" customFormat="1" ht="15">
      <c r="A24" s="148" t="s">
        <v>298</v>
      </c>
      <c r="B24" s="94"/>
      <c r="C24" s="94">
        <v>1.5</v>
      </c>
      <c r="D24" s="94">
        <v>3.25</v>
      </c>
      <c r="E24" s="94"/>
      <c r="F24" s="94"/>
      <c r="G24" s="94"/>
      <c r="H24" s="94"/>
      <c r="I24" s="94"/>
      <c r="J24" s="94">
        <v>0.2</v>
      </c>
      <c r="K24" s="233"/>
    </row>
    <row r="25" spans="1:13" s="5" customFormat="1" ht="15">
      <c r="A25" s="148" t="s">
        <v>299</v>
      </c>
      <c r="B25" s="94"/>
      <c r="C25" s="94"/>
      <c r="D25" s="94">
        <v>0.33300000000000002</v>
      </c>
      <c r="E25" s="94"/>
      <c r="F25" s="94">
        <v>1</v>
      </c>
      <c r="G25" s="94"/>
      <c r="H25" s="94">
        <v>8.3000000000000004E-2</v>
      </c>
      <c r="I25" s="94"/>
      <c r="J25" s="94">
        <v>2</v>
      </c>
      <c r="K25" s="233"/>
    </row>
    <row r="26" spans="1:13" s="5" customFormat="1" ht="15">
      <c r="A26" s="148" t="s">
        <v>300</v>
      </c>
      <c r="B26" s="94"/>
      <c r="C26" s="94">
        <v>0.29199999999999998</v>
      </c>
      <c r="D26" s="94">
        <v>1.593</v>
      </c>
      <c r="E26" s="94"/>
      <c r="F26" s="94"/>
      <c r="G26" s="94"/>
      <c r="H26" s="94"/>
      <c r="I26" s="94"/>
      <c r="J26" s="94">
        <v>2.4</v>
      </c>
      <c r="K26" s="233"/>
    </row>
    <row r="27" spans="1:13" s="5" customFormat="1" ht="15" thickBot="1">
      <c r="A27" s="359" t="s">
        <v>301</v>
      </c>
      <c r="B27" s="94">
        <v>0.66700000000000004</v>
      </c>
      <c r="C27" s="94"/>
      <c r="D27" s="94">
        <v>4.1150000000000002</v>
      </c>
      <c r="E27" s="94"/>
      <c r="F27" s="94">
        <v>2</v>
      </c>
      <c r="G27" s="94"/>
      <c r="H27" s="94"/>
      <c r="I27" s="94"/>
      <c r="J27" s="94">
        <v>2.1829999999999998</v>
      </c>
      <c r="K27" s="233"/>
    </row>
    <row r="28" spans="1:13" ht="15">
      <c r="A28" s="123" t="s">
        <v>108</v>
      </c>
      <c r="B28" s="124">
        <f>SUM(B29:B34)</f>
        <v>0</v>
      </c>
      <c r="C28" s="124">
        <f t="shared" ref="C28" si="19">SUM(C29:C34)</f>
        <v>3.7169999999999996</v>
      </c>
      <c r="D28" s="124">
        <f t="shared" ref="D28" si="20">SUM(D29:D34)</f>
        <v>8.5109999999999992</v>
      </c>
      <c r="E28" s="124">
        <f t="shared" ref="E28" si="21">SUM(E29:E34)</f>
        <v>0</v>
      </c>
      <c r="F28" s="124">
        <f t="shared" ref="F28" si="22">SUM(F29:F34)</f>
        <v>1</v>
      </c>
      <c r="G28" s="124">
        <f t="shared" ref="G28" si="23">SUM(G29:G34)</f>
        <v>0</v>
      </c>
      <c r="H28" s="124">
        <f t="shared" ref="H28" si="24">SUM(H29:H34)</f>
        <v>5.266</v>
      </c>
      <c r="I28" s="124">
        <f t="shared" ref="I28" si="25">SUM(I29:I34)</f>
        <v>0</v>
      </c>
      <c r="J28" s="124">
        <f t="shared" ref="J28" si="26">SUM(J29:J34)</f>
        <v>9.4169999999999998</v>
      </c>
      <c r="K28" s="124">
        <f t="shared" ref="K28" si="27">SUM(K29:K34)</f>
        <v>1.7999999999999999E-2</v>
      </c>
      <c r="L28" s="5"/>
      <c r="M28" s="5"/>
    </row>
    <row r="29" spans="1:13" ht="15">
      <c r="A29" s="148" t="s">
        <v>295</v>
      </c>
      <c r="B29" s="31"/>
      <c r="C29" s="94"/>
      <c r="D29" s="94"/>
      <c r="E29" s="94"/>
      <c r="F29" s="94"/>
      <c r="G29" s="94"/>
      <c r="H29" s="94"/>
      <c r="I29" s="94"/>
      <c r="J29" s="94"/>
      <c r="K29" s="233"/>
      <c r="L29" s="5"/>
      <c r="M29" s="5"/>
    </row>
    <row r="30" spans="1:13" ht="15">
      <c r="A30" s="148" t="s">
        <v>296</v>
      </c>
      <c r="B30" s="31"/>
      <c r="C30" s="94"/>
      <c r="D30" s="94"/>
      <c r="E30" s="94"/>
      <c r="F30" s="94"/>
      <c r="G30" s="94"/>
      <c r="H30" s="94"/>
      <c r="I30" s="94"/>
      <c r="J30" s="94">
        <v>0.44800000000000001</v>
      </c>
      <c r="K30" s="233"/>
      <c r="L30" s="5"/>
      <c r="M30" s="5"/>
    </row>
    <row r="31" spans="1:13" ht="15">
      <c r="A31" s="148" t="s">
        <v>297</v>
      </c>
      <c r="B31" s="31"/>
      <c r="C31" s="94"/>
      <c r="D31" s="94"/>
      <c r="E31" s="94"/>
      <c r="F31" s="94"/>
      <c r="G31" s="94"/>
      <c r="H31" s="94"/>
      <c r="I31" s="94"/>
      <c r="J31" s="94">
        <v>0.30599999999999999</v>
      </c>
      <c r="K31" s="233"/>
      <c r="L31" s="5"/>
      <c r="M31" s="5"/>
    </row>
    <row r="32" spans="1:13" ht="15">
      <c r="A32" s="148" t="s">
        <v>298</v>
      </c>
      <c r="B32" s="31"/>
      <c r="C32" s="94">
        <v>0.3</v>
      </c>
      <c r="D32" s="94">
        <v>6</v>
      </c>
      <c r="E32" s="94"/>
      <c r="F32" s="94"/>
      <c r="G32" s="94"/>
      <c r="H32" s="94">
        <v>1</v>
      </c>
      <c r="I32" s="94"/>
      <c r="J32" s="94">
        <v>1.325</v>
      </c>
      <c r="K32" s="233"/>
      <c r="L32" s="5"/>
      <c r="M32" s="5"/>
    </row>
    <row r="33" spans="1:23" ht="15">
      <c r="A33" s="148" t="s">
        <v>299</v>
      </c>
      <c r="B33" s="31"/>
      <c r="C33" s="94"/>
      <c r="D33" s="94"/>
      <c r="E33" s="94"/>
      <c r="F33" s="94"/>
      <c r="G33" s="94"/>
      <c r="H33" s="94">
        <v>2</v>
      </c>
      <c r="I33" s="94"/>
      <c r="J33" s="94">
        <v>1.2749999999999999</v>
      </c>
      <c r="K33" s="233"/>
      <c r="L33" s="5"/>
      <c r="M33" s="5"/>
    </row>
    <row r="34" spans="1:23" ht="15">
      <c r="A34" s="148" t="s">
        <v>300</v>
      </c>
      <c r="B34" s="226"/>
      <c r="C34" s="94">
        <v>3.4169999999999998</v>
      </c>
      <c r="D34" s="94">
        <v>2.5110000000000001</v>
      </c>
      <c r="E34" s="94"/>
      <c r="F34" s="94">
        <v>1</v>
      </c>
      <c r="G34" s="94"/>
      <c r="H34" s="94">
        <v>2.266</v>
      </c>
      <c r="I34" s="94"/>
      <c r="J34" s="94">
        <v>6.0629999999999997</v>
      </c>
      <c r="K34" s="233">
        <v>1.7999999999999999E-2</v>
      </c>
      <c r="L34" s="5"/>
      <c r="M34" s="5"/>
    </row>
    <row r="35" spans="1:23" ht="15" thickBot="1">
      <c r="A35" s="359" t="s">
        <v>301</v>
      </c>
      <c r="B35" s="31"/>
      <c r="C35" s="94">
        <v>1</v>
      </c>
      <c r="D35" s="94">
        <v>0.66700000000000004</v>
      </c>
      <c r="E35" s="94"/>
      <c r="F35" s="94">
        <v>1</v>
      </c>
      <c r="G35" s="94"/>
      <c r="H35" s="94">
        <v>2.9329999999999998</v>
      </c>
      <c r="I35" s="94"/>
      <c r="J35" s="94">
        <v>4.8680000000000003</v>
      </c>
      <c r="K35" s="233"/>
      <c r="L35" s="5"/>
      <c r="M35" s="5"/>
    </row>
    <row r="36" spans="1:23" ht="15">
      <c r="A36" s="123" t="s">
        <v>109</v>
      </c>
      <c r="B36" s="124">
        <f>SUM(B37:B42)</f>
        <v>1.167</v>
      </c>
      <c r="C36" s="124">
        <f t="shared" ref="C36" si="28">SUM(C37:C42)</f>
        <v>2</v>
      </c>
      <c r="D36" s="124">
        <f t="shared" ref="D36" si="29">SUM(D37:D42)</f>
        <v>6.2460000000000004</v>
      </c>
      <c r="E36" s="124">
        <f t="shared" ref="E36" si="30">SUM(E37:E42)</f>
        <v>0.2</v>
      </c>
      <c r="F36" s="124">
        <f t="shared" ref="F36" si="31">SUM(F37:F42)</f>
        <v>0.5</v>
      </c>
      <c r="G36" s="124">
        <f t="shared" ref="G36" si="32">SUM(G37:G42)</f>
        <v>0</v>
      </c>
      <c r="H36" s="124">
        <f t="shared" ref="H36" si="33">SUM(H37:H42)</f>
        <v>0.2</v>
      </c>
      <c r="I36" s="124">
        <f t="shared" ref="I36" si="34">SUM(I37:I42)</f>
        <v>0</v>
      </c>
      <c r="J36" s="124">
        <f t="shared" ref="J36" si="35">SUM(J37:J42)</f>
        <v>1.407</v>
      </c>
      <c r="K36" s="124">
        <f t="shared" ref="K36" si="36">SUM(K37:K42)</f>
        <v>0.57600000000000007</v>
      </c>
      <c r="L36" s="5"/>
      <c r="M36" s="5"/>
    </row>
    <row r="37" spans="1:23" ht="15">
      <c r="A37" s="148" t="s">
        <v>295</v>
      </c>
      <c r="B37" s="31"/>
      <c r="C37" s="94"/>
      <c r="D37" s="94"/>
      <c r="E37" s="94"/>
      <c r="F37" s="94"/>
      <c r="G37" s="94"/>
      <c r="H37" s="94"/>
      <c r="I37" s="94"/>
      <c r="J37" s="94"/>
      <c r="K37" s="233"/>
      <c r="L37" s="5"/>
      <c r="M37" s="5"/>
    </row>
    <row r="38" spans="1:23" ht="15">
      <c r="A38" s="148" t="s">
        <v>296</v>
      </c>
      <c r="B38" s="31"/>
      <c r="C38" s="94"/>
      <c r="D38" s="94">
        <v>1.5</v>
      </c>
      <c r="E38" s="94"/>
      <c r="F38" s="94"/>
      <c r="G38" s="94"/>
      <c r="H38" s="94"/>
      <c r="I38" s="94"/>
      <c r="J38" s="94">
        <v>6.6000000000000003E-2</v>
      </c>
      <c r="K38" s="233"/>
      <c r="L38" s="5"/>
      <c r="M38" s="5"/>
    </row>
    <row r="39" spans="1:23" ht="15">
      <c r="A39" s="148" t="s">
        <v>297</v>
      </c>
      <c r="B39" s="31"/>
      <c r="C39" s="94"/>
      <c r="D39" s="94"/>
      <c r="E39" s="94"/>
      <c r="F39" s="94"/>
      <c r="G39" s="94"/>
      <c r="H39" s="94"/>
      <c r="I39" s="94"/>
      <c r="J39" s="94"/>
      <c r="K39" s="233"/>
      <c r="L39" s="5"/>
      <c r="M39" s="5"/>
      <c r="N39" s="87"/>
      <c r="O39" s="87"/>
      <c r="P39" s="87"/>
      <c r="Q39" s="87"/>
      <c r="R39" s="87"/>
      <c r="S39" s="87"/>
      <c r="T39" s="87"/>
      <c r="U39" s="87"/>
      <c r="V39" s="87"/>
    </row>
    <row r="40" spans="1:23" ht="15">
      <c r="A40" s="148" t="s">
        <v>298</v>
      </c>
      <c r="B40" s="31">
        <v>1.167</v>
      </c>
      <c r="C40" s="94">
        <v>2</v>
      </c>
      <c r="D40" s="94">
        <v>3.746</v>
      </c>
      <c r="E40" s="94">
        <v>0.1</v>
      </c>
      <c r="F40" s="94"/>
      <c r="G40" s="94"/>
      <c r="H40" s="94">
        <v>0.2</v>
      </c>
      <c r="I40" s="94"/>
      <c r="J40" s="94">
        <v>0.55800000000000005</v>
      </c>
      <c r="K40" s="233">
        <v>0.375</v>
      </c>
      <c r="L40" s="5"/>
      <c r="M40" s="5"/>
      <c r="N40" s="87"/>
      <c r="O40" s="87"/>
      <c r="P40" s="87"/>
      <c r="Q40" s="87"/>
      <c r="R40" s="87"/>
      <c r="S40" s="87"/>
      <c r="T40" s="87"/>
      <c r="U40" s="87"/>
      <c r="V40" s="87"/>
      <c r="W40" s="87"/>
    </row>
    <row r="41" spans="1:23" ht="15">
      <c r="A41" s="148" t="s">
        <v>299</v>
      </c>
      <c r="B41" s="31"/>
      <c r="C41" s="94"/>
      <c r="D41" s="94">
        <v>1</v>
      </c>
      <c r="E41" s="94"/>
      <c r="F41" s="94"/>
      <c r="G41" s="94"/>
      <c r="H41" s="94"/>
      <c r="I41" s="94"/>
      <c r="J41" s="94"/>
      <c r="K41" s="233">
        <v>0.20100000000000001</v>
      </c>
      <c r="L41" s="5"/>
      <c r="M41" s="5"/>
    </row>
    <row r="42" spans="1:23" ht="15">
      <c r="A42" s="148" t="s">
        <v>300</v>
      </c>
      <c r="B42" s="226"/>
      <c r="C42" s="94"/>
      <c r="D42" s="94"/>
      <c r="E42" s="94">
        <v>0.1</v>
      </c>
      <c r="F42" s="94">
        <v>0.5</v>
      </c>
      <c r="G42" s="94"/>
      <c r="H42" s="94"/>
      <c r="I42" s="94"/>
      <c r="J42" s="94">
        <v>0.78300000000000003</v>
      </c>
      <c r="K42" s="233"/>
      <c r="L42" s="5"/>
      <c r="M42" s="5"/>
    </row>
    <row r="43" spans="1:23" ht="15" thickBot="1">
      <c r="A43" s="359" t="s">
        <v>301</v>
      </c>
      <c r="B43" s="31">
        <v>0.86699999999999999</v>
      </c>
      <c r="C43" s="94">
        <v>1</v>
      </c>
      <c r="D43" s="94">
        <v>4.2460000000000004</v>
      </c>
      <c r="E43" s="94">
        <v>0.1</v>
      </c>
      <c r="F43" s="94">
        <v>0.5</v>
      </c>
      <c r="G43" s="94"/>
      <c r="H43" s="94"/>
      <c r="I43" s="94"/>
      <c r="J43" s="94">
        <v>0.49099999999999999</v>
      </c>
      <c r="K43" s="233">
        <v>7.8E-2</v>
      </c>
      <c r="L43" s="5"/>
      <c r="M43" s="5"/>
    </row>
    <row r="44" spans="1:23" ht="15">
      <c r="A44" s="123" t="s">
        <v>110</v>
      </c>
      <c r="B44" s="124">
        <f>SUM(B45:B50)</f>
        <v>0.433</v>
      </c>
      <c r="C44" s="124">
        <f t="shared" ref="C44" si="37">SUM(C45:C50)</f>
        <v>2.0019999999999998</v>
      </c>
      <c r="D44" s="124">
        <f t="shared" ref="D44" si="38">SUM(D45:D50)</f>
        <v>3.601</v>
      </c>
      <c r="E44" s="124">
        <f t="shared" ref="E44" si="39">SUM(E45:E50)</f>
        <v>1.597</v>
      </c>
      <c r="F44" s="124">
        <f t="shared" ref="F44" si="40">SUM(F45:F50)</f>
        <v>0</v>
      </c>
      <c r="G44" s="124">
        <f t="shared" ref="G44" si="41">SUM(G45:G50)</f>
        <v>0</v>
      </c>
      <c r="H44" s="124">
        <f t="shared" ref="H44" si="42">SUM(H45:H50)</f>
        <v>0</v>
      </c>
      <c r="I44" s="124">
        <f t="shared" ref="I44" si="43">SUM(I45:I50)</f>
        <v>0</v>
      </c>
      <c r="J44" s="124">
        <f t="shared" ref="J44" si="44">SUM(J45:J50)</f>
        <v>0</v>
      </c>
      <c r="K44" s="124">
        <f t="shared" ref="K44" si="45">SUM(K45:K50)</f>
        <v>1</v>
      </c>
      <c r="L44" s="5"/>
      <c r="M44" s="5"/>
    </row>
    <row r="45" spans="1:23" ht="15">
      <c r="A45" s="148" t="s">
        <v>295</v>
      </c>
      <c r="B45" s="31"/>
      <c r="C45" s="94"/>
      <c r="D45" s="94"/>
      <c r="E45" s="94"/>
      <c r="F45" s="94"/>
      <c r="G45" s="94"/>
      <c r="H45" s="94"/>
      <c r="I45" s="94"/>
      <c r="J45" s="94"/>
      <c r="K45" s="233"/>
      <c r="L45" s="5"/>
      <c r="M45" s="5"/>
    </row>
    <row r="46" spans="1:23" ht="15">
      <c r="A46" s="148" t="s">
        <v>296</v>
      </c>
      <c r="B46" s="31">
        <v>0.433</v>
      </c>
      <c r="C46" s="94">
        <v>1.0009999999999999</v>
      </c>
      <c r="D46" s="94">
        <v>0.6</v>
      </c>
      <c r="E46" s="94"/>
      <c r="F46" s="94"/>
      <c r="G46" s="94"/>
      <c r="H46" s="94"/>
      <c r="I46" s="94"/>
      <c r="J46" s="94"/>
      <c r="K46" s="233"/>
      <c r="L46" s="5"/>
      <c r="M46" s="5"/>
    </row>
    <row r="47" spans="1:23" ht="15">
      <c r="A47" s="148" t="s">
        <v>297</v>
      </c>
      <c r="B47" s="31"/>
      <c r="C47" s="94"/>
      <c r="D47" s="94"/>
      <c r="E47" s="94"/>
      <c r="F47" s="94"/>
      <c r="G47" s="94"/>
      <c r="H47" s="94"/>
      <c r="I47" s="94"/>
      <c r="J47" s="94"/>
      <c r="K47" s="233"/>
      <c r="L47" s="5"/>
      <c r="M47" s="5"/>
    </row>
    <row r="48" spans="1:23" ht="15">
      <c r="A48" s="148" t="s">
        <v>298</v>
      </c>
      <c r="B48" s="31"/>
      <c r="C48" s="94">
        <v>1.0009999999999999</v>
      </c>
      <c r="D48" s="94">
        <v>3.0009999999999999</v>
      </c>
      <c r="E48" s="94">
        <v>0.63800000000000001</v>
      </c>
      <c r="F48" s="94"/>
      <c r="G48" s="94"/>
      <c r="H48" s="94"/>
      <c r="I48" s="94"/>
      <c r="J48" s="94"/>
      <c r="K48" s="233">
        <v>1</v>
      </c>
      <c r="L48" s="5"/>
      <c r="M48" s="5"/>
    </row>
    <row r="49" spans="1:13" ht="15">
      <c r="A49" s="148" t="s">
        <v>299</v>
      </c>
      <c r="B49" s="31"/>
      <c r="C49" s="94"/>
      <c r="D49" s="94"/>
      <c r="E49" s="94"/>
      <c r="F49" s="94"/>
      <c r="G49" s="94"/>
      <c r="H49" s="94"/>
      <c r="I49" s="94"/>
      <c r="J49" s="94"/>
      <c r="K49" s="233"/>
      <c r="L49" s="5"/>
      <c r="M49" s="5"/>
    </row>
    <row r="50" spans="1:13" ht="15">
      <c r="A50" s="148" t="s">
        <v>300</v>
      </c>
      <c r="B50" s="226"/>
      <c r="C50" s="94"/>
      <c r="D50" s="94"/>
      <c r="E50" s="94">
        <v>0.95899999999999996</v>
      </c>
      <c r="F50" s="94"/>
      <c r="G50" s="94"/>
      <c r="H50" s="94"/>
      <c r="I50" s="94"/>
      <c r="J50" s="94"/>
      <c r="K50" s="233"/>
      <c r="L50" s="5"/>
      <c r="M50" s="5"/>
    </row>
    <row r="51" spans="1:13" ht="15" thickBot="1">
      <c r="A51" s="359" t="s">
        <v>301</v>
      </c>
      <c r="B51" s="31">
        <v>0.433</v>
      </c>
      <c r="C51" s="94">
        <v>1.0009999999999999</v>
      </c>
      <c r="D51" s="94">
        <v>3.0009999999999999</v>
      </c>
      <c r="E51" s="94">
        <v>0.95899999999999996</v>
      </c>
      <c r="F51" s="94"/>
      <c r="G51" s="94"/>
      <c r="H51" s="94"/>
      <c r="I51" s="94"/>
      <c r="J51" s="94"/>
      <c r="K51" s="233">
        <v>1</v>
      </c>
      <c r="L51" s="5"/>
      <c r="M51" s="5"/>
    </row>
    <row r="52" spans="1:13" ht="15">
      <c r="A52" s="123" t="s">
        <v>237</v>
      </c>
      <c r="B52" s="124">
        <f>SUM(B53:B58)</f>
        <v>0</v>
      </c>
      <c r="C52" s="124">
        <f t="shared" ref="C52" si="46">SUM(C53:C58)</f>
        <v>0</v>
      </c>
      <c r="D52" s="124">
        <f t="shared" ref="D52" si="47">SUM(D53:D58)</f>
        <v>0</v>
      </c>
      <c r="E52" s="124">
        <f t="shared" ref="E52" si="48">SUM(E53:E58)</f>
        <v>0</v>
      </c>
      <c r="F52" s="124">
        <f t="shared" ref="F52" si="49">SUM(F53:F58)</f>
        <v>0</v>
      </c>
      <c r="G52" s="124">
        <f t="shared" ref="G52" si="50">SUM(G53:G58)</f>
        <v>4.2829999999999995</v>
      </c>
      <c r="H52" s="124">
        <f t="shared" ref="H52" si="51">SUM(H53:H58)</f>
        <v>0</v>
      </c>
      <c r="I52" s="124">
        <f t="shared" ref="I52" si="52">SUM(I53:I58)</f>
        <v>0</v>
      </c>
      <c r="J52" s="124">
        <f t="shared" ref="J52" si="53">SUM(J53:J58)</f>
        <v>1.216</v>
      </c>
      <c r="K52" s="124">
        <f t="shared" ref="K52" si="54">SUM(K53:K58)</f>
        <v>0</v>
      </c>
      <c r="L52" s="5"/>
      <c r="M52" s="5"/>
    </row>
    <row r="53" spans="1:13" ht="15">
      <c r="A53" s="148" t="s">
        <v>295</v>
      </c>
      <c r="B53" s="31"/>
      <c r="C53" s="94"/>
      <c r="D53" s="94"/>
      <c r="E53" s="94"/>
      <c r="F53" s="94"/>
      <c r="G53" s="94"/>
      <c r="H53" s="94"/>
      <c r="I53" s="94"/>
      <c r="J53" s="94"/>
      <c r="K53" s="233"/>
      <c r="L53" s="5"/>
      <c r="M53" s="5"/>
    </row>
    <row r="54" spans="1:13" ht="15">
      <c r="A54" s="148" t="s">
        <v>296</v>
      </c>
      <c r="B54" s="31"/>
      <c r="C54" s="94"/>
      <c r="D54" s="94"/>
      <c r="E54" s="94"/>
      <c r="F54" s="94"/>
      <c r="G54" s="94">
        <v>2</v>
      </c>
      <c r="H54" s="94"/>
      <c r="I54" s="94"/>
      <c r="J54" s="94">
        <v>0.1</v>
      </c>
      <c r="K54" s="233"/>
      <c r="L54" s="5"/>
      <c r="M54" s="5"/>
    </row>
    <row r="55" spans="1:13" ht="15">
      <c r="A55" s="148" t="s">
        <v>297</v>
      </c>
      <c r="B55" s="31"/>
      <c r="C55" s="94"/>
      <c r="D55" s="94"/>
      <c r="E55" s="94"/>
      <c r="F55" s="94"/>
      <c r="G55" s="94"/>
      <c r="H55" s="94"/>
      <c r="I55" s="94"/>
      <c r="J55" s="94"/>
      <c r="K55" s="233"/>
      <c r="L55" s="5"/>
      <c r="M55" s="5"/>
    </row>
    <row r="56" spans="1:13" ht="15">
      <c r="A56" s="148" t="s">
        <v>298</v>
      </c>
      <c r="B56" s="31"/>
      <c r="C56" s="94"/>
      <c r="D56" s="94"/>
      <c r="E56" s="94"/>
      <c r="F56" s="94"/>
      <c r="G56" s="94">
        <v>0.25</v>
      </c>
      <c r="H56" s="94"/>
      <c r="I56" s="94"/>
      <c r="J56" s="94">
        <v>0.5</v>
      </c>
      <c r="K56" s="233"/>
      <c r="L56" s="5"/>
      <c r="M56" s="5"/>
    </row>
    <row r="57" spans="1:13" ht="15">
      <c r="A57" s="148" t="s">
        <v>299</v>
      </c>
      <c r="B57" s="31"/>
      <c r="C57" s="94"/>
      <c r="D57" s="94"/>
      <c r="E57" s="94"/>
      <c r="F57" s="94"/>
      <c r="G57" s="94"/>
      <c r="H57" s="94"/>
      <c r="I57" s="94"/>
      <c r="J57" s="94"/>
      <c r="K57" s="233"/>
      <c r="L57" s="5"/>
      <c r="M57" s="5"/>
    </row>
    <row r="58" spans="1:13" ht="15">
      <c r="A58" s="148" t="s">
        <v>300</v>
      </c>
      <c r="B58" s="226"/>
      <c r="C58" s="94"/>
      <c r="D58" s="94"/>
      <c r="E58" s="94"/>
      <c r="F58" s="94"/>
      <c r="G58" s="94">
        <v>2.0329999999999999</v>
      </c>
      <c r="H58" s="94"/>
      <c r="I58" s="94"/>
      <c r="J58" s="94">
        <v>0.61599999999999999</v>
      </c>
      <c r="K58" s="233"/>
      <c r="L58" s="5"/>
      <c r="M58" s="5"/>
    </row>
    <row r="59" spans="1:13" ht="15" thickBot="1">
      <c r="A59" s="359" t="s">
        <v>301</v>
      </c>
      <c r="B59" s="31"/>
      <c r="C59" s="94"/>
      <c r="D59" s="94"/>
      <c r="E59" s="94"/>
      <c r="F59" s="94"/>
      <c r="G59" s="94">
        <v>1.833</v>
      </c>
      <c r="H59" s="94"/>
      <c r="I59" s="94"/>
      <c r="J59" s="94">
        <v>1.216</v>
      </c>
      <c r="K59" s="233"/>
      <c r="L59" s="5"/>
      <c r="M59" s="5"/>
    </row>
    <row r="60" spans="1:13" ht="15">
      <c r="A60" s="192" t="s">
        <v>238</v>
      </c>
      <c r="B60" s="124">
        <f>SUM(B61:B66)</f>
        <v>0</v>
      </c>
      <c r="C60" s="124">
        <f t="shared" ref="C60" si="55">SUM(C61:C66)</f>
        <v>0</v>
      </c>
      <c r="D60" s="124">
        <f t="shared" ref="D60" si="56">SUM(D61:D66)</f>
        <v>0</v>
      </c>
      <c r="E60" s="124">
        <f t="shared" ref="E60" si="57">SUM(E61:E66)</f>
        <v>0</v>
      </c>
      <c r="F60" s="124">
        <f t="shared" ref="F60" si="58">SUM(F61:F66)</f>
        <v>0</v>
      </c>
      <c r="G60" s="124">
        <f t="shared" ref="G60" si="59">SUM(G61:G66)</f>
        <v>0</v>
      </c>
      <c r="H60" s="124">
        <f t="shared" ref="H60" si="60">SUM(H61:H66)</f>
        <v>0</v>
      </c>
      <c r="I60" s="124">
        <f t="shared" ref="I60" si="61">SUM(I61:I66)</f>
        <v>0</v>
      </c>
      <c r="J60" s="124">
        <f t="shared" ref="J60" si="62">SUM(J61:J66)</f>
        <v>0</v>
      </c>
      <c r="K60" s="124">
        <f t="shared" ref="K60" si="63">SUM(K61:K66)</f>
        <v>3.431</v>
      </c>
      <c r="L60" s="5"/>
      <c r="M60" s="5"/>
    </row>
    <row r="61" spans="1:13" ht="15">
      <c r="A61" s="148" t="s">
        <v>295</v>
      </c>
      <c r="B61" s="31"/>
      <c r="C61" s="94"/>
      <c r="D61" s="94"/>
      <c r="E61" s="94"/>
      <c r="F61" s="94"/>
      <c r="G61" s="94"/>
      <c r="H61" s="94"/>
      <c r="I61" s="94"/>
      <c r="J61" s="94"/>
      <c r="K61" s="233"/>
      <c r="L61" s="5"/>
      <c r="M61" s="5"/>
    </row>
    <row r="62" spans="1:13" ht="15">
      <c r="A62" s="148" t="s">
        <v>296</v>
      </c>
      <c r="B62" s="31"/>
      <c r="C62" s="94"/>
      <c r="D62" s="94"/>
      <c r="E62" s="94"/>
      <c r="F62" s="94"/>
      <c r="G62" s="94"/>
      <c r="H62" s="94"/>
      <c r="I62" s="94"/>
      <c r="J62" s="94"/>
      <c r="K62" s="233"/>
      <c r="L62" s="5"/>
      <c r="M62" s="5"/>
    </row>
    <row r="63" spans="1:13" ht="15">
      <c r="A63" s="148" t="s">
        <v>297</v>
      </c>
      <c r="B63" s="31"/>
      <c r="C63" s="94"/>
      <c r="D63" s="94"/>
      <c r="E63" s="94"/>
      <c r="F63" s="94"/>
      <c r="G63" s="94"/>
      <c r="H63" s="94"/>
      <c r="I63" s="94"/>
      <c r="J63" s="94"/>
      <c r="K63" s="233"/>
      <c r="L63" s="5"/>
      <c r="M63" s="5"/>
    </row>
    <row r="64" spans="1:13" ht="15">
      <c r="A64" s="148" t="s">
        <v>298</v>
      </c>
      <c r="B64" s="31"/>
      <c r="C64" s="94"/>
      <c r="D64" s="94"/>
      <c r="E64" s="94"/>
      <c r="F64" s="94"/>
      <c r="G64" s="94"/>
      <c r="H64" s="94"/>
      <c r="I64" s="94"/>
      <c r="J64" s="94"/>
      <c r="K64" s="233">
        <v>3.431</v>
      </c>
      <c r="L64" s="5"/>
      <c r="M64" s="5"/>
    </row>
    <row r="65" spans="1:13" ht="15">
      <c r="A65" s="148" t="s">
        <v>299</v>
      </c>
      <c r="B65" s="31"/>
      <c r="C65" s="94"/>
      <c r="D65" s="94"/>
      <c r="E65" s="94"/>
      <c r="F65" s="94"/>
      <c r="G65" s="94"/>
      <c r="H65" s="94"/>
      <c r="I65" s="94"/>
      <c r="J65" s="94"/>
      <c r="K65" s="233"/>
      <c r="L65" s="5"/>
      <c r="M65" s="5"/>
    </row>
    <row r="66" spans="1:13" ht="15">
      <c r="A66" s="148" t="s">
        <v>300</v>
      </c>
      <c r="B66" s="226"/>
      <c r="C66" s="94"/>
      <c r="D66" s="94"/>
      <c r="E66" s="94"/>
      <c r="F66" s="94"/>
      <c r="G66" s="94"/>
      <c r="H66" s="94"/>
      <c r="I66" s="94"/>
      <c r="J66" s="94"/>
      <c r="K66" s="233"/>
      <c r="L66" s="5"/>
      <c r="M66" s="5"/>
    </row>
    <row r="67" spans="1:13" ht="15" thickBot="1">
      <c r="A67" s="359" t="s">
        <v>301</v>
      </c>
      <c r="B67" s="31"/>
      <c r="C67" s="94"/>
      <c r="D67" s="94"/>
      <c r="E67" s="94"/>
      <c r="F67" s="94"/>
      <c r="G67" s="94"/>
      <c r="H67" s="94"/>
      <c r="I67" s="94"/>
      <c r="J67" s="94"/>
      <c r="K67" s="233">
        <v>1.431</v>
      </c>
      <c r="L67" s="5"/>
      <c r="M67" s="5"/>
    </row>
    <row r="68" spans="1:13" ht="15">
      <c r="A68" s="234" t="s">
        <v>111</v>
      </c>
      <c r="B68" s="124">
        <f>SUM(B69:B74)</f>
        <v>4.9340000000000002</v>
      </c>
      <c r="C68" s="124">
        <f t="shared" ref="C68" si="64">SUM(C69:C74)</f>
        <v>14.364000000000001</v>
      </c>
      <c r="D68" s="124">
        <f t="shared" ref="D68" si="65">SUM(D69:D74)</f>
        <v>30.669999999999998</v>
      </c>
      <c r="E68" s="124">
        <f t="shared" ref="E68" si="66">SUM(E69:E74)</f>
        <v>2.5110000000000001</v>
      </c>
      <c r="F68" s="124">
        <f t="shared" ref="F68" si="67">SUM(F69:F74)</f>
        <v>6.6839999999999993</v>
      </c>
      <c r="G68" s="124">
        <f t="shared" ref="G68" si="68">SUM(G69:G74)</f>
        <v>4.2829999999999995</v>
      </c>
      <c r="H68" s="124">
        <f t="shared" ref="H68" si="69">SUM(H69:H74)</f>
        <v>7.1449999999999996</v>
      </c>
      <c r="I68" s="124">
        <f t="shared" ref="I68" si="70">SUM(I69:I74)</f>
        <v>0</v>
      </c>
      <c r="J68" s="124">
        <f t="shared" ref="J68" si="71">SUM(J69:J74)</f>
        <v>19.076000000000001</v>
      </c>
      <c r="K68" s="124">
        <f t="shared" ref="K68" si="72">SUM(K69:K74)</f>
        <v>7.3859999999999992</v>
      </c>
    </row>
    <row r="69" spans="1:13" ht="15">
      <c r="A69" s="148" t="s">
        <v>295</v>
      </c>
      <c r="B69" s="235"/>
      <c r="C69" s="9"/>
      <c r="D69" s="9"/>
      <c r="E69" s="9"/>
      <c r="F69" s="9">
        <v>0.33300000000000002</v>
      </c>
      <c r="G69" s="9"/>
      <c r="H69" s="9"/>
      <c r="I69" s="9"/>
      <c r="J69" s="9">
        <v>4.9000000000000002E-2</v>
      </c>
      <c r="K69" s="27"/>
    </row>
    <row r="70" spans="1:13" ht="15">
      <c r="A70" s="148" t="s">
        <v>296</v>
      </c>
      <c r="B70" s="235">
        <v>3.2669999999999999</v>
      </c>
      <c r="C70" s="9">
        <v>1.7010000000000001</v>
      </c>
      <c r="D70" s="9">
        <v>2.5640000000000001</v>
      </c>
      <c r="E70" s="9"/>
      <c r="F70" s="9"/>
      <c r="G70" s="9">
        <v>2</v>
      </c>
      <c r="H70" s="9">
        <v>0.5</v>
      </c>
      <c r="I70" s="9"/>
      <c r="J70" s="9">
        <v>0.83899999999999997</v>
      </c>
      <c r="K70" s="27">
        <v>0.98699999999999999</v>
      </c>
    </row>
    <row r="71" spans="1:13" ht="15">
      <c r="A71" s="148" t="s">
        <v>297</v>
      </c>
      <c r="B71" s="235"/>
      <c r="C71" s="9"/>
      <c r="D71" s="9"/>
      <c r="E71" s="9"/>
      <c r="F71" s="9">
        <v>1</v>
      </c>
      <c r="G71" s="9"/>
      <c r="H71" s="9">
        <v>0.16700000000000001</v>
      </c>
      <c r="I71" s="9"/>
      <c r="J71" s="9">
        <v>0.30599999999999999</v>
      </c>
      <c r="K71" s="27"/>
    </row>
    <row r="72" spans="1:13" ht="15">
      <c r="A72" s="148" t="s">
        <v>298</v>
      </c>
      <c r="B72" s="235">
        <v>1.667</v>
      </c>
      <c r="C72" s="9">
        <v>8.9540000000000006</v>
      </c>
      <c r="D72" s="9">
        <v>20.669</v>
      </c>
      <c r="E72" s="9">
        <v>1.3420000000000001</v>
      </c>
      <c r="F72" s="9">
        <v>1.9690000000000001</v>
      </c>
      <c r="G72" s="9">
        <v>0.25</v>
      </c>
      <c r="H72" s="9">
        <v>1.2290000000000001</v>
      </c>
      <c r="I72" s="9"/>
      <c r="J72" s="9">
        <v>2.5830000000000002</v>
      </c>
      <c r="K72" s="27">
        <v>5.3179999999999996</v>
      </c>
    </row>
    <row r="73" spans="1:13" ht="15">
      <c r="A73" s="148" t="s">
        <v>299</v>
      </c>
      <c r="B73" s="235"/>
      <c r="C73" s="9"/>
      <c r="D73" s="9">
        <v>1.333</v>
      </c>
      <c r="E73" s="9"/>
      <c r="F73" s="9">
        <v>1</v>
      </c>
      <c r="G73" s="9"/>
      <c r="H73" s="9">
        <v>2.0830000000000002</v>
      </c>
      <c r="I73" s="9"/>
      <c r="J73" s="9">
        <v>4.0449999999999999</v>
      </c>
      <c r="K73" s="27">
        <v>0.20100000000000001</v>
      </c>
    </row>
    <row r="74" spans="1:13" ht="15">
      <c r="A74" s="148" t="s">
        <v>300</v>
      </c>
      <c r="B74" s="227"/>
      <c r="C74" s="21">
        <v>3.7090000000000001</v>
      </c>
      <c r="D74" s="21">
        <v>6.1040000000000001</v>
      </c>
      <c r="E74" s="21">
        <v>1.169</v>
      </c>
      <c r="F74" s="21">
        <v>2.3820000000000001</v>
      </c>
      <c r="G74" s="21">
        <v>2.0329999999999999</v>
      </c>
      <c r="H74" s="21">
        <v>3.1659999999999999</v>
      </c>
      <c r="I74" s="21"/>
      <c r="J74" s="21">
        <v>11.254</v>
      </c>
      <c r="K74" s="236">
        <v>0.88</v>
      </c>
    </row>
    <row r="75" spans="1:13" ht="15" thickBot="1">
      <c r="A75" s="359" t="s">
        <v>301</v>
      </c>
      <c r="B75" s="237">
        <v>1.9670000000000001</v>
      </c>
      <c r="C75" s="80">
        <v>4.4130000000000003</v>
      </c>
      <c r="D75" s="80">
        <v>15.032999999999999</v>
      </c>
      <c r="E75" s="80">
        <v>1.653</v>
      </c>
      <c r="F75" s="80">
        <v>5.5</v>
      </c>
      <c r="G75" s="80">
        <v>1.833</v>
      </c>
      <c r="H75" s="80">
        <v>3.8330000000000002</v>
      </c>
      <c r="I75" s="80"/>
      <c r="J75" s="80">
        <v>10.065</v>
      </c>
      <c r="K75" s="155">
        <v>3.9209999999999998</v>
      </c>
    </row>
    <row r="76" spans="1:13">
      <c r="B76" s="238"/>
    </row>
    <row r="77" spans="1:13">
      <c r="A77" s="484" t="s">
        <v>213</v>
      </c>
      <c r="B77" s="484"/>
      <c r="C77" s="484"/>
      <c r="D77" s="484"/>
      <c r="E77" s="484"/>
      <c r="F77" s="484"/>
      <c r="G77" s="484"/>
      <c r="H77" s="484"/>
      <c r="I77" s="484"/>
      <c r="J77" s="484"/>
      <c r="K77" s="484"/>
    </row>
    <row r="78" spans="1:13">
      <c r="A78" s="460" t="s">
        <v>241</v>
      </c>
      <c r="B78" s="460"/>
      <c r="C78" s="460"/>
      <c r="D78" s="460"/>
      <c r="E78" s="460"/>
      <c r="F78" s="460"/>
      <c r="G78" s="460"/>
      <c r="H78" s="460"/>
      <c r="I78" s="460"/>
      <c r="J78" s="460"/>
      <c r="K78" s="460"/>
    </row>
    <row r="79" spans="1:13">
      <c r="A79" s="516" t="s">
        <v>257</v>
      </c>
      <c r="B79" s="516"/>
      <c r="C79" s="516"/>
      <c r="D79" s="516"/>
      <c r="E79" s="516"/>
      <c r="F79" s="516"/>
      <c r="G79" s="516"/>
      <c r="H79" s="516"/>
      <c r="I79" s="516"/>
      <c r="J79" s="516"/>
      <c r="K79" s="516"/>
      <c r="L79" s="87"/>
      <c r="M79" s="87"/>
    </row>
    <row r="80" spans="1:13">
      <c r="A80" s="516" t="s">
        <v>243</v>
      </c>
      <c r="B80" s="516"/>
      <c r="C80" s="516"/>
      <c r="D80" s="516"/>
      <c r="E80" s="516"/>
      <c r="F80" s="516"/>
      <c r="G80" s="516"/>
      <c r="H80" s="516"/>
      <c r="I80" s="516"/>
      <c r="J80" s="516"/>
      <c r="K80" s="516"/>
      <c r="L80" s="87"/>
      <c r="M80" s="87"/>
    </row>
    <row r="81" spans="1:13">
      <c r="A81" s="516" t="s">
        <v>244</v>
      </c>
      <c r="B81" s="516"/>
      <c r="C81" s="516"/>
      <c r="D81" s="516"/>
      <c r="E81" s="516"/>
      <c r="F81" s="516"/>
      <c r="G81" s="516"/>
      <c r="H81" s="516"/>
      <c r="I81" s="516"/>
      <c r="J81" s="516"/>
      <c r="K81" s="516"/>
      <c r="L81" s="516"/>
      <c r="M81" s="516"/>
    </row>
    <row r="82" spans="1:13">
      <c r="A82" s="460" t="s">
        <v>302</v>
      </c>
      <c r="B82" s="460"/>
      <c r="C82" s="460"/>
      <c r="D82" s="460"/>
      <c r="E82" s="460"/>
      <c r="F82" s="460"/>
      <c r="G82" s="460"/>
      <c r="H82" s="460"/>
      <c r="I82" s="460"/>
      <c r="J82" s="460"/>
      <c r="K82" s="460"/>
    </row>
  </sheetData>
  <mergeCells count="11">
    <mergeCell ref="A2:A3"/>
    <mergeCell ref="A1:K1"/>
    <mergeCell ref="B2:G2"/>
    <mergeCell ref="K2:K3"/>
    <mergeCell ref="H2:J2"/>
    <mergeCell ref="A82:K82"/>
    <mergeCell ref="A77:K77"/>
    <mergeCell ref="A78:K78"/>
    <mergeCell ref="A79:K79"/>
    <mergeCell ref="A80:K80"/>
    <mergeCell ref="A81:M81"/>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50"/>
  <sheetViews>
    <sheetView zoomScaleNormal="100" workbookViewId="0">
      <selection activeCell="J26" sqref="J26"/>
    </sheetView>
  </sheetViews>
  <sheetFormatPr baseColWidth="10" defaultColWidth="9.1640625" defaultRowHeight="14"/>
  <cols>
    <col min="1" max="1" width="26.83203125" style="2" customWidth="1"/>
    <col min="2" max="2" width="7.33203125" style="1" customWidth="1"/>
    <col min="3" max="3" width="10.6640625" style="1" customWidth="1"/>
    <col min="4" max="4" width="16.83203125" style="1" customWidth="1"/>
    <col min="5" max="5" width="14.5" style="1" customWidth="1"/>
    <col min="6" max="16384" width="9.1640625" style="1"/>
  </cols>
  <sheetData>
    <row r="1" spans="1:5" ht="42.75" customHeight="1">
      <c r="A1" s="568" t="s">
        <v>303</v>
      </c>
      <c r="B1" s="569"/>
      <c r="C1" s="570"/>
      <c r="D1" s="570"/>
      <c r="E1" s="571"/>
    </row>
    <row r="2" spans="1:5" s="4" customFormat="1" ht="38.25" customHeight="1">
      <c r="A2" s="13" t="s">
        <v>71</v>
      </c>
      <c r="B2" s="572" t="s">
        <v>304</v>
      </c>
      <c r="C2" s="573"/>
      <c r="D2" s="574"/>
      <c r="E2" s="578" t="s">
        <v>305</v>
      </c>
    </row>
    <row r="3" spans="1:5" s="4" customFormat="1" ht="15" customHeight="1">
      <c r="A3" s="576"/>
      <c r="B3" s="575" t="s">
        <v>306</v>
      </c>
      <c r="C3" s="575"/>
      <c r="D3" s="501" t="s">
        <v>307</v>
      </c>
      <c r="E3" s="579"/>
    </row>
    <row r="4" spans="1:5" s="4" customFormat="1" ht="60">
      <c r="A4" s="577"/>
      <c r="B4" s="53" t="s">
        <v>104</v>
      </c>
      <c r="C4" s="53" t="s">
        <v>308</v>
      </c>
      <c r="D4" s="501"/>
      <c r="E4" s="580"/>
    </row>
    <row r="5" spans="1:5" s="5" customFormat="1" ht="15">
      <c r="A5" s="79" t="s">
        <v>79</v>
      </c>
      <c r="B5" s="30"/>
      <c r="C5" s="52"/>
      <c r="D5" s="52"/>
      <c r="E5" s="32"/>
    </row>
    <row r="6" spans="1:5" s="5" customFormat="1" ht="15.5" customHeight="1">
      <c r="A6" s="29" t="s">
        <v>309</v>
      </c>
      <c r="B6" s="31"/>
      <c r="C6" s="99"/>
      <c r="D6" s="99"/>
      <c r="E6" s="27"/>
    </row>
    <row r="7" spans="1:5" s="5" customFormat="1" ht="15.5" customHeight="1">
      <c r="A7" s="29" t="s">
        <v>284</v>
      </c>
      <c r="B7" s="31"/>
      <c r="C7" s="99"/>
      <c r="D7" s="99"/>
      <c r="E7" s="27"/>
    </row>
    <row r="8" spans="1:5" s="5" customFormat="1" ht="15.5" customHeight="1">
      <c r="A8" s="29" t="s">
        <v>310</v>
      </c>
      <c r="B8" s="31">
        <v>5</v>
      </c>
      <c r="C8" s="99"/>
      <c r="D8" s="99">
        <v>5</v>
      </c>
      <c r="E8" s="27">
        <v>46.4</v>
      </c>
    </row>
    <row r="9" spans="1:5" s="5" customFormat="1" ht="15.5" customHeight="1">
      <c r="A9" s="29" t="s">
        <v>284</v>
      </c>
      <c r="B9" s="31">
        <v>1</v>
      </c>
      <c r="C9" s="99"/>
      <c r="D9" s="99">
        <v>1</v>
      </c>
      <c r="E9" s="27">
        <v>53</v>
      </c>
    </row>
    <row r="10" spans="1:5" s="5" customFormat="1" ht="15.5" customHeight="1">
      <c r="A10" s="79" t="s">
        <v>106</v>
      </c>
      <c r="B10" s="344"/>
      <c r="C10" s="343"/>
      <c r="D10" s="343"/>
      <c r="E10" s="32"/>
    </row>
    <row r="11" spans="1:5" s="5" customFormat="1" ht="15.5" customHeight="1">
      <c r="A11" s="29" t="s">
        <v>309</v>
      </c>
      <c r="B11" s="31"/>
      <c r="C11" s="99"/>
      <c r="D11" s="99"/>
      <c r="E11" s="27"/>
    </row>
    <row r="12" spans="1:5" s="5" customFormat="1" ht="15.5" customHeight="1">
      <c r="A12" s="29" t="s">
        <v>284</v>
      </c>
      <c r="B12" s="31"/>
      <c r="C12" s="99"/>
      <c r="D12" s="99"/>
      <c r="E12" s="27"/>
    </row>
    <row r="13" spans="1:5" s="5" customFormat="1" ht="15.5" customHeight="1">
      <c r="A13" s="29" t="s">
        <v>310</v>
      </c>
      <c r="B13" s="31">
        <v>2</v>
      </c>
      <c r="C13" s="99">
        <v>2</v>
      </c>
      <c r="D13" s="99"/>
      <c r="E13" s="27">
        <v>38.5</v>
      </c>
    </row>
    <row r="14" spans="1:5" s="5" customFormat="1" ht="15.5" customHeight="1">
      <c r="A14" s="29" t="s">
        <v>284</v>
      </c>
      <c r="B14" s="31">
        <v>1</v>
      </c>
      <c r="C14" s="99">
        <v>1</v>
      </c>
      <c r="D14" s="99"/>
      <c r="E14" s="27">
        <v>39</v>
      </c>
    </row>
    <row r="15" spans="1:5" ht="15.5" customHeight="1">
      <c r="A15" s="79" t="s">
        <v>107</v>
      </c>
      <c r="B15" s="344"/>
      <c r="C15" s="343"/>
      <c r="D15" s="343"/>
      <c r="E15" s="32"/>
    </row>
    <row r="16" spans="1:5" ht="15.5" customHeight="1">
      <c r="A16" s="29" t="s">
        <v>309</v>
      </c>
      <c r="B16" s="31">
        <v>2</v>
      </c>
      <c r="C16" s="99">
        <v>1</v>
      </c>
      <c r="D16" s="99">
        <v>1</v>
      </c>
      <c r="E16" s="27">
        <v>49</v>
      </c>
    </row>
    <row r="17" spans="1:8" ht="15.5" customHeight="1">
      <c r="A17" s="29" t="s">
        <v>284</v>
      </c>
      <c r="B17" s="31">
        <v>2</v>
      </c>
      <c r="C17" s="99">
        <v>1</v>
      </c>
      <c r="D17" s="99">
        <v>1</v>
      </c>
      <c r="E17" s="27">
        <v>49</v>
      </c>
    </row>
    <row r="18" spans="1:8" ht="15.5" customHeight="1">
      <c r="A18" s="29" t="s">
        <v>310</v>
      </c>
      <c r="B18" s="31"/>
      <c r="C18" s="99"/>
      <c r="D18" s="99"/>
      <c r="E18" s="27"/>
    </row>
    <row r="19" spans="1:8" ht="15.5" customHeight="1">
      <c r="A19" s="29" t="s">
        <v>284</v>
      </c>
      <c r="B19" s="31"/>
      <c r="C19" s="99"/>
      <c r="D19" s="99"/>
      <c r="E19" s="27"/>
    </row>
    <row r="20" spans="1:8" ht="15.5" customHeight="1">
      <c r="A20" s="79" t="s">
        <v>108</v>
      </c>
      <c r="B20" s="344"/>
      <c r="C20" s="343"/>
      <c r="D20" s="343"/>
      <c r="E20" s="32"/>
      <c r="F20" s="87"/>
      <c r="G20" s="87"/>
      <c r="H20" s="87"/>
    </row>
    <row r="21" spans="1:8" ht="15.5" customHeight="1">
      <c r="A21" s="29" t="s">
        <v>309</v>
      </c>
      <c r="B21" s="31">
        <v>3</v>
      </c>
      <c r="C21" s="99">
        <v>2</v>
      </c>
      <c r="D21" s="99">
        <v>1</v>
      </c>
      <c r="E21" s="27">
        <v>50</v>
      </c>
      <c r="F21" s="100"/>
      <c r="G21" s="100"/>
      <c r="H21" s="100"/>
    </row>
    <row r="22" spans="1:8" ht="15.5" customHeight="1">
      <c r="A22" s="29" t="s">
        <v>284</v>
      </c>
      <c r="B22" s="31"/>
      <c r="C22" s="99"/>
      <c r="D22" s="99"/>
      <c r="E22" s="27"/>
      <c r="F22" s="100"/>
      <c r="G22" s="100"/>
      <c r="H22" s="100"/>
    </row>
    <row r="23" spans="1:8" ht="15.5" customHeight="1">
      <c r="A23" s="29" t="s">
        <v>310</v>
      </c>
      <c r="B23" s="31">
        <v>1</v>
      </c>
      <c r="C23" s="99"/>
      <c r="D23" s="99">
        <v>1</v>
      </c>
      <c r="E23" s="27">
        <v>39</v>
      </c>
    </row>
    <row r="24" spans="1:8" ht="15.5" customHeight="1">
      <c r="A24" s="29" t="s">
        <v>284</v>
      </c>
      <c r="B24" s="31"/>
      <c r="C24" s="99"/>
      <c r="D24" s="99"/>
      <c r="E24" s="27"/>
    </row>
    <row r="25" spans="1:8" ht="15.5" customHeight="1">
      <c r="A25" s="79" t="s">
        <v>109</v>
      </c>
      <c r="B25" s="344"/>
      <c r="C25" s="343"/>
      <c r="D25" s="343"/>
      <c r="E25" s="32"/>
    </row>
    <row r="26" spans="1:8" ht="15.5" customHeight="1">
      <c r="A26" s="29" t="s">
        <v>309</v>
      </c>
      <c r="B26" s="31"/>
      <c r="C26" s="99"/>
      <c r="D26" s="99">
        <v>1</v>
      </c>
      <c r="E26" s="27">
        <v>48</v>
      </c>
    </row>
    <row r="27" spans="1:8" ht="15.5" customHeight="1">
      <c r="A27" s="29" t="s">
        <v>284</v>
      </c>
      <c r="B27" s="31"/>
      <c r="C27" s="99"/>
      <c r="D27" s="99"/>
      <c r="E27" s="27"/>
    </row>
    <row r="28" spans="1:8" ht="15.5" customHeight="1">
      <c r="A28" s="29" t="s">
        <v>310</v>
      </c>
      <c r="B28" s="31"/>
      <c r="C28" s="99"/>
      <c r="D28" s="99"/>
      <c r="E28" s="27"/>
    </row>
    <row r="29" spans="1:8" ht="15.5" customHeight="1">
      <c r="A29" s="29" t="s">
        <v>284</v>
      </c>
      <c r="B29" s="31"/>
      <c r="C29" s="99"/>
      <c r="D29" s="99"/>
      <c r="E29" s="27"/>
    </row>
    <row r="30" spans="1:8" ht="15.5" customHeight="1">
      <c r="A30" s="79" t="s">
        <v>110</v>
      </c>
      <c r="B30" s="344"/>
      <c r="C30" s="343"/>
      <c r="D30" s="343"/>
      <c r="E30" s="32"/>
    </row>
    <row r="31" spans="1:8" ht="15.5" customHeight="1">
      <c r="A31" s="29" t="s">
        <v>309</v>
      </c>
      <c r="B31" s="31"/>
      <c r="C31" s="99"/>
      <c r="D31" s="99"/>
      <c r="E31" s="27"/>
    </row>
    <row r="32" spans="1:8" ht="15.5" customHeight="1">
      <c r="A32" s="29" t="s">
        <v>284</v>
      </c>
      <c r="B32" s="31"/>
      <c r="C32" s="99"/>
      <c r="D32" s="99"/>
      <c r="E32" s="27"/>
    </row>
    <row r="33" spans="1:5" ht="15.5" customHeight="1">
      <c r="A33" s="29" t="s">
        <v>310</v>
      </c>
      <c r="B33" s="31">
        <v>1</v>
      </c>
      <c r="C33" s="99"/>
      <c r="D33" s="99">
        <v>1</v>
      </c>
      <c r="E33" s="27">
        <v>48</v>
      </c>
    </row>
    <row r="34" spans="1:5" ht="15.5" customHeight="1">
      <c r="A34" s="29" t="s">
        <v>284</v>
      </c>
      <c r="B34" s="31"/>
      <c r="C34" s="99"/>
      <c r="D34" s="99"/>
      <c r="E34" s="27"/>
    </row>
    <row r="35" spans="1:5" ht="15.5" customHeight="1">
      <c r="A35" s="79" t="s">
        <v>237</v>
      </c>
      <c r="B35" s="344"/>
      <c r="C35" s="343"/>
      <c r="D35" s="343"/>
      <c r="E35" s="32"/>
    </row>
    <row r="36" spans="1:5" ht="15.5" customHeight="1">
      <c r="A36" s="29" t="s">
        <v>309</v>
      </c>
      <c r="B36" s="31"/>
      <c r="C36" s="99"/>
      <c r="D36" s="99"/>
      <c r="E36" s="27"/>
    </row>
    <row r="37" spans="1:5" ht="15.5" customHeight="1">
      <c r="A37" s="29" t="s">
        <v>284</v>
      </c>
      <c r="B37" s="31"/>
      <c r="C37" s="99"/>
      <c r="D37" s="99"/>
      <c r="E37" s="27"/>
    </row>
    <row r="38" spans="1:5" ht="15.5" customHeight="1">
      <c r="A38" s="29" t="s">
        <v>310</v>
      </c>
      <c r="B38" s="31"/>
      <c r="C38" s="99"/>
      <c r="D38" s="99"/>
      <c r="E38" s="27"/>
    </row>
    <row r="39" spans="1:5" ht="15.5" customHeight="1">
      <c r="A39" s="29" t="s">
        <v>284</v>
      </c>
      <c r="B39" s="31"/>
      <c r="C39" s="99"/>
      <c r="D39" s="99"/>
      <c r="E39" s="27"/>
    </row>
    <row r="40" spans="1:5" ht="15">
      <c r="A40" s="26" t="s">
        <v>311</v>
      </c>
      <c r="B40" s="361">
        <f>B36+B31+B26+B21+B16+B11+B6</f>
        <v>5</v>
      </c>
      <c r="C40" s="362">
        <f t="shared" ref="C40:D40" si="0">C36+C31+C26+C21+C16+C11+C6</f>
        <v>3</v>
      </c>
      <c r="D40" s="362">
        <f t="shared" si="0"/>
        <v>3</v>
      </c>
      <c r="E40" s="17"/>
    </row>
    <row r="41" spans="1:5" ht="15">
      <c r="A41" s="13" t="s">
        <v>284</v>
      </c>
      <c r="B41" s="118">
        <f t="shared" ref="B41:D41" si="1">B37+B32+B27+B22+B17+B12+B7</f>
        <v>2</v>
      </c>
      <c r="C41" s="363">
        <f t="shared" si="1"/>
        <v>1</v>
      </c>
      <c r="D41" s="363">
        <f t="shared" si="1"/>
        <v>1</v>
      </c>
      <c r="E41" s="27"/>
    </row>
    <row r="42" spans="1:5" ht="15">
      <c r="A42" s="26" t="s">
        <v>312</v>
      </c>
      <c r="B42" s="361">
        <f t="shared" ref="B42:D42" si="2">B38+B33+B28+B23+B18+B13+B8</f>
        <v>9</v>
      </c>
      <c r="C42" s="362">
        <f t="shared" si="2"/>
        <v>2</v>
      </c>
      <c r="D42" s="362">
        <f t="shared" si="2"/>
        <v>7</v>
      </c>
      <c r="E42" s="17"/>
    </row>
    <row r="43" spans="1:5" ht="16" thickBot="1">
      <c r="A43" s="154" t="s">
        <v>284</v>
      </c>
      <c r="B43" s="119">
        <f t="shared" ref="B43:D43" si="3">B39+B34+B29+B24+B19+B14+B9</f>
        <v>2</v>
      </c>
      <c r="C43" s="364">
        <f t="shared" si="3"/>
        <v>1</v>
      </c>
      <c r="D43" s="364">
        <f t="shared" si="3"/>
        <v>1</v>
      </c>
      <c r="E43" s="155"/>
    </row>
    <row r="45" spans="1:5">
      <c r="A45" s="516" t="s">
        <v>313</v>
      </c>
      <c r="B45" s="516"/>
      <c r="C45" s="516"/>
      <c r="D45" s="516"/>
      <c r="E45" s="516"/>
    </row>
    <row r="46" spans="1:5">
      <c r="A46" s="516" t="s">
        <v>314</v>
      </c>
      <c r="B46" s="516"/>
      <c r="C46" s="516"/>
      <c r="D46" s="516"/>
      <c r="E46" s="516"/>
    </row>
    <row r="47" spans="1:5">
      <c r="A47" s="516" t="s">
        <v>315</v>
      </c>
      <c r="B47" s="516"/>
      <c r="C47" s="516"/>
      <c r="D47" s="516"/>
      <c r="E47" s="516"/>
    </row>
    <row r="48" spans="1:5">
      <c r="A48" s="489" t="s">
        <v>316</v>
      </c>
      <c r="B48" s="489"/>
      <c r="C48" s="489"/>
      <c r="D48" s="489"/>
      <c r="E48" s="489"/>
    </row>
    <row r="50" spans="1:1">
      <c r="A50" s="54"/>
    </row>
  </sheetData>
  <mergeCells count="10">
    <mergeCell ref="A45:E45"/>
    <mergeCell ref="A46:E46"/>
    <mergeCell ref="A47:E47"/>
    <mergeCell ref="A48:E48"/>
    <mergeCell ref="A1:E1"/>
    <mergeCell ref="B2:D2"/>
    <mergeCell ref="B3:C3"/>
    <mergeCell ref="D3:D4"/>
    <mergeCell ref="A3:A4"/>
    <mergeCell ref="E2:E4"/>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A3" sqref="A3"/>
    </sheetView>
  </sheetViews>
  <sheetFormatPr baseColWidth="10" defaultColWidth="9.1640625" defaultRowHeight="14"/>
  <cols>
    <col min="1" max="1" width="22.6640625" style="2" customWidth="1"/>
    <col min="2" max="2" width="10.5" style="3" customWidth="1"/>
    <col min="3" max="3" width="11.33203125" style="1" customWidth="1"/>
    <col min="4" max="4" width="12" style="1" customWidth="1"/>
    <col min="5" max="5" width="24" style="1" customWidth="1"/>
    <col min="6" max="16384" width="9.1640625" style="1"/>
  </cols>
  <sheetData>
    <row r="1" spans="1:15" ht="41.25" customHeight="1">
      <c r="A1" s="582" t="s">
        <v>317</v>
      </c>
      <c r="B1" s="569"/>
      <c r="C1" s="569"/>
      <c r="D1" s="569"/>
      <c r="E1" s="571"/>
    </row>
    <row r="2" spans="1:15" s="4" customFormat="1" ht="38.25" customHeight="1">
      <c r="A2" s="13" t="s">
        <v>71</v>
      </c>
      <c r="B2" s="533" t="s">
        <v>318</v>
      </c>
      <c r="C2" s="533"/>
      <c r="D2" s="75"/>
      <c r="E2" s="547" t="s">
        <v>76</v>
      </c>
    </row>
    <row r="3" spans="1:15" s="4" customFormat="1" ht="41.25" customHeight="1">
      <c r="A3" s="13"/>
      <c r="B3" s="75" t="s">
        <v>76</v>
      </c>
      <c r="C3" s="6" t="s">
        <v>319</v>
      </c>
      <c r="D3" s="75" t="s">
        <v>320</v>
      </c>
      <c r="E3" s="547"/>
    </row>
    <row r="4" spans="1:15" ht="12.75" customHeight="1">
      <c r="A4" s="16" t="s">
        <v>321</v>
      </c>
      <c r="B4" s="8" t="s">
        <v>322</v>
      </c>
      <c r="C4" s="9">
        <v>1</v>
      </c>
      <c r="D4" s="9">
        <v>33</v>
      </c>
      <c r="E4" s="171">
        <f t="shared" ref="E4:E9" si="0">SUM(B4,D4)</f>
        <v>33</v>
      </c>
    </row>
    <row r="5" spans="1:15" ht="12.75" customHeight="1">
      <c r="A5" s="16" t="s">
        <v>323</v>
      </c>
      <c r="B5" s="10">
        <v>0</v>
      </c>
      <c r="C5" s="9">
        <v>0</v>
      </c>
      <c r="D5" s="9">
        <v>0</v>
      </c>
      <c r="E5" s="171">
        <f t="shared" si="0"/>
        <v>0</v>
      </c>
    </row>
    <row r="6" spans="1:15" ht="15">
      <c r="A6" s="16" t="s">
        <v>324</v>
      </c>
      <c r="B6" s="10">
        <v>0</v>
      </c>
      <c r="C6" s="9">
        <v>0</v>
      </c>
      <c r="D6" s="9">
        <v>0</v>
      </c>
      <c r="E6" s="171">
        <f t="shared" si="0"/>
        <v>0</v>
      </c>
    </row>
    <row r="7" spans="1:15" ht="30">
      <c r="A7" s="16" t="s">
        <v>325</v>
      </c>
      <c r="B7" s="10">
        <v>0</v>
      </c>
      <c r="C7" s="9">
        <v>0</v>
      </c>
      <c r="D7" s="9">
        <v>6</v>
      </c>
      <c r="E7" s="171">
        <f t="shared" si="0"/>
        <v>6</v>
      </c>
    </row>
    <row r="8" spans="1:15" ht="30">
      <c r="A8" s="16" t="s">
        <v>326</v>
      </c>
      <c r="B8" s="10">
        <v>0</v>
      </c>
      <c r="C8" s="9">
        <v>0</v>
      </c>
      <c r="D8" s="9">
        <v>0</v>
      </c>
      <c r="E8" s="171">
        <f t="shared" si="0"/>
        <v>0</v>
      </c>
    </row>
    <row r="9" spans="1:15" ht="16" thickBot="1">
      <c r="A9" s="138" t="s">
        <v>327</v>
      </c>
      <c r="B9" s="172">
        <v>3972</v>
      </c>
      <c r="C9" s="139">
        <v>3789</v>
      </c>
      <c r="D9" s="139">
        <v>2678251</v>
      </c>
      <c r="E9" s="173">
        <f t="shared" si="0"/>
        <v>2682223</v>
      </c>
    </row>
    <row r="10" spans="1:15">
      <c r="A10" s="95"/>
      <c r="B10" s="96"/>
      <c r="C10" s="97"/>
      <c r="D10" s="97"/>
      <c r="E10" s="97"/>
    </row>
    <row r="11" spans="1:15">
      <c r="A11" s="516" t="s">
        <v>328</v>
      </c>
      <c r="B11" s="516"/>
      <c r="C11" s="516"/>
      <c r="D11" s="516"/>
      <c r="E11" s="516"/>
    </row>
    <row r="12" spans="1:15" ht="40.25" customHeight="1">
      <c r="A12" s="460" t="s">
        <v>329</v>
      </c>
      <c r="B12" s="460"/>
      <c r="C12" s="460"/>
      <c r="D12" s="460"/>
      <c r="E12" s="460"/>
    </row>
    <row r="13" spans="1:15" ht="38.25" customHeight="1">
      <c r="A13" s="460" t="s">
        <v>330</v>
      </c>
      <c r="B13" s="460"/>
      <c r="C13" s="460"/>
      <c r="D13" s="460"/>
      <c r="E13" s="460"/>
    </row>
    <row r="14" spans="1:15" ht="30.75" customHeight="1">
      <c r="A14" s="516" t="s">
        <v>331</v>
      </c>
      <c r="B14" s="516"/>
      <c r="C14" s="516"/>
      <c r="D14" s="516"/>
      <c r="E14" s="516"/>
      <c r="F14" s="87"/>
      <c r="G14" s="87"/>
      <c r="H14" s="87"/>
      <c r="I14" s="87"/>
      <c r="J14" s="87"/>
      <c r="K14" s="87"/>
      <c r="L14" s="87"/>
      <c r="M14" s="87"/>
      <c r="N14" s="87"/>
      <c r="O14" s="87"/>
    </row>
    <row r="15" spans="1:15" ht="30" customHeight="1">
      <c r="A15" s="516" t="s">
        <v>332</v>
      </c>
      <c r="B15" s="516"/>
      <c r="C15" s="516"/>
      <c r="D15" s="516"/>
      <c r="E15" s="516"/>
      <c r="F15" s="87"/>
      <c r="G15" s="87"/>
      <c r="H15" s="87"/>
      <c r="I15" s="87"/>
      <c r="J15" s="87"/>
      <c r="K15" s="87"/>
      <c r="L15" s="87"/>
      <c r="M15" s="87"/>
      <c r="N15" s="87"/>
      <c r="O15" s="87"/>
    </row>
    <row r="16" spans="1:15" ht="30" customHeight="1">
      <c r="A16" s="581" t="s">
        <v>333</v>
      </c>
      <c r="B16" s="581"/>
      <c r="C16" s="581"/>
      <c r="D16" s="581"/>
      <c r="E16" s="581"/>
      <c r="F16" s="57"/>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zoomScaleNormal="100" workbookViewId="0">
      <selection activeCell="A256" sqref="A256"/>
    </sheetView>
  </sheetViews>
  <sheetFormatPr baseColWidth="10" defaultColWidth="9.1640625" defaultRowHeight="14"/>
  <cols>
    <col min="1" max="1" width="51.83203125" style="95" customWidth="1"/>
    <col min="2" max="2" width="16.6640625" style="95" bestFit="1" customWidth="1"/>
    <col min="3" max="5" width="13" style="95" customWidth="1"/>
    <col min="6" max="6" width="11.33203125" style="95" customWidth="1"/>
    <col min="7" max="10" width="15.33203125" style="95" customWidth="1"/>
    <col min="11" max="16384" width="9.1640625" style="97"/>
  </cols>
  <sheetData>
    <row r="1" spans="1:13" ht="42" customHeight="1">
      <c r="A1" s="583" t="s">
        <v>334</v>
      </c>
      <c r="B1" s="584"/>
      <c r="C1" s="584"/>
      <c r="D1" s="584"/>
      <c r="E1" s="584"/>
      <c r="F1" s="584"/>
      <c r="G1" s="584"/>
      <c r="H1" s="584"/>
      <c r="I1" s="584"/>
      <c r="J1" s="584"/>
      <c r="K1" s="585"/>
      <c r="L1" s="321"/>
    </row>
    <row r="2" spans="1:13" s="323" customFormat="1" ht="15" customHeight="1" thickBot="1">
      <c r="A2" s="322" t="s">
        <v>71</v>
      </c>
      <c r="B2" s="592" t="s">
        <v>335</v>
      </c>
      <c r="C2" s="567"/>
      <c r="D2" s="445"/>
      <c r="E2" s="443" t="s">
        <v>336</v>
      </c>
      <c r="F2" s="593"/>
      <c r="G2" s="586" t="s">
        <v>337</v>
      </c>
      <c r="H2" s="588" t="s">
        <v>338</v>
      </c>
      <c r="I2" s="586" t="s">
        <v>339</v>
      </c>
      <c r="J2" s="588" t="s">
        <v>340</v>
      </c>
      <c r="K2" s="590" t="s">
        <v>341</v>
      </c>
    </row>
    <row r="3" spans="1:13" s="323" customFormat="1" ht="38.25" customHeight="1">
      <c r="A3" s="324" t="s">
        <v>342</v>
      </c>
      <c r="B3" s="110" t="s">
        <v>104</v>
      </c>
      <c r="C3" s="109" t="s">
        <v>343</v>
      </c>
      <c r="D3" s="325" t="s">
        <v>344</v>
      </c>
      <c r="E3" s="325" t="s">
        <v>344</v>
      </c>
      <c r="F3" s="315" t="s">
        <v>104</v>
      </c>
      <c r="G3" s="587"/>
      <c r="H3" s="589"/>
      <c r="I3" s="587"/>
      <c r="J3" s="589"/>
      <c r="K3" s="591"/>
    </row>
    <row r="4" spans="1:13" s="323" customFormat="1">
      <c r="A4" s="326" t="s">
        <v>345</v>
      </c>
      <c r="B4" s="103"/>
      <c r="C4" s="104"/>
      <c r="D4" s="104"/>
      <c r="E4" s="162"/>
      <c r="F4" s="105"/>
      <c r="G4" s="106"/>
      <c r="H4" s="107"/>
      <c r="I4" s="106"/>
      <c r="J4" s="107"/>
      <c r="K4" s="108">
        <f t="shared" ref="K4:K67" si="0">SUM(B4,F4:J4)</f>
        <v>0</v>
      </c>
      <c r="M4" s="97"/>
    </row>
    <row r="5" spans="1:13" s="323" customFormat="1">
      <c r="A5" s="326" t="s">
        <v>346</v>
      </c>
      <c r="B5" s="103"/>
      <c r="C5" s="104"/>
      <c r="D5" s="104"/>
      <c r="E5" s="162"/>
      <c r="F5" s="105"/>
      <c r="G5" s="106"/>
      <c r="H5" s="107"/>
      <c r="I5" s="106"/>
      <c r="J5" s="107"/>
      <c r="K5" s="108">
        <f t="shared" si="0"/>
        <v>0</v>
      </c>
      <c r="M5" s="97"/>
    </row>
    <row r="6" spans="1:13" s="323" customFormat="1">
      <c r="A6" s="326" t="s">
        <v>347</v>
      </c>
      <c r="B6" s="103"/>
      <c r="C6" s="104"/>
      <c r="D6" s="104"/>
      <c r="E6" s="162"/>
      <c r="F6" s="105"/>
      <c r="G6" s="106"/>
      <c r="H6" s="107"/>
      <c r="I6" s="106"/>
      <c r="J6" s="107"/>
      <c r="K6" s="108">
        <f t="shared" si="0"/>
        <v>0</v>
      </c>
      <c r="M6" s="97"/>
    </row>
    <row r="7" spans="1:13" s="323" customFormat="1">
      <c r="A7" s="326" t="s">
        <v>348</v>
      </c>
      <c r="B7" s="103"/>
      <c r="C7" s="104"/>
      <c r="D7" s="104"/>
      <c r="E7" s="162"/>
      <c r="F7" s="105"/>
      <c r="G7" s="106"/>
      <c r="H7" s="107"/>
      <c r="I7" s="106"/>
      <c r="J7" s="107"/>
      <c r="K7" s="108">
        <f t="shared" si="0"/>
        <v>0</v>
      </c>
      <c r="M7" s="97"/>
    </row>
    <row r="8" spans="1:13" s="323" customFormat="1">
      <c r="A8" s="326" t="s">
        <v>349</v>
      </c>
      <c r="B8" s="103"/>
      <c r="C8" s="104"/>
      <c r="D8" s="104"/>
      <c r="E8" s="162"/>
      <c r="F8" s="105"/>
      <c r="G8" s="106"/>
      <c r="H8" s="107"/>
      <c r="I8" s="106"/>
      <c r="J8" s="107"/>
      <c r="K8" s="108">
        <f t="shared" si="0"/>
        <v>0</v>
      </c>
      <c r="M8" s="97"/>
    </row>
    <row r="9" spans="1:13" s="323" customFormat="1">
      <c r="A9" s="326" t="s">
        <v>350</v>
      </c>
      <c r="B9" s="103"/>
      <c r="C9" s="104"/>
      <c r="D9" s="104"/>
      <c r="E9" s="162"/>
      <c r="F9" s="105"/>
      <c r="G9" s="106"/>
      <c r="H9" s="107"/>
      <c r="I9" s="106"/>
      <c r="J9" s="107"/>
      <c r="K9" s="108">
        <f t="shared" si="0"/>
        <v>0</v>
      </c>
      <c r="M9" s="97"/>
    </row>
    <row r="10" spans="1:13" s="323" customFormat="1">
      <c r="A10" s="326" t="s">
        <v>351</v>
      </c>
      <c r="B10" s="103"/>
      <c r="C10" s="104"/>
      <c r="D10" s="104"/>
      <c r="E10" s="162"/>
      <c r="F10" s="105"/>
      <c r="G10" s="106"/>
      <c r="H10" s="107"/>
      <c r="I10" s="106"/>
      <c r="J10" s="107"/>
      <c r="K10" s="108">
        <f t="shared" si="0"/>
        <v>0</v>
      </c>
      <c r="M10" s="97"/>
    </row>
    <row r="11" spans="1:13" s="323" customFormat="1">
      <c r="A11" s="326" t="s">
        <v>352</v>
      </c>
      <c r="B11" s="103"/>
      <c r="C11" s="104"/>
      <c r="D11" s="104"/>
      <c r="E11" s="162"/>
      <c r="F11" s="105"/>
      <c r="G11" s="106"/>
      <c r="H11" s="107"/>
      <c r="I11" s="106"/>
      <c r="J11" s="107"/>
      <c r="K11" s="108">
        <f t="shared" si="0"/>
        <v>0</v>
      </c>
      <c r="M11" s="97"/>
    </row>
    <row r="12" spans="1:13" s="323" customFormat="1">
      <c r="A12" s="326" t="s">
        <v>353</v>
      </c>
      <c r="B12" s="103"/>
      <c r="C12" s="104"/>
      <c r="D12" s="104"/>
      <c r="E12" s="162"/>
      <c r="F12" s="105"/>
      <c r="G12" s="106"/>
      <c r="H12" s="107"/>
      <c r="I12" s="106"/>
      <c r="J12" s="107"/>
      <c r="K12" s="108">
        <f t="shared" si="0"/>
        <v>0</v>
      </c>
      <c r="M12" s="97"/>
    </row>
    <row r="13" spans="1:13" s="323" customFormat="1">
      <c r="A13" s="326" t="s">
        <v>354</v>
      </c>
      <c r="B13" s="103"/>
      <c r="C13" s="104"/>
      <c r="D13" s="104"/>
      <c r="E13" s="162"/>
      <c r="F13" s="105"/>
      <c r="G13" s="106">
        <v>1</v>
      </c>
      <c r="H13" s="107"/>
      <c r="I13" s="106">
        <v>1</v>
      </c>
      <c r="J13" s="107">
        <v>2</v>
      </c>
      <c r="K13" s="108">
        <f t="shared" si="0"/>
        <v>4</v>
      </c>
      <c r="M13" s="97"/>
    </row>
    <row r="14" spans="1:13" s="323" customFormat="1">
      <c r="A14" s="326" t="s">
        <v>355</v>
      </c>
      <c r="B14" s="103"/>
      <c r="C14" s="104"/>
      <c r="D14" s="104"/>
      <c r="E14" s="162"/>
      <c r="F14" s="105"/>
      <c r="G14" s="106"/>
      <c r="H14" s="107"/>
      <c r="I14" s="106"/>
      <c r="J14" s="107"/>
      <c r="K14" s="108">
        <f t="shared" si="0"/>
        <v>0</v>
      </c>
      <c r="M14" s="97"/>
    </row>
    <row r="15" spans="1:13" s="323" customFormat="1">
      <c r="A15" s="326" t="s">
        <v>356</v>
      </c>
      <c r="B15" s="103"/>
      <c r="C15" s="104"/>
      <c r="D15" s="104"/>
      <c r="E15" s="162"/>
      <c r="F15" s="105"/>
      <c r="G15" s="106"/>
      <c r="H15" s="107"/>
      <c r="I15" s="106"/>
      <c r="J15" s="107"/>
      <c r="K15" s="108">
        <f t="shared" si="0"/>
        <v>0</v>
      </c>
      <c r="M15" s="97"/>
    </row>
    <row r="16" spans="1:13" s="323" customFormat="1">
      <c r="A16" s="326" t="s">
        <v>357</v>
      </c>
      <c r="B16" s="103"/>
      <c r="C16" s="104"/>
      <c r="D16" s="104"/>
      <c r="E16" s="162"/>
      <c r="F16" s="105"/>
      <c r="G16" s="106"/>
      <c r="H16" s="107"/>
      <c r="I16" s="106"/>
      <c r="J16" s="107"/>
      <c r="K16" s="108">
        <f t="shared" si="0"/>
        <v>0</v>
      </c>
      <c r="M16" s="97"/>
    </row>
    <row r="17" spans="1:13" s="323" customFormat="1">
      <c r="A17" s="326" t="s">
        <v>358</v>
      </c>
      <c r="B17" s="103"/>
      <c r="C17" s="104"/>
      <c r="D17" s="104"/>
      <c r="E17" s="162"/>
      <c r="F17" s="105"/>
      <c r="G17" s="106"/>
      <c r="H17" s="107"/>
      <c r="I17" s="106"/>
      <c r="J17" s="107"/>
      <c r="K17" s="108">
        <f t="shared" si="0"/>
        <v>0</v>
      </c>
      <c r="M17" s="97"/>
    </row>
    <row r="18" spans="1:13" s="323" customFormat="1">
      <c r="A18" s="326" t="s">
        <v>359</v>
      </c>
      <c r="B18" s="103"/>
      <c r="C18" s="104"/>
      <c r="D18" s="104"/>
      <c r="E18" s="162"/>
      <c r="F18" s="105"/>
      <c r="G18" s="106"/>
      <c r="H18" s="107"/>
      <c r="I18" s="106"/>
      <c r="J18" s="107"/>
      <c r="K18" s="108">
        <f t="shared" si="0"/>
        <v>0</v>
      </c>
      <c r="M18" s="97"/>
    </row>
    <row r="19" spans="1:13" s="323" customFormat="1">
      <c r="A19" s="326" t="s">
        <v>360</v>
      </c>
      <c r="B19" s="103"/>
      <c r="C19" s="104"/>
      <c r="D19" s="104"/>
      <c r="E19" s="162"/>
      <c r="F19" s="105"/>
      <c r="G19" s="106"/>
      <c r="H19" s="107"/>
      <c r="I19" s="106"/>
      <c r="J19" s="107"/>
      <c r="K19" s="108">
        <f t="shared" si="0"/>
        <v>0</v>
      </c>
      <c r="M19" s="97"/>
    </row>
    <row r="20" spans="1:13" s="323" customFormat="1">
      <c r="A20" s="326" t="s">
        <v>361</v>
      </c>
      <c r="B20" s="103"/>
      <c r="C20" s="104"/>
      <c r="D20" s="104"/>
      <c r="E20" s="162"/>
      <c r="F20" s="105"/>
      <c r="G20" s="106"/>
      <c r="H20" s="107"/>
      <c r="I20" s="106"/>
      <c r="J20" s="107"/>
      <c r="K20" s="108">
        <f t="shared" si="0"/>
        <v>0</v>
      </c>
      <c r="M20" s="97"/>
    </row>
    <row r="21" spans="1:13" s="323" customFormat="1">
      <c r="A21" s="326" t="s">
        <v>362</v>
      </c>
      <c r="B21" s="103"/>
      <c r="C21" s="104"/>
      <c r="D21" s="104"/>
      <c r="E21" s="162"/>
      <c r="F21" s="105"/>
      <c r="G21" s="106"/>
      <c r="H21" s="107"/>
      <c r="I21" s="106"/>
      <c r="J21" s="107"/>
      <c r="K21" s="108">
        <f t="shared" si="0"/>
        <v>0</v>
      </c>
      <c r="M21" s="97"/>
    </row>
    <row r="22" spans="1:13" s="323" customFormat="1">
      <c r="A22" s="326" t="s">
        <v>363</v>
      </c>
      <c r="B22" s="103"/>
      <c r="C22" s="104"/>
      <c r="D22" s="104"/>
      <c r="E22" s="162"/>
      <c r="F22" s="105"/>
      <c r="G22" s="106"/>
      <c r="H22" s="107"/>
      <c r="I22" s="106"/>
      <c r="J22" s="107"/>
      <c r="K22" s="108">
        <f t="shared" si="0"/>
        <v>0</v>
      </c>
      <c r="M22" s="97"/>
    </row>
    <row r="23" spans="1:13" s="323" customFormat="1">
      <c r="A23" s="326" t="s">
        <v>364</v>
      </c>
      <c r="B23" s="103">
        <v>7</v>
      </c>
      <c r="C23" s="104"/>
      <c r="D23" s="104"/>
      <c r="E23" s="162"/>
      <c r="F23" s="105">
        <v>1</v>
      </c>
      <c r="G23" s="106">
        <v>2</v>
      </c>
      <c r="H23" s="107"/>
      <c r="I23" s="106"/>
      <c r="J23" s="107"/>
      <c r="K23" s="108">
        <f t="shared" si="0"/>
        <v>10</v>
      </c>
      <c r="M23" s="97"/>
    </row>
    <row r="24" spans="1:13" s="323" customFormat="1">
      <c r="A24" s="326" t="s">
        <v>365</v>
      </c>
      <c r="B24" s="103"/>
      <c r="C24" s="104"/>
      <c r="D24" s="104"/>
      <c r="E24" s="162"/>
      <c r="F24" s="105"/>
      <c r="G24" s="106"/>
      <c r="H24" s="107"/>
      <c r="I24" s="106"/>
      <c r="J24" s="107"/>
      <c r="K24" s="108">
        <f t="shared" si="0"/>
        <v>0</v>
      </c>
      <c r="M24" s="97"/>
    </row>
    <row r="25" spans="1:13" s="323" customFormat="1">
      <c r="A25" s="326" t="s">
        <v>366</v>
      </c>
      <c r="B25" s="103"/>
      <c r="C25" s="104"/>
      <c r="D25" s="104"/>
      <c r="E25" s="162"/>
      <c r="F25" s="105"/>
      <c r="G25" s="106"/>
      <c r="H25" s="107"/>
      <c r="I25" s="106"/>
      <c r="J25" s="107"/>
      <c r="K25" s="108">
        <f t="shared" si="0"/>
        <v>0</v>
      </c>
      <c r="M25" s="97"/>
    </row>
    <row r="26" spans="1:13" s="323" customFormat="1">
      <c r="A26" s="326" t="s">
        <v>367</v>
      </c>
      <c r="B26" s="103"/>
      <c r="C26" s="104"/>
      <c r="D26" s="104"/>
      <c r="E26" s="162"/>
      <c r="F26" s="105"/>
      <c r="G26" s="106"/>
      <c r="H26" s="107"/>
      <c r="I26" s="106"/>
      <c r="J26" s="107"/>
      <c r="K26" s="108">
        <f t="shared" si="0"/>
        <v>0</v>
      </c>
      <c r="M26" s="97"/>
    </row>
    <row r="27" spans="1:13" s="323" customFormat="1">
      <c r="A27" s="326" t="s">
        <v>368</v>
      </c>
      <c r="B27" s="103"/>
      <c r="C27" s="104"/>
      <c r="D27" s="104"/>
      <c r="E27" s="162"/>
      <c r="F27" s="105"/>
      <c r="G27" s="106"/>
      <c r="H27" s="107"/>
      <c r="I27" s="106"/>
      <c r="J27" s="107"/>
      <c r="K27" s="108">
        <f t="shared" si="0"/>
        <v>0</v>
      </c>
      <c r="M27" s="97"/>
    </row>
    <row r="28" spans="1:13" s="323" customFormat="1">
      <c r="A28" s="326" t="s">
        <v>369</v>
      </c>
      <c r="B28" s="103"/>
      <c r="C28" s="104"/>
      <c r="D28" s="104"/>
      <c r="E28" s="162"/>
      <c r="F28" s="105"/>
      <c r="G28" s="106"/>
      <c r="H28" s="107"/>
      <c r="I28" s="106"/>
      <c r="J28" s="107"/>
      <c r="K28" s="108">
        <f t="shared" si="0"/>
        <v>0</v>
      </c>
      <c r="M28" s="97"/>
    </row>
    <row r="29" spans="1:13" s="323" customFormat="1">
      <c r="A29" s="326" t="s">
        <v>370</v>
      </c>
      <c r="B29" s="103"/>
      <c r="C29" s="104"/>
      <c r="D29" s="104"/>
      <c r="E29" s="162"/>
      <c r="F29" s="105"/>
      <c r="G29" s="106"/>
      <c r="H29" s="107"/>
      <c r="I29" s="106"/>
      <c r="J29" s="107"/>
      <c r="K29" s="108">
        <f t="shared" si="0"/>
        <v>0</v>
      </c>
      <c r="M29" s="97"/>
    </row>
    <row r="30" spans="1:13" s="323" customFormat="1">
      <c r="A30" s="326" t="s">
        <v>371</v>
      </c>
      <c r="B30" s="103"/>
      <c r="C30" s="104"/>
      <c r="D30" s="104"/>
      <c r="E30" s="162"/>
      <c r="F30" s="105"/>
      <c r="G30" s="106"/>
      <c r="H30" s="107"/>
      <c r="I30" s="106"/>
      <c r="J30" s="107"/>
      <c r="K30" s="108">
        <f t="shared" si="0"/>
        <v>0</v>
      </c>
      <c r="M30" s="97"/>
    </row>
    <row r="31" spans="1:13" s="323" customFormat="1">
      <c r="A31" s="326" t="s">
        <v>372</v>
      </c>
      <c r="B31" s="103"/>
      <c r="C31" s="104"/>
      <c r="D31" s="104"/>
      <c r="E31" s="162"/>
      <c r="F31" s="105"/>
      <c r="G31" s="106"/>
      <c r="H31" s="107"/>
      <c r="I31" s="106"/>
      <c r="J31" s="107"/>
      <c r="K31" s="108">
        <f t="shared" si="0"/>
        <v>0</v>
      </c>
      <c r="M31" s="97"/>
    </row>
    <row r="32" spans="1:13" s="323" customFormat="1">
      <c r="A32" s="326" t="s">
        <v>373</v>
      </c>
      <c r="B32" s="103"/>
      <c r="C32" s="104"/>
      <c r="D32" s="104"/>
      <c r="E32" s="162"/>
      <c r="F32" s="105"/>
      <c r="G32" s="106"/>
      <c r="H32" s="107"/>
      <c r="I32" s="106"/>
      <c r="J32" s="107"/>
      <c r="K32" s="108">
        <f t="shared" si="0"/>
        <v>0</v>
      </c>
      <c r="M32" s="97"/>
    </row>
    <row r="33" spans="1:13" s="323" customFormat="1">
      <c r="A33" s="326" t="s">
        <v>374</v>
      </c>
      <c r="B33" s="103"/>
      <c r="C33" s="104"/>
      <c r="D33" s="104"/>
      <c r="E33" s="162"/>
      <c r="F33" s="105"/>
      <c r="G33" s="106"/>
      <c r="H33" s="107"/>
      <c r="I33" s="106"/>
      <c r="J33" s="107"/>
      <c r="K33" s="108">
        <f t="shared" si="0"/>
        <v>0</v>
      </c>
      <c r="M33" s="97"/>
    </row>
    <row r="34" spans="1:13" s="323" customFormat="1">
      <c r="A34" s="326" t="s">
        <v>375</v>
      </c>
      <c r="B34" s="103">
        <v>1</v>
      </c>
      <c r="C34" s="104"/>
      <c r="D34" s="104"/>
      <c r="E34" s="162"/>
      <c r="F34" s="105">
        <v>1</v>
      </c>
      <c r="G34" s="106"/>
      <c r="H34" s="107"/>
      <c r="I34" s="106"/>
      <c r="J34" s="107"/>
      <c r="K34" s="108">
        <f t="shared" si="0"/>
        <v>2</v>
      </c>
      <c r="M34" s="97"/>
    </row>
    <row r="35" spans="1:13" s="323" customFormat="1">
      <c r="A35" s="326" t="s">
        <v>376</v>
      </c>
      <c r="B35" s="103"/>
      <c r="C35" s="104"/>
      <c r="D35" s="104"/>
      <c r="E35" s="162"/>
      <c r="F35" s="105"/>
      <c r="G35" s="106"/>
      <c r="H35" s="107"/>
      <c r="I35" s="106"/>
      <c r="J35" s="107"/>
      <c r="K35" s="108">
        <f t="shared" si="0"/>
        <v>0</v>
      </c>
      <c r="M35" s="97"/>
    </row>
    <row r="36" spans="1:13" s="323" customFormat="1">
      <c r="A36" s="326" t="s">
        <v>377</v>
      </c>
      <c r="B36" s="103"/>
      <c r="C36" s="104"/>
      <c r="D36" s="104"/>
      <c r="E36" s="162"/>
      <c r="F36" s="105"/>
      <c r="G36" s="106"/>
      <c r="H36" s="107"/>
      <c r="I36" s="106"/>
      <c r="J36" s="107"/>
      <c r="K36" s="108">
        <f t="shared" si="0"/>
        <v>0</v>
      </c>
      <c r="M36" s="97"/>
    </row>
    <row r="37" spans="1:13" s="323" customFormat="1">
      <c r="A37" s="326" t="s">
        <v>378</v>
      </c>
      <c r="B37" s="103">
        <v>5</v>
      </c>
      <c r="C37" s="104"/>
      <c r="D37" s="104"/>
      <c r="E37" s="162"/>
      <c r="F37" s="105">
        <v>2</v>
      </c>
      <c r="G37" s="106">
        <v>4</v>
      </c>
      <c r="H37" s="107"/>
      <c r="I37" s="106"/>
      <c r="J37" s="107"/>
      <c r="K37" s="108">
        <f t="shared" si="0"/>
        <v>11</v>
      </c>
      <c r="M37" s="97"/>
    </row>
    <row r="38" spans="1:13" s="323" customFormat="1">
      <c r="A38" s="326" t="s">
        <v>379</v>
      </c>
      <c r="B38" s="103"/>
      <c r="C38" s="104"/>
      <c r="D38" s="104"/>
      <c r="E38" s="162"/>
      <c r="F38" s="105"/>
      <c r="G38" s="106"/>
      <c r="H38" s="107"/>
      <c r="I38" s="106"/>
      <c r="J38" s="107"/>
      <c r="K38" s="108">
        <f t="shared" si="0"/>
        <v>0</v>
      </c>
      <c r="M38" s="97"/>
    </row>
    <row r="39" spans="1:13" s="323" customFormat="1">
      <c r="A39" s="326" t="s">
        <v>380</v>
      </c>
      <c r="B39" s="103"/>
      <c r="C39" s="104"/>
      <c r="D39" s="104"/>
      <c r="E39" s="162"/>
      <c r="F39" s="105"/>
      <c r="G39" s="106"/>
      <c r="H39" s="107"/>
      <c r="I39" s="106"/>
      <c r="J39" s="107"/>
      <c r="K39" s="108">
        <f t="shared" si="0"/>
        <v>0</v>
      </c>
      <c r="M39" s="97"/>
    </row>
    <row r="40" spans="1:13" s="323" customFormat="1">
      <c r="A40" s="326" t="s">
        <v>381</v>
      </c>
      <c r="B40" s="103"/>
      <c r="C40" s="104"/>
      <c r="D40" s="104"/>
      <c r="E40" s="162"/>
      <c r="F40" s="105"/>
      <c r="G40" s="106"/>
      <c r="H40" s="107"/>
      <c r="I40" s="106"/>
      <c r="J40" s="107"/>
      <c r="K40" s="108">
        <f t="shared" si="0"/>
        <v>0</v>
      </c>
      <c r="M40" s="97"/>
    </row>
    <row r="41" spans="1:13" s="323" customFormat="1">
      <c r="A41" s="326" t="s">
        <v>382</v>
      </c>
      <c r="B41" s="103"/>
      <c r="C41" s="104"/>
      <c r="D41" s="104"/>
      <c r="E41" s="162"/>
      <c r="F41" s="105"/>
      <c r="G41" s="106"/>
      <c r="H41" s="107"/>
      <c r="I41" s="106"/>
      <c r="J41" s="107"/>
      <c r="K41" s="108">
        <f t="shared" si="0"/>
        <v>0</v>
      </c>
      <c r="M41" s="97"/>
    </row>
    <row r="42" spans="1:13" s="323" customFormat="1">
      <c r="A42" s="326" t="s">
        <v>383</v>
      </c>
      <c r="B42" s="103"/>
      <c r="C42" s="104"/>
      <c r="D42" s="104"/>
      <c r="E42" s="162"/>
      <c r="F42" s="105"/>
      <c r="G42" s="106"/>
      <c r="H42" s="107"/>
      <c r="I42" s="106"/>
      <c r="J42" s="107"/>
      <c r="K42" s="108">
        <f t="shared" si="0"/>
        <v>0</v>
      </c>
      <c r="M42" s="97"/>
    </row>
    <row r="43" spans="1:13" s="323" customFormat="1">
      <c r="A43" s="326" t="s">
        <v>384</v>
      </c>
      <c r="B43" s="103">
        <v>1</v>
      </c>
      <c r="C43" s="104"/>
      <c r="D43" s="104"/>
      <c r="E43" s="162"/>
      <c r="F43" s="105"/>
      <c r="G43" s="106"/>
      <c r="H43" s="107"/>
      <c r="I43" s="106"/>
      <c r="J43" s="107"/>
      <c r="K43" s="108">
        <f t="shared" si="0"/>
        <v>1</v>
      </c>
      <c r="M43" s="97"/>
    </row>
    <row r="44" spans="1:13" s="323" customFormat="1">
      <c r="A44" s="326" t="s">
        <v>385</v>
      </c>
      <c r="B44" s="103"/>
      <c r="C44" s="104"/>
      <c r="D44" s="104"/>
      <c r="E44" s="162"/>
      <c r="F44" s="105"/>
      <c r="G44" s="106">
        <v>2</v>
      </c>
      <c r="H44" s="107">
        <v>1</v>
      </c>
      <c r="I44" s="106"/>
      <c r="J44" s="107"/>
      <c r="K44" s="108">
        <f t="shared" si="0"/>
        <v>3</v>
      </c>
      <c r="M44" s="97"/>
    </row>
    <row r="45" spans="1:13" s="323" customFormat="1">
      <c r="A45" s="326" t="s">
        <v>386</v>
      </c>
      <c r="B45" s="103">
        <v>3</v>
      </c>
      <c r="C45" s="104"/>
      <c r="D45" s="104"/>
      <c r="E45" s="162"/>
      <c r="F45" s="105"/>
      <c r="G45" s="106">
        <v>1</v>
      </c>
      <c r="H45" s="107"/>
      <c r="I45" s="106"/>
      <c r="J45" s="107"/>
      <c r="K45" s="108">
        <f t="shared" si="0"/>
        <v>4</v>
      </c>
      <c r="M45" s="97"/>
    </row>
    <row r="46" spans="1:13" s="323" customFormat="1">
      <c r="A46" s="326" t="s">
        <v>387</v>
      </c>
      <c r="B46" s="103"/>
      <c r="C46" s="104"/>
      <c r="D46" s="104"/>
      <c r="E46" s="162"/>
      <c r="F46" s="105"/>
      <c r="G46" s="106"/>
      <c r="H46" s="107"/>
      <c r="I46" s="106"/>
      <c r="J46" s="107"/>
      <c r="K46" s="108">
        <f t="shared" si="0"/>
        <v>0</v>
      </c>
      <c r="M46" s="97"/>
    </row>
    <row r="47" spans="1:13" s="323" customFormat="1">
      <c r="A47" s="326" t="s">
        <v>388</v>
      </c>
      <c r="B47" s="103"/>
      <c r="C47" s="104"/>
      <c r="D47" s="104"/>
      <c r="E47" s="162"/>
      <c r="F47" s="105"/>
      <c r="G47" s="106"/>
      <c r="H47" s="107"/>
      <c r="I47" s="106"/>
      <c r="J47" s="107"/>
      <c r="K47" s="108">
        <f t="shared" si="0"/>
        <v>0</v>
      </c>
      <c r="M47" s="97"/>
    </row>
    <row r="48" spans="1:13" s="323" customFormat="1">
      <c r="A48" s="326" t="s">
        <v>389</v>
      </c>
      <c r="B48" s="103"/>
      <c r="C48" s="104"/>
      <c r="D48" s="104"/>
      <c r="E48" s="162"/>
      <c r="F48" s="105"/>
      <c r="G48" s="106"/>
      <c r="H48" s="107"/>
      <c r="I48" s="106"/>
      <c r="J48" s="107"/>
      <c r="K48" s="108">
        <f t="shared" si="0"/>
        <v>0</v>
      </c>
      <c r="M48" s="97"/>
    </row>
    <row r="49" spans="1:13" s="323" customFormat="1">
      <c r="A49" s="326" t="s">
        <v>390</v>
      </c>
      <c r="B49" s="103"/>
      <c r="C49" s="104"/>
      <c r="D49" s="104"/>
      <c r="E49" s="162"/>
      <c r="F49" s="105"/>
      <c r="G49" s="106"/>
      <c r="H49" s="107"/>
      <c r="I49" s="106"/>
      <c r="J49" s="107"/>
      <c r="K49" s="108">
        <f t="shared" si="0"/>
        <v>0</v>
      </c>
      <c r="M49" s="97"/>
    </row>
    <row r="50" spans="1:13" s="323" customFormat="1">
      <c r="A50" s="326" t="s">
        <v>391</v>
      </c>
      <c r="B50" s="103"/>
      <c r="C50" s="104"/>
      <c r="D50" s="104"/>
      <c r="E50" s="162"/>
      <c r="F50" s="105"/>
      <c r="G50" s="106"/>
      <c r="H50" s="107"/>
      <c r="I50" s="106"/>
      <c r="J50" s="107"/>
      <c r="K50" s="108">
        <f t="shared" si="0"/>
        <v>0</v>
      </c>
      <c r="M50" s="97"/>
    </row>
    <row r="51" spans="1:13" s="323" customFormat="1">
      <c r="A51" s="326" t="s">
        <v>392</v>
      </c>
      <c r="B51" s="103"/>
      <c r="C51" s="104"/>
      <c r="D51" s="104"/>
      <c r="E51" s="162"/>
      <c r="F51" s="105"/>
      <c r="G51" s="106"/>
      <c r="H51" s="107"/>
      <c r="I51" s="106"/>
      <c r="J51" s="107"/>
      <c r="K51" s="108">
        <f t="shared" si="0"/>
        <v>0</v>
      </c>
      <c r="M51" s="97"/>
    </row>
    <row r="52" spans="1:13" s="323" customFormat="1">
      <c r="A52" s="326" t="s">
        <v>393</v>
      </c>
      <c r="B52" s="103"/>
      <c r="C52" s="104"/>
      <c r="D52" s="104"/>
      <c r="E52" s="162"/>
      <c r="F52" s="105"/>
      <c r="G52" s="106"/>
      <c r="H52" s="107"/>
      <c r="I52" s="106"/>
      <c r="J52" s="107"/>
      <c r="K52" s="108">
        <f t="shared" si="0"/>
        <v>0</v>
      </c>
      <c r="M52" s="97"/>
    </row>
    <row r="53" spans="1:13" s="323" customFormat="1">
      <c r="A53" s="326" t="s">
        <v>394</v>
      </c>
      <c r="B53" s="103"/>
      <c r="C53" s="104"/>
      <c r="D53" s="104"/>
      <c r="E53" s="162"/>
      <c r="F53" s="105"/>
      <c r="G53" s="106"/>
      <c r="H53" s="107"/>
      <c r="I53" s="106"/>
      <c r="J53" s="107"/>
      <c r="K53" s="108">
        <f t="shared" si="0"/>
        <v>0</v>
      </c>
      <c r="M53" s="97"/>
    </row>
    <row r="54" spans="1:13" s="323" customFormat="1">
      <c r="A54" s="326" t="s">
        <v>395</v>
      </c>
      <c r="B54" s="103">
        <v>3</v>
      </c>
      <c r="C54" s="104"/>
      <c r="D54" s="104"/>
      <c r="E54" s="162"/>
      <c r="F54" s="105"/>
      <c r="G54" s="106"/>
      <c r="H54" s="107"/>
      <c r="I54" s="106"/>
      <c r="J54" s="107">
        <v>1</v>
      </c>
      <c r="K54" s="108">
        <f t="shared" si="0"/>
        <v>4</v>
      </c>
      <c r="M54" s="97"/>
    </row>
    <row r="55" spans="1:13" s="323" customFormat="1">
      <c r="A55" s="326" t="s">
        <v>396</v>
      </c>
      <c r="B55" s="103"/>
      <c r="C55" s="104"/>
      <c r="D55" s="104"/>
      <c r="E55" s="162"/>
      <c r="F55" s="105"/>
      <c r="G55" s="106"/>
      <c r="H55" s="107"/>
      <c r="I55" s="106"/>
      <c r="J55" s="107"/>
      <c r="K55" s="108">
        <f t="shared" si="0"/>
        <v>0</v>
      </c>
      <c r="M55" s="97"/>
    </row>
    <row r="56" spans="1:13" s="323" customFormat="1">
      <c r="A56" s="326" t="s">
        <v>397</v>
      </c>
      <c r="B56" s="103"/>
      <c r="C56" s="104"/>
      <c r="D56" s="104"/>
      <c r="E56" s="162"/>
      <c r="F56" s="105"/>
      <c r="G56" s="106"/>
      <c r="H56" s="107"/>
      <c r="I56" s="106"/>
      <c r="J56" s="107"/>
      <c r="K56" s="108">
        <f t="shared" si="0"/>
        <v>0</v>
      </c>
      <c r="M56" s="97"/>
    </row>
    <row r="57" spans="1:13" s="323" customFormat="1">
      <c r="A57" s="326" t="s">
        <v>398</v>
      </c>
      <c r="B57" s="103"/>
      <c r="C57" s="104"/>
      <c r="D57" s="104"/>
      <c r="E57" s="162"/>
      <c r="F57" s="105"/>
      <c r="G57" s="106"/>
      <c r="H57" s="107"/>
      <c r="I57" s="106"/>
      <c r="J57" s="107"/>
      <c r="K57" s="108">
        <f t="shared" si="0"/>
        <v>0</v>
      </c>
      <c r="M57" s="97"/>
    </row>
    <row r="58" spans="1:13" s="323" customFormat="1">
      <c r="A58" s="326" t="s">
        <v>399</v>
      </c>
      <c r="B58" s="103"/>
      <c r="C58" s="104"/>
      <c r="D58" s="104"/>
      <c r="E58" s="162"/>
      <c r="F58" s="105"/>
      <c r="G58" s="106"/>
      <c r="H58" s="107"/>
      <c r="I58" s="106"/>
      <c r="J58" s="107"/>
      <c r="K58" s="108">
        <f t="shared" si="0"/>
        <v>0</v>
      </c>
      <c r="M58" s="97"/>
    </row>
    <row r="59" spans="1:13" s="323" customFormat="1">
      <c r="A59" s="326" t="s">
        <v>400</v>
      </c>
      <c r="B59" s="103"/>
      <c r="C59" s="104"/>
      <c r="D59" s="104"/>
      <c r="E59" s="162"/>
      <c r="F59" s="105"/>
      <c r="G59" s="106"/>
      <c r="H59" s="107"/>
      <c r="I59" s="106"/>
      <c r="J59" s="107"/>
      <c r="K59" s="108">
        <f t="shared" si="0"/>
        <v>0</v>
      </c>
      <c r="M59" s="97"/>
    </row>
    <row r="60" spans="1:13" s="323" customFormat="1">
      <c r="A60" s="326" t="s">
        <v>401</v>
      </c>
      <c r="B60" s="103"/>
      <c r="C60" s="104"/>
      <c r="D60" s="104"/>
      <c r="E60" s="162"/>
      <c r="F60" s="105"/>
      <c r="G60" s="106"/>
      <c r="H60" s="107"/>
      <c r="I60" s="106"/>
      <c r="J60" s="107"/>
      <c r="K60" s="108">
        <f t="shared" si="0"/>
        <v>0</v>
      </c>
      <c r="M60" s="97"/>
    </row>
    <row r="61" spans="1:13" s="323" customFormat="1">
      <c r="A61" s="326" t="s">
        <v>402</v>
      </c>
      <c r="B61" s="103">
        <v>14</v>
      </c>
      <c r="C61" s="104"/>
      <c r="D61" s="104"/>
      <c r="E61" s="162"/>
      <c r="F61" s="105"/>
      <c r="G61" s="106">
        <v>2</v>
      </c>
      <c r="H61" s="107"/>
      <c r="I61" s="106"/>
      <c r="J61" s="107"/>
      <c r="K61" s="108">
        <f t="shared" si="0"/>
        <v>16</v>
      </c>
      <c r="M61" s="97"/>
    </row>
    <row r="62" spans="1:13" s="323" customFormat="1">
      <c r="A62" s="326" t="s">
        <v>403</v>
      </c>
      <c r="B62" s="103">
        <v>8</v>
      </c>
      <c r="C62" s="104"/>
      <c r="D62" s="104"/>
      <c r="E62" s="162"/>
      <c r="F62" s="105">
        <v>1</v>
      </c>
      <c r="G62" s="106">
        <v>2</v>
      </c>
      <c r="H62" s="107">
        <v>2</v>
      </c>
      <c r="I62" s="106"/>
      <c r="J62" s="107"/>
      <c r="K62" s="108">
        <f t="shared" si="0"/>
        <v>13</v>
      </c>
      <c r="M62" s="97"/>
    </row>
    <row r="63" spans="1:13" s="323" customFormat="1">
      <c r="A63" s="326" t="s">
        <v>404</v>
      </c>
      <c r="B63" s="103"/>
      <c r="C63" s="104"/>
      <c r="D63" s="104"/>
      <c r="E63" s="162"/>
      <c r="F63" s="105"/>
      <c r="G63" s="106"/>
      <c r="H63" s="107"/>
      <c r="I63" s="106"/>
      <c r="J63" s="107"/>
      <c r="K63" s="108">
        <f t="shared" si="0"/>
        <v>0</v>
      </c>
      <c r="M63" s="97"/>
    </row>
    <row r="64" spans="1:13" s="323" customFormat="1">
      <c r="A64" s="326" t="s">
        <v>405</v>
      </c>
      <c r="B64" s="103"/>
      <c r="C64" s="104"/>
      <c r="D64" s="104"/>
      <c r="E64" s="162"/>
      <c r="F64" s="105"/>
      <c r="G64" s="106"/>
      <c r="H64" s="107"/>
      <c r="I64" s="106"/>
      <c r="J64" s="107"/>
      <c r="K64" s="108">
        <f t="shared" si="0"/>
        <v>0</v>
      </c>
      <c r="M64" s="97"/>
    </row>
    <row r="65" spans="1:13" s="323" customFormat="1">
      <c r="A65" s="326" t="s">
        <v>406</v>
      </c>
      <c r="B65" s="103"/>
      <c r="C65" s="104"/>
      <c r="D65" s="104"/>
      <c r="E65" s="162"/>
      <c r="F65" s="105"/>
      <c r="G65" s="106"/>
      <c r="H65" s="107"/>
      <c r="I65" s="106"/>
      <c r="J65" s="107"/>
      <c r="K65" s="108">
        <f t="shared" si="0"/>
        <v>0</v>
      </c>
      <c r="M65" s="97"/>
    </row>
    <row r="66" spans="1:13" s="323" customFormat="1">
      <c r="A66" s="326" t="s">
        <v>407</v>
      </c>
      <c r="B66" s="103">
        <v>10</v>
      </c>
      <c r="C66" s="104"/>
      <c r="D66" s="104"/>
      <c r="E66" s="162"/>
      <c r="F66" s="105">
        <v>7</v>
      </c>
      <c r="G66" s="106">
        <v>2</v>
      </c>
      <c r="H66" s="107">
        <v>2</v>
      </c>
      <c r="I66" s="106">
        <v>1</v>
      </c>
      <c r="J66" s="107">
        <v>4</v>
      </c>
      <c r="K66" s="108">
        <f t="shared" si="0"/>
        <v>26</v>
      </c>
      <c r="M66" s="97"/>
    </row>
    <row r="67" spans="1:13" s="323" customFormat="1">
      <c r="A67" s="326" t="s">
        <v>408</v>
      </c>
      <c r="B67" s="103"/>
      <c r="C67" s="104"/>
      <c r="D67" s="104"/>
      <c r="E67" s="162"/>
      <c r="F67" s="105"/>
      <c r="G67" s="106"/>
      <c r="H67" s="107"/>
      <c r="I67" s="106"/>
      <c r="J67" s="107"/>
      <c r="K67" s="108">
        <f t="shared" si="0"/>
        <v>0</v>
      </c>
      <c r="M67" s="97"/>
    </row>
    <row r="68" spans="1:13" s="323" customFormat="1">
      <c r="A68" s="326" t="s">
        <v>409</v>
      </c>
      <c r="B68" s="103"/>
      <c r="C68" s="104"/>
      <c r="D68" s="104"/>
      <c r="E68" s="162"/>
      <c r="F68" s="105"/>
      <c r="G68" s="106"/>
      <c r="H68" s="107"/>
      <c r="I68" s="106"/>
      <c r="J68" s="107"/>
      <c r="K68" s="108">
        <f t="shared" ref="K68:K131" si="1">SUM(B68,F68:J68)</f>
        <v>0</v>
      </c>
      <c r="M68" s="97"/>
    </row>
    <row r="69" spans="1:13" s="323" customFormat="1">
      <c r="A69" s="326" t="s">
        <v>410</v>
      </c>
      <c r="B69" s="103"/>
      <c r="C69" s="104"/>
      <c r="D69" s="104"/>
      <c r="E69" s="162"/>
      <c r="F69" s="105"/>
      <c r="G69" s="106"/>
      <c r="H69" s="107"/>
      <c r="I69" s="106"/>
      <c r="J69" s="107"/>
      <c r="K69" s="108">
        <f t="shared" si="1"/>
        <v>0</v>
      </c>
      <c r="M69" s="97"/>
    </row>
    <row r="70" spans="1:13" s="323" customFormat="1">
      <c r="A70" s="326" t="s">
        <v>411</v>
      </c>
      <c r="B70" s="103"/>
      <c r="C70" s="104"/>
      <c r="D70" s="104"/>
      <c r="E70" s="162"/>
      <c r="F70" s="105"/>
      <c r="G70" s="106"/>
      <c r="H70" s="107"/>
      <c r="I70" s="106"/>
      <c r="J70" s="107"/>
      <c r="K70" s="108">
        <f t="shared" si="1"/>
        <v>0</v>
      </c>
      <c r="M70" s="97"/>
    </row>
    <row r="71" spans="1:13" s="323" customFormat="1">
      <c r="A71" s="326" t="s">
        <v>412</v>
      </c>
      <c r="B71" s="103"/>
      <c r="C71" s="104"/>
      <c r="D71" s="104"/>
      <c r="E71" s="162"/>
      <c r="F71" s="105"/>
      <c r="G71" s="106"/>
      <c r="H71" s="107"/>
      <c r="I71" s="106"/>
      <c r="J71" s="107"/>
      <c r="K71" s="108">
        <f t="shared" si="1"/>
        <v>0</v>
      </c>
      <c r="M71" s="97"/>
    </row>
    <row r="72" spans="1:13" s="323" customFormat="1">
      <c r="A72" s="326" t="s">
        <v>413</v>
      </c>
      <c r="B72" s="103"/>
      <c r="C72" s="104"/>
      <c r="D72" s="104"/>
      <c r="E72" s="162"/>
      <c r="F72" s="105"/>
      <c r="G72" s="106"/>
      <c r="H72" s="107"/>
      <c r="I72" s="106"/>
      <c r="J72" s="107"/>
      <c r="K72" s="108">
        <f t="shared" si="1"/>
        <v>0</v>
      </c>
      <c r="M72" s="97"/>
    </row>
    <row r="73" spans="1:13" s="323" customFormat="1">
      <c r="A73" s="326" t="s">
        <v>414</v>
      </c>
      <c r="B73" s="103">
        <v>1</v>
      </c>
      <c r="C73" s="104"/>
      <c r="D73" s="104"/>
      <c r="E73" s="162"/>
      <c r="F73" s="105">
        <v>4</v>
      </c>
      <c r="G73" s="106">
        <v>2</v>
      </c>
      <c r="H73" s="107">
        <v>5</v>
      </c>
      <c r="I73" s="106"/>
      <c r="J73" s="107"/>
      <c r="K73" s="108">
        <f t="shared" si="1"/>
        <v>12</v>
      </c>
      <c r="M73" s="97"/>
    </row>
    <row r="74" spans="1:13" s="323" customFormat="1">
      <c r="A74" s="326" t="s">
        <v>415</v>
      </c>
      <c r="B74" s="103"/>
      <c r="C74" s="104"/>
      <c r="D74" s="104"/>
      <c r="E74" s="162"/>
      <c r="F74" s="105"/>
      <c r="G74" s="106"/>
      <c r="H74" s="107"/>
      <c r="I74" s="106"/>
      <c r="J74" s="107"/>
      <c r="K74" s="108">
        <f t="shared" si="1"/>
        <v>0</v>
      </c>
      <c r="M74" s="97"/>
    </row>
    <row r="75" spans="1:13" s="323" customFormat="1">
      <c r="A75" s="326" t="s">
        <v>416</v>
      </c>
      <c r="B75" s="103"/>
      <c r="C75" s="104"/>
      <c r="D75" s="104"/>
      <c r="E75" s="162"/>
      <c r="F75" s="105"/>
      <c r="G75" s="106"/>
      <c r="H75" s="107"/>
      <c r="I75" s="106"/>
      <c r="J75" s="107"/>
      <c r="K75" s="108">
        <f t="shared" si="1"/>
        <v>0</v>
      </c>
      <c r="M75" s="97"/>
    </row>
    <row r="76" spans="1:13" s="323" customFormat="1">
      <c r="A76" s="326" t="s">
        <v>417</v>
      </c>
      <c r="B76" s="103"/>
      <c r="C76" s="104"/>
      <c r="D76" s="104"/>
      <c r="E76" s="162"/>
      <c r="F76" s="105"/>
      <c r="G76" s="106"/>
      <c r="H76" s="107"/>
      <c r="I76" s="106"/>
      <c r="J76" s="107"/>
      <c r="K76" s="108">
        <f t="shared" si="1"/>
        <v>0</v>
      </c>
      <c r="M76" s="97"/>
    </row>
    <row r="77" spans="1:13" s="323" customFormat="1">
      <c r="A77" s="326" t="s">
        <v>418</v>
      </c>
      <c r="B77" s="103"/>
      <c r="C77" s="104"/>
      <c r="D77" s="104"/>
      <c r="E77" s="162"/>
      <c r="F77" s="105"/>
      <c r="G77" s="106"/>
      <c r="H77" s="107"/>
      <c r="I77" s="106"/>
      <c r="J77" s="107"/>
      <c r="K77" s="108">
        <f t="shared" si="1"/>
        <v>0</v>
      </c>
      <c r="M77" s="97"/>
    </row>
    <row r="78" spans="1:13" s="323" customFormat="1">
      <c r="A78" s="326" t="s">
        <v>419</v>
      </c>
      <c r="B78" s="103"/>
      <c r="C78" s="104"/>
      <c r="D78" s="104"/>
      <c r="E78" s="162"/>
      <c r="F78" s="105"/>
      <c r="G78" s="106"/>
      <c r="H78" s="107"/>
      <c r="I78" s="106"/>
      <c r="J78" s="107"/>
      <c r="K78" s="108">
        <f t="shared" si="1"/>
        <v>0</v>
      </c>
      <c r="M78" s="97"/>
    </row>
    <row r="79" spans="1:13" s="323" customFormat="1">
      <c r="A79" s="326" t="s">
        <v>420</v>
      </c>
      <c r="B79" s="103"/>
      <c r="C79" s="104"/>
      <c r="D79" s="104"/>
      <c r="E79" s="162"/>
      <c r="F79" s="105"/>
      <c r="G79" s="106"/>
      <c r="H79" s="107"/>
      <c r="I79" s="106"/>
      <c r="J79" s="107"/>
      <c r="K79" s="108">
        <f t="shared" si="1"/>
        <v>0</v>
      </c>
      <c r="M79" s="97"/>
    </row>
    <row r="80" spans="1:13" s="323" customFormat="1">
      <c r="A80" s="326" t="s">
        <v>421</v>
      </c>
      <c r="B80" s="103">
        <v>4</v>
      </c>
      <c r="C80" s="104"/>
      <c r="D80" s="104"/>
      <c r="E80" s="162"/>
      <c r="F80" s="105"/>
      <c r="G80" s="106">
        <v>1</v>
      </c>
      <c r="H80" s="107">
        <v>1</v>
      </c>
      <c r="I80" s="106"/>
      <c r="J80" s="107"/>
      <c r="K80" s="108">
        <f t="shared" si="1"/>
        <v>6</v>
      </c>
      <c r="M80" s="97"/>
    </row>
    <row r="81" spans="1:13" s="323" customFormat="1">
      <c r="A81" s="326" t="s">
        <v>422</v>
      </c>
      <c r="B81" s="103"/>
      <c r="C81" s="104"/>
      <c r="D81" s="104"/>
      <c r="E81" s="162"/>
      <c r="F81" s="105"/>
      <c r="G81" s="106"/>
      <c r="H81" s="107"/>
      <c r="I81" s="106"/>
      <c r="J81" s="107"/>
      <c r="K81" s="108">
        <f t="shared" si="1"/>
        <v>0</v>
      </c>
      <c r="M81" s="97"/>
    </row>
    <row r="82" spans="1:13" s="323" customFormat="1">
      <c r="A82" s="326" t="s">
        <v>423</v>
      </c>
      <c r="B82" s="103"/>
      <c r="C82" s="104"/>
      <c r="D82" s="104"/>
      <c r="E82" s="162"/>
      <c r="F82" s="105">
        <v>1</v>
      </c>
      <c r="G82" s="106"/>
      <c r="H82" s="107">
        <v>3</v>
      </c>
      <c r="I82" s="106"/>
      <c r="J82" s="107"/>
      <c r="K82" s="108">
        <f t="shared" si="1"/>
        <v>4</v>
      </c>
      <c r="M82" s="97"/>
    </row>
    <row r="83" spans="1:13" s="323" customFormat="1">
      <c r="A83" s="326" t="s">
        <v>424</v>
      </c>
      <c r="B83" s="103"/>
      <c r="C83" s="104"/>
      <c r="D83" s="104"/>
      <c r="E83" s="162"/>
      <c r="F83" s="105"/>
      <c r="G83" s="106"/>
      <c r="H83" s="107"/>
      <c r="I83" s="106"/>
      <c r="J83" s="107"/>
      <c r="K83" s="108">
        <f t="shared" si="1"/>
        <v>0</v>
      </c>
      <c r="M83" s="97"/>
    </row>
    <row r="84" spans="1:13" s="323" customFormat="1">
      <c r="A84" s="326" t="s">
        <v>425</v>
      </c>
      <c r="B84" s="103"/>
      <c r="C84" s="104"/>
      <c r="D84" s="104"/>
      <c r="E84" s="162"/>
      <c r="F84" s="105"/>
      <c r="G84" s="106"/>
      <c r="H84" s="107"/>
      <c r="I84" s="106"/>
      <c r="J84" s="107"/>
      <c r="K84" s="108">
        <f t="shared" si="1"/>
        <v>0</v>
      </c>
      <c r="M84" s="97"/>
    </row>
    <row r="85" spans="1:13" s="323" customFormat="1">
      <c r="A85" s="326" t="s">
        <v>426</v>
      </c>
      <c r="B85" s="103">
        <v>7</v>
      </c>
      <c r="C85" s="104"/>
      <c r="D85" s="104"/>
      <c r="E85" s="162"/>
      <c r="F85" s="105">
        <v>1</v>
      </c>
      <c r="G85" s="106">
        <v>1</v>
      </c>
      <c r="H85" s="107"/>
      <c r="I85" s="106"/>
      <c r="J85" s="107"/>
      <c r="K85" s="108">
        <f t="shared" si="1"/>
        <v>9</v>
      </c>
      <c r="M85" s="97"/>
    </row>
    <row r="86" spans="1:13" s="323" customFormat="1" ht="15">
      <c r="A86" s="333" t="s">
        <v>427</v>
      </c>
      <c r="B86" s="103">
        <v>3</v>
      </c>
      <c r="C86" s="104"/>
      <c r="D86" s="104"/>
      <c r="E86" s="162"/>
      <c r="F86" s="105"/>
      <c r="G86" s="106"/>
      <c r="H86" s="107"/>
      <c r="I86" s="106"/>
      <c r="J86" s="107"/>
      <c r="K86" s="108">
        <f t="shared" si="1"/>
        <v>3</v>
      </c>
      <c r="M86" s="97"/>
    </row>
    <row r="87" spans="1:13" s="323" customFormat="1">
      <c r="A87" s="326" t="s">
        <v>428</v>
      </c>
      <c r="B87" s="103">
        <v>12</v>
      </c>
      <c r="C87" s="104">
        <v>1</v>
      </c>
      <c r="D87" s="104"/>
      <c r="E87" s="162"/>
      <c r="F87" s="105">
        <v>9</v>
      </c>
      <c r="G87" s="106">
        <v>3</v>
      </c>
      <c r="H87" s="107">
        <v>2</v>
      </c>
      <c r="I87" s="106"/>
      <c r="J87" s="107"/>
      <c r="K87" s="108">
        <f t="shared" si="1"/>
        <v>26</v>
      </c>
      <c r="M87" s="97"/>
    </row>
    <row r="88" spans="1:13" s="323" customFormat="1">
      <c r="A88" s="326" t="s">
        <v>429</v>
      </c>
      <c r="B88" s="103"/>
      <c r="C88" s="104"/>
      <c r="D88" s="104"/>
      <c r="E88" s="162"/>
      <c r="F88" s="105"/>
      <c r="G88" s="106"/>
      <c r="H88" s="107"/>
      <c r="I88" s="106"/>
      <c r="J88" s="107"/>
      <c r="K88" s="108">
        <f t="shared" si="1"/>
        <v>0</v>
      </c>
      <c r="M88" s="97"/>
    </row>
    <row r="89" spans="1:13" s="323" customFormat="1">
      <c r="A89" s="326" t="s">
        <v>430</v>
      </c>
      <c r="B89" s="103"/>
      <c r="C89" s="104"/>
      <c r="D89" s="104"/>
      <c r="E89" s="162"/>
      <c r="F89" s="105">
        <v>6</v>
      </c>
      <c r="G89" s="106"/>
      <c r="H89" s="107"/>
      <c r="I89" s="106"/>
      <c r="J89" s="107"/>
      <c r="K89" s="108">
        <f t="shared" si="1"/>
        <v>6</v>
      </c>
      <c r="M89" s="97"/>
    </row>
    <row r="90" spans="1:13" s="323" customFormat="1">
      <c r="A90" s="326" t="s">
        <v>431</v>
      </c>
      <c r="B90" s="103"/>
      <c r="C90" s="104"/>
      <c r="D90" s="104"/>
      <c r="E90" s="162"/>
      <c r="F90" s="105"/>
      <c r="G90" s="106"/>
      <c r="H90" s="107"/>
      <c r="I90" s="106"/>
      <c r="J90" s="107"/>
      <c r="K90" s="108">
        <f t="shared" si="1"/>
        <v>0</v>
      </c>
      <c r="M90" s="97"/>
    </row>
    <row r="91" spans="1:13" s="323" customFormat="1">
      <c r="A91" s="326" t="s">
        <v>432</v>
      </c>
      <c r="B91" s="103"/>
      <c r="C91" s="104"/>
      <c r="D91" s="104"/>
      <c r="E91" s="162"/>
      <c r="F91" s="105"/>
      <c r="G91" s="106"/>
      <c r="H91" s="107"/>
      <c r="I91" s="106"/>
      <c r="J91" s="107"/>
      <c r="K91" s="108">
        <f t="shared" si="1"/>
        <v>0</v>
      </c>
      <c r="M91" s="97"/>
    </row>
    <row r="92" spans="1:13" s="323" customFormat="1">
      <c r="A92" s="326" t="s">
        <v>433</v>
      </c>
      <c r="B92" s="103"/>
      <c r="C92" s="104"/>
      <c r="D92" s="104"/>
      <c r="E92" s="162"/>
      <c r="F92" s="105"/>
      <c r="G92" s="106"/>
      <c r="H92" s="107"/>
      <c r="I92" s="106"/>
      <c r="J92" s="107"/>
      <c r="K92" s="108">
        <f t="shared" si="1"/>
        <v>0</v>
      </c>
      <c r="M92" s="97"/>
    </row>
    <row r="93" spans="1:13" s="323" customFormat="1">
      <c r="A93" s="326" t="s">
        <v>434</v>
      </c>
      <c r="B93" s="103"/>
      <c r="C93" s="104"/>
      <c r="D93" s="104"/>
      <c r="E93" s="162"/>
      <c r="F93" s="105"/>
      <c r="G93" s="106"/>
      <c r="H93" s="107"/>
      <c r="I93" s="106"/>
      <c r="J93" s="107"/>
      <c r="K93" s="108">
        <f t="shared" si="1"/>
        <v>0</v>
      </c>
      <c r="M93" s="97"/>
    </row>
    <row r="94" spans="1:13" s="323" customFormat="1">
      <c r="A94" s="326" t="s">
        <v>435</v>
      </c>
      <c r="B94" s="103">
        <v>1</v>
      </c>
      <c r="C94" s="104"/>
      <c r="D94" s="104"/>
      <c r="E94" s="162"/>
      <c r="F94" s="105"/>
      <c r="G94" s="106"/>
      <c r="H94" s="107"/>
      <c r="I94" s="106"/>
      <c r="J94" s="107"/>
      <c r="K94" s="108">
        <f t="shared" si="1"/>
        <v>1</v>
      </c>
      <c r="M94" s="97"/>
    </row>
    <row r="95" spans="1:13" s="323" customFormat="1">
      <c r="A95" s="326" t="s">
        <v>436</v>
      </c>
      <c r="B95" s="103"/>
      <c r="C95" s="104"/>
      <c r="D95" s="104"/>
      <c r="E95" s="162"/>
      <c r="F95" s="105"/>
      <c r="G95" s="106"/>
      <c r="H95" s="107"/>
      <c r="I95" s="106"/>
      <c r="J95" s="107"/>
      <c r="K95" s="108">
        <f t="shared" si="1"/>
        <v>0</v>
      </c>
      <c r="M95" s="97"/>
    </row>
    <row r="96" spans="1:13" s="323" customFormat="1">
      <c r="A96" s="326" t="s">
        <v>437</v>
      </c>
      <c r="B96" s="103"/>
      <c r="C96" s="104"/>
      <c r="D96" s="104"/>
      <c r="E96" s="162"/>
      <c r="F96" s="105"/>
      <c r="G96" s="106"/>
      <c r="H96" s="107"/>
      <c r="I96" s="106"/>
      <c r="J96" s="107"/>
      <c r="K96" s="108">
        <f t="shared" si="1"/>
        <v>0</v>
      </c>
      <c r="M96" s="97"/>
    </row>
    <row r="97" spans="1:13" s="323" customFormat="1">
      <c r="A97" s="326" t="s">
        <v>438</v>
      </c>
      <c r="B97" s="103"/>
      <c r="C97" s="104"/>
      <c r="D97" s="104"/>
      <c r="E97" s="162"/>
      <c r="F97" s="105"/>
      <c r="G97" s="106"/>
      <c r="H97" s="107"/>
      <c r="I97" s="106"/>
      <c r="J97" s="107"/>
      <c r="K97" s="108">
        <f t="shared" si="1"/>
        <v>0</v>
      </c>
      <c r="M97" s="97"/>
    </row>
    <row r="98" spans="1:13" s="323" customFormat="1">
      <c r="A98" s="326" t="s">
        <v>439</v>
      </c>
      <c r="B98" s="103">
        <v>1</v>
      </c>
      <c r="C98" s="104"/>
      <c r="D98" s="104"/>
      <c r="E98" s="162"/>
      <c r="F98" s="105">
        <v>1</v>
      </c>
      <c r="G98" s="106"/>
      <c r="H98" s="107"/>
      <c r="I98" s="106"/>
      <c r="J98" s="107"/>
      <c r="K98" s="108">
        <f t="shared" si="1"/>
        <v>2</v>
      </c>
      <c r="M98" s="97"/>
    </row>
    <row r="99" spans="1:13" s="323" customFormat="1">
      <c r="A99" s="326" t="s">
        <v>440</v>
      </c>
      <c r="B99" s="103"/>
      <c r="C99" s="104"/>
      <c r="D99" s="104"/>
      <c r="E99" s="162"/>
      <c r="F99" s="105"/>
      <c r="G99" s="106"/>
      <c r="H99" s="107"/>
      <c r="I99" s="106"/>
      <c r="J99" s="107"/>
      <c r="K99" s="108">
        <f t="shared" si="1"/>
        <v>0</v>
      </c>
      <c r="M99" s="97"/>
    </row>
    <row r="100" spans="1:13" s="323" customFormat="1">
      <c r="A100" s="326" t="s">
        <v>441</v>
      </c>
      <c r="B100" s="103">
        <v>4</v>
      </c>
      <c r="C100" s="104"/>
      <c r="D100" s="104"/>
      <c r="E100" s="162"/>
      <c r="F100" s="105"/>
      <c r="G100" s="106"/>
      <c r="H100" s="107"/>
      <c r="I100" s="106"/>
      <c r="J100" s="107"/>
      <c r="K100" s="108">
        <f t="shared" si="1"/>
        <v>4</v>
      </c>
      <c r="M100" s="97"/>
    </row>
    <row r="101" spans="1:13" s="323" customFormat="1">
      <c r="A101" s="326" t="s">
        <v>442</v>
      </c>
      <c r="B101" s="103"/>
      <c r="C101" s="104"/>
      <c r="D101" s="104"/>
      <c r="E101" s="162"/>
      <c r="F101" s="105">
        <v>1</v>
      </c>
      <c r="G101" s="106"/>
      <c r="H101" s="107"/>
      <c r="I101" s="106"/>
      <c r="J101" s="107"/>
      <c r="K101" s="108">
        <f t="shared" si="1"/>
        <v>1</v>
      </c>
      <c r="M101" s="97"/>
    </row>
    <row r="102" spans="1:13" s="323" customFormat="1">
      <c r="A102" s="326" t="s">
        <v>443</v>
      </c>
      <c r="B102" s="103"/>
      <c r="C102" s="104"/>
      <c r="D102" s="104"/>
      <c r="E102" s="162"/>
      <c r="F102" s="105"/>
      <c r="G102" s="106"/>
      <c r="H102" s="107"/>
      <c r="I102" s="106"/>
      <c r="J102" s="107"/>
      <c r="K102" s="108">
        <f t="shared" si="1"/>
        <v>0</v>
      </c>
      <c r="M102" s="97"/>
    </row>
    <row r="103" spans="1:13" s="323" customFormat="1">
      <c r="A103" s="326" t="s">
        <v>444</v>
      </c>
      <c r="B103" s="103"/>
      <c r="C103" s="104"/>
      <c r="D103" s="104"/>
      <c r="E103" s="162"/>
      <c r="F103" s="105"/>
      <c r="G103" s="106"/>
      <c r="H103" s="107"/>
      <c r="I103" s="106"/>
      <c r="J103" s="107"/>
      <c r="K103" s="108">
        <f t="shared" si="1"/>
        <v>0</v>
      </c>
      <c r="M103" s="97"/>
    </row>
    <row r="104" spans="1:13" s="323" customFormat="1">
      <c r="A104" s="326" t="s">
        <v>445</v>
      </c>
      <c r="B104" s="103"/>
      <c r="C104" s="104"/>
      <c r="D104" s="104"/>
      <c r="E104" s="162"/>
      <c r="F104" s="105"/>
      <c r="G104" s="106"/>
      <c r="H104" s="107"/>
      <c r="I104" s="106"/>
      <c r="J104" s="107"/>
      <c r="K104" s="108">
        <f t="shared" si="1"/>
        <v>0</v>
      </c>
      <c r="M104" s="97"/>
    </row>
    <row r="105" spans="1:13" s="323" customFormat="1">
      <c r="A105" s="326" t="s">
        <v>446</v>
      </c>
      <c r="B105" s="103"/>
      <c r="C105" s="104"/>
      <c r="D105" s="104"/>
      <c r="E105" s="162"/>
      <c r="F105" s="105"/>
      <c r="G105" s="106"/>
      <c r="H105" s="107"/>
      <c r="I105" s="106"/>
      <c r="J105" s="107"/>
      <c r="K105" s="108">
        <f t="shared" si="1"/>
        <v>0</v>
      </c>
      <c r="M105" s="97"/>
    </row>
    <row r="106" spans="1:13" s="323" customFormat="1">
      <c r="A106" s="326" t="s">
        <v>447</v>
      </c>
      <c r="B106" s="103">
        <v>2</v>
      </c>
      <c r="C106" s="104"/>
      <c r="D106" s="104"/>
      <c r="E106" s="162"/>
      <c r="F106" s="105">
        <v>53</v>
      </c>
      <c r="G106" s="106"/>
      <c r="H106" s="107"/>
      <c r="I106" s="106"/>
      <c r="J106" s="107"/>
      <c r="K106" s="108">
        <f t="shared" si="1"/>
        <v>55</v>
      </c>
      <c r="M106" s="97"/>
    </row>
    <row r="107" spans="1:13" s="323" customFormat="1">
      <c r="A107" s="326" t="s">
        <v>448</v>
      </c>
      <c r="B107" s="103"/>
      <c r="C107" s="104"/>
      <c r="D107" s="104"/>
      <c r="E107" s="162"/>
      <c r="F107" s="105"/>
      <c r="G107" s="106">
        <v>2</v>
      </c>
      <c r="H107" s="107"/>
      <c r="I107" s="106"/>
      <c r="J107" s="107">
        <v>3</v>
      </c>
      <c r="K107" s="108">
        <f t="shared" si="1"/>
        <v>5</v>
      </c>
      <c r="M107" s="97"/>
    </row>
    <row r="108" spans="1:13" s="323" customFormat="1">
      <c r="A108" s="326" t="s">
        <v>449</v>
      </c>
      <c r="B108" s="103"/>
      <c r="C108" s="104"/>
      <c r="D108" s="104"/>
      <c r="E108" s="162"/>
      <c r="F108" s="105"/>
      <c r="G108" s="106"/>
      <c r="H108" s="107"/>
      <c r="I108" s="106"/>
      <c r="J108" s="107"/>
      <c r="K108" s="108">
        <f t="shared" si="1"/>
        <v>0</v>
      </c>
      <c r="M108" s="97"/>
    </row>
    <row r="109" spans="1:13" s="323" customFormat="1">
      <c r="A109" s="326" t="s">
        <v>450</v>
      </c>
      <c r="B109" s="103"/>
      <c r="C109" s="104"/>
      <c r="D109" s="104"/>
      <c r="E109" s="162"/>
      <c r="F109" s="105"/>
      <c r="G109" s="106"/>
      <c r="H109" s="107"/>
      <c r="I109" s="106"/>
      <c r="J109" s="107"/>
      <c r="K109" s="108">
        <f t="shared" si="1"/>
        <v>0</v>
      </c>
      <c r="M109" s="97"/>
    </row>
    <row r="110" spans="1:13" s="323" customFormat="1">
      <c r="A110" s="326" t="s">
        <v>451</v>
      </c>
      <c r="B110" s="103"/>
      <c r="C110" s="104"/>
      <c r="D110" s="104"/>
      <c r="E110" s="162"/>
      <c r="F110" s="105"/>
      <c r="G110" s="106"/>
      <c r="H110" s="107"/>
      <c r="I110" s="106"/>
      <c r="J110" s="107"/>
      <c r="K110" s="108">
        <f t="shared" si="1"/>
        <v>0</v>
      </c>
      <c r="M110" s="97"/>
    </row>
    <row r="111" spans="1:13" s="323" customFormat="1">
      <c r="A111" s="326" t="s">
        <v>452</v>
      </c>
      <c r="B111" s="103"/>
      <c r="C111" s="104"/>
      <c r="D111" s="104"/>
      <c r="E111" s="162"/>
      <c r="F111" s="105"/>
      <c r="G111" s="106"/>
      <c r="H111" s="107"/>
      <c r="I111" s="106"/>
      <c r="J111" s="107"/>
      <c r="K111" s="108">
        <f t="shared" si="1"/>
        <v>0</v>
      </c>
      <c r="M111" s="97"/>
    </row>
    <row r="112" spans="1:13" s="323" customFormat="1">
      <c r="A112" s="326" t="s">
        <v>453</v>
      </c>
      <c r="B112" s="103"/>
      <c r="C112" s="104"/>
      <c r="D112" s="104"/>
      <c r="E112" s="162"/>
      <c r="F112" s="105"/>
      <c r="G112" s="106"/>
      <c r="H112" s="107"/>
      <c r="I112" s="106"/>
      <c r="J112" s="107"/>
      <c r="K112" s="108">
        <f t="shared" si="1"/>
        <v>0</v>
      </c>
      <c r="M112" s="97"/>
    </row>
    <row r="113" spans="1:13" s="323" customFormat="1">
      <c r="A113" s="326" t="s">
        <v>454</v>
      </c>
      <c r="B113" s="103"/>
      <c r="C113" s="104"/>
      <c r="D113" s="104"/>
      <c r="E113" s="162"/>
      <c r="F113" s="105"/>
      <c r="G113" s="106"/>
      <c r="H113" s="107"/>
      <c r="I113" s="106"/>
      <c r="J113" s="107"/>
      <c r="K113" s="108">
        <f t="shared" si="1"/>
        <v>0</v>
      </c>
      <c r="M113" s="97"/>
    </row>
    <row r="114" spans="1:13" s="323" customFormat="1">
      <c r="A114" s="326" t="s">
        <v>455</v>
      </c>
      <c r="B114" s="103">
        <v>1</v>
      </c>
      <c r="C114" s="104"/>
      <c r="D114" s="104"/>
      <c r="E114" s="162"/>
      <c r="F114" s="105"/>
      <c r="G114" s="106">
        <v>2</v>
      </c>
      <c r="H114" s="107"/>
      <c r="I114" s="106">
        <v>2</v>
      </c>
      <c r="J114" s="409"/>
      <c r="K114" s="108">
        <f t="shared" si="1"/>
        <v>5</v>
      </c>
      <c r="M114" s="97"/>
    </row>
    <row r="115" spans="1:13" s="323" customFormat="1">
      <c r="A115" s="326" t="s">
        <v>456</v>
      </c>
      <c r="B115" s="103"/>
      <c r="C115" s="104"/>
      <c r="D115" s="104"/>
      <c r="E115" s="162"/>
      <c r="F115" s="105"/>
      <c r="G115" s="106"/>
      <c r="H115" s="107"/>
      <c r="I115" s="106"/>
      <c r="J115" s="409"/>
      <c r="K115" s="108">
        <f t="shared" si="1"/>
        <v>0</v>
      </c>
      <c r="M115" s="97"/>
    </row>
    <row r="116" spans="1:13" s="323" customFormat="1">
      <c r="A116" s="326" t="s">
        <v>457</v>
      </c>
      <c r="B116" s="103"/>
      <c r="C116" s="104"/>
      <c r="D116" s="104"/>
      <c r="E116" s="162"/>
      <c r="F116" s="105"/>
      <c r="G116" s="106"/>
      <c r="H116" s="107"/>
      <c r="I116" s="106"/>
      <c r="J116" s="409"/>
      <c r="K116" s="108">
        <f t="shared" si="1"/>
        <v>0</v>
      </c>
      <c r="M116" s="97"/>
    </row>
    <row r="117" spans="1:13" s="323" customFormat="1">
      <c r="A117" s="326" t="s">
        <v>458</v>
      </c>
      <c r="B117" s="103"/>
      <c r="C117" s="104"/>
      <c r="D117" s="104"/>
      <c r="E117" s="162"/>
      <c r="F117" s="105"/>
      <c r="G117" s="106"/>
      <c r="H117" s="107"/>
      <c r="I117" s="106"/>
      <c r="J117" s="409"/>
      <c r="K117" s="108">
        <f t="shared" si="1"/>
        <v>0</v>
      </c>
      <c r="M117" s="97"/>
    </row>
    <row r="118" spans="1:13" s="323" customFormat="1">
      <c r="A118" s="326" t="s">
        <v>459</v>
      </c>
      <c r="B118" s="103"/>
      <c r="C118" s="104"/>
      <c r="D118" s="104"/>
      <c r="E118" s="162"/>
      <c r="F118" s="105"/>
      <c r="G118" s="106"/>
      <c r="H118" s="107"/>
      <c r="I118" s="106"/>
      <c r="J118" s="409"/>
      <c r="K118" s="108">
        <f t="shared" si="1"/>
        <v>0</v>
      </c>
      <c r="M118" s="97"/>
    </row>
    <row r="119" spans="1:13" s="323" customFormat="1">
      <c r="A119" s="326" t="s">
        <v>460</v>
      </c>
      <c r="B119" s="103"/>
      <c r="C119" s="104"/>
      <c r="D119" s="104"/>
      <c r="E119" s="162"/>
      <c r="F119" s="105"/>
      <c r="G119" s="106"/>
      <c r="H119" s="107"/>
      <c r="I119" s="106"/>
      <c r="J119" s="409"/>
      <c r="K119" s="108">
        <f t="shared" si="1"/>
        <v>0</v>
      </c>
      <c r="M119" s="97"/>
    </row>
    <row r="120" spans="1:13" s="323" customFormat="1">
      <c r="A120" s="326" t="s">
        <v>461</v>
      </c>
      <c r="B120" s="103"/>
      <c r="C120" s="104"/>
      <c r="D120" s="104"/>
      <c r="E120" s="162"/>
      <c r="F120" s="105"/>
      <c r="G120" s="106"/>
      <c r="H120" s="107"/>
      <c r="I120" s="106"/>
      <c r="J120" s="409"/>
      <c r="K120" s="108">
        <f t="shared" si="1"/>
        <v>0</v>
      </c>
      <c r="M120" s="97"/>
    </row>
    <row r="121" spans="1:13" s="323" customFormat="1">
      <c r="A121" s="326" t="s">
        <v>462</v>
      </c>
      <c r="B121" s="103"/>
      <c r="C121" s="104"/>
      <c r="D121" s="104"/>
      <c r="E121" s="162"/>
      <c r="F121" s="105"/>
      <c r="G121" s="106"/>
      <c r="H121" s="107"/>
      <c r="I121" s="106"/>
      <c r="J121" s="409"/>
      <c r="K121" s="108">
        <f t="shared" si="1"/>
        <v>0</v>
      </c>
      <c r="M121" s="97"/>
    </row>
    <row r="122" spans="1:13" s="323" customFormat="1">
      <c r="A122" s="326" t="s">
        <v>463</v>
      </c>
      <c r="B122" s="103"/>
      <c r="C122" s="104"/>
      <c r="D122" s="104"/>
      <c r="E122" s="162"/>
      <c r="F122" s="105"/>
      <c r="G122" s="106">
        <v>2</v>
      </c>
      <c r="H122" s="107"/>
      <c r="I122" s="106"/>
      <c r="J122" s="107">
        <v>2</v>
      </c>
      <c r="K122" s="108">
        <f t="shared" si="1"/>
        <v>4</v>
      </c>
      <c r="M122" s="97"/>
    </row>
    <row r="123" spans="1:13" s="323" customFormat="1">
      <c r="A123" s="326" t="s">
        <v>464</v>
      </c>
      <c r="B123" s="103">
        <v>2</v>
      </c>
      <c r="C123" s="104"/>
      <c r="D123" s="104"/>
      <c r="E123" s="162"/>
      <c r="F123" s="105"/>
      <c r="G123" s="106">
        <v>2</v>
      </c>
      <c r="H123" s="107"/>
      <c r="I123" s="106"/>
      <c r="J123" s="409"/>
      <c r="K123" s="108">
        <f t="shared" si="1"/>
        <v>4</v>
      </c>
      <c r="M123" s="97"/>
    </row>
    <row r="124" spans="1:13" s="323" customFormat="1">
      <c r="A124" s="326" t="s">
        <v>465</v>
      </c>
      <c r="B124" s="103"/>
      <c r="C124" s="104"/>
      <c r="D124" s="104"/>
      <c r="E124" s="162"/>
      <c r="F124" s="105"/>
      <c r="G124" s="106"/>
      <c r="H124" s="107"/>
      <c r="I124" s="106"/>
      <c r="J124" s="409"/>
      <c r="K124" s="108">
        <f t="shared" si="1"/>
        <v>0</v>
      </c>
      <c r="M124" s="97"/>
    </row>
    <row r="125" spans="1:13" s="323" customFormat="1">
      <c r="A125" s="326" t="s">
        <v>466</v>
      </c>
      <c r="B125" s="103"/>
      <c r="C125" s="104"/>
      <c r="D125" s="104"/>
      <c r="E125" s="162"/>
      <c r="F125" s="105"/>
      <c r="G125" s="106"/>
      <c r="H125" s="107"/>
      <c r="I125" s="106"/>
      <c r="J125" s="409"/>
      <c r="K125" s="108">
        <f t="shared" si="1"/>
        <v>0</v>
      </c>
      <c r="M125" s="97"/>
    </row>
    <row r="126" spans="1:13" s="323" customFormat="1">
      <c r="A126" s="326" t="s">
        <v>467</v>
      </c>
      <c r="B126" s="103">
        <v>2</v>
      </c>
      <c r="C126" s="104"/>
      <c r="D126" s="104"/>
      <c r="E126" s="162"/>
      <c r="F126" s="105">
        <v>1</v>
      </c>
      <c r="G126" s="106">
        <v>1</v>
      </c>
      <c r="H126" s="107"/>
      <c r="I126" s="106"/>
      <c r="J126" s="409"/>
      <c r="K126" s="108">
        <f t="shared" si="1"/>
        <v>4</v>
      </c>
      <c r="M126" s="97"/>
    </row>
    <row r="127" spans="1:13" s="323" customFormat="1">
      <c r="A127" s="326" t="s">
        <v>468</v>
      </c>
      <c r="B127" s="103"/>
      <c r="C127" s="104"/>
      <c r="D127" s="104"/>
      <c r="E127" s="162"/>
      <c r="F127" s="105"/>
      <c r="G127" s="106"/>
      <c r="H127" s="107"/>
      <c r="I127" s="106"/>
      <c r="J127" s="409"/>
      <c r="K127" s="108">
        <f t="shared" si="1"/>
        <v>0</v>
      </c>
      <c r="M127" s="97"/>
    </row>
    <row r="128" spans="1:13" s="323" customFormat="1">
      <c r="A128" s="326" t="s">
        <v>469</v>
      </c>
      <c r="B128" s="103"/>
      <c r="C128" s="104"/>
      <c r="D128" s="104"/>
      <c r="E128" s="162"/>
      <c r="F128" s="105"/>
      <c r="G128" s="106"/>
      <c r="H128" s="107"/>
      <c r="I128" s="106"/>
      <c r="J128" s="409"/>
      <c r="K128" s="108">
        <f t="shared" si="1"/>
        <v>0</v>
      </c>
      <c r="M128" s="97"/>
    </row>
    <row r="129" spans="1:13" s="323" customFormat="1">
      <c r="A129" s="326" t="s">
        <v>470</v>
      </c>
      <c r="B129" s="103"/>
      <c r="C129" s="104"/>
      <c r="D129" s="104"/>
      <c r="E129" s="162"/>
      <c r="F129" s="105"/>
      <c r="G129" s="106"/>
      <c r="H129" s="107"/>
      <c r="I129" s="106"/>
      <c r="J129" s="409"/>
      <c r="K129" s="108">
        <f t="shared" si="1"/>
        <v>0</v>
      </c>
      <c r="M129" s="97"/>
    </row>
    <row r="130" spans="1:13" s="323" customFormat="1">
      <c r="A130" s="326" t="s">
        <v>471</v>
      </c>
      <c r="B130" s="103">
        <v>5</v>
      </c>
      <c r="C130" s="104"/>
      <c r="D130" s="104"/>
      <c r="E130" s="162"/>
      <c r="F130" s="105"/>
      <c r="G130" s="106">
        <v>1</v>
      </c>
      <c r="H130" s="107"/>
      <c r="I130" s="106"/>
      <c r="J130" s="409"/>
      <c r="K130" s="108">
        <f t="shared" si="1"/>
        <v>6</v>
      </c>
      <c r="M130" s="97"/>
    </row>
    <row r="131" spans="1:13" s="323" customFormat="1">
      <c r="A131" s="326" t="s">
        <v>472</v>
      </c>
      <c r="B131" s="103"/>
      <c r="C131" s="104"/>
      <c r="D131" s="104"/>
      <c r="E131" s="162"/>
      <c r="F131" s="105"/>
      <c r="G131" s="106"/>
      <c r="H131" s="107"/>
      <c r="I131" s="106"/>
      <c r="J131" s="409"/>
      <c r="K131" s="108">
        <f t="shared" si="1"/>
        <v>0</v>
      </c>
      <c r="M131" s="97"/>
    </row>
    <row r="132" spans="1:13" s="323" customFormat="1">
      <c r="A132" s="326" t="s">
        <v>473</v>
      </c>
      <c r="B132" s="103"/>
      <c r="C132" s="104"/>
      <c r="D132" s="104"/>
      <c r="E132" s="162"/>
      <c r="F132" s="105"/>
      <c r="G132" s="106"/>
      <c r="H132" s="107"/>
      <c r="I132" s="106"/>
      <c r="J132" s="409"/>
      <c r="K132" s="108">
        <f t="shared" ref="K132:K195" si="2">SUM(B132,F132:J132)</f>
        <v>0</v>
      </c>
      <c r="M132" s="97"/>
    </row>
    <row r="133" spans="1:13" s="323" customFormat="1">
      <c r="A133" s="326" t="s">
        <v>474</v>
      </c>
      <c r="B133" s="103"/>
      <c r="C133" s="104"/>
      <c r="D133" s="104"/>
      <c r="E133" s="162"/>
      <c r="F133" s="105"/>
      <c r="G133" s="106"/>
      <c r="H133" s="107"/>
      <c r="I133" s="106"/>
      <c r="J133" s="409"/>
      <c r="K133" s="108">
        <f t="shared" si="2"/>
        <v>0</v>
      </c>
      <c r="M133" s="97"/>
    </row>
    <row r="134" spans="1:13" s="323" customFormat="1">
      <c r="A134" s="326" t="s">
        <v>475</v>
      </c>
      <c r="B134" s="103"/>
      <c r="C134" s="104"/>
      <c r="D134" s="104"/>
      <c r="E134" s="162"/>
      <c r="F134" s="105"/>
      <c r="G134" s="106"/>
      <c r="H134" s="107"/>
      <c r="I134" s="106"/>
      <c r="J134" s="409"/>
      <c r="K134" s="108">
        <f t="shared" si="2"/>
        <v>0</v>
      </c>
      <c r="M134" s="97"/>
    </row>
    <row r="135" spans="1:13" s="323" customFormat="1">
      <c r="A135" s="326" t="s">
        <v>476</v>
      </c>
      <c r="B135" s="103"/>
      <c r="C135" s="104"/>
      <c r="D135" s="104"/>
      <c r="E135" s="162"/>
      <c r="F135" s="105"/>
      <c r="G135" s="106"/>
      <c r="H135" s="107"/>
      <c r="I135" s="106"/>
      <c r="J135" s="409"/>
      <c r="K135" s="108">
        <f t="shared" si="2"/>
        <v>0</v>
      </c>
      <c r="M135" s="97"/>
    </row>
    <row r="136" spans="1:13" s="323" customFormat="1">
      <c r="A136" s="326" t="s">
        <v>477</v>
      </c>
      <c r="B136" s="103"/>
      <c r="C136" s="104"/>
      <c r="D136" s="104"/>
      <c r="E136" s="162"/>
      <c r="F136" s="105"/>
      <c r="G136" s="106"/>
      <c r="H136" s="107"/>
      <c r="I136" s="106"/>
      <c r="J136" s="409"/>
      <c r="K136" s="108">
        <f t="shared" si="2"/>
        <v>0</v>
      </c>
      <c r="M136" s="97"/>
    </row>
    <row r="137" spans="1:13" s="323" customFormat="1">
      <c r="A137" s="326" t="s">
        <v>478</v>
      </c>
      <c r="B137" s="103"/>
      <c r="C137" s="104"/>
      <c r="D137" s="104"/>
      <c r="E137" s="162"/>
      <c r="F137" s="105"/>
      <c r="G137" s="106"/>
      <c r="H137" s="107"/>
      <c r="I137" s="106"/>
      <c r="J137" s="409"/>
      <c r="K137" s="108">
        <f t="shared" si="2"/>
        <v>0</v>
      </c>
      <c r="M137" s="97"/>
    </row>
    <row r="138" spans="1:13" s="323" customFormat="1">
      <c r="A138" s="326" t="s">
        <v>479</v>
      </c>
      <c r="B138" s="103"/>
      <c r="C138" s="104"/>
      <c r="D138" s="104"/>
      <c r="E138" s="162"/>
      <c r="F138" s="105"/>
      <c r="G138" s="106"/>
      <c r="H138" s="107"/>
      <c r="I138" s="106"/>
      <c r="J138" s="409"/>
      <c r="K138" s="108">
        <f t="shared" si="2"/>
        <v>0</v>
      </c>
      <c r="M138" s="97"/>
    </row>
    <row r="139" spans="1:13" s="323" customFormat="1">
      <c r="A139" s="326" t="s">
        <v>480</v>
      </c>
      <c r="B139" s="103"/>
      <c r="C139" s="104"/>
      <c r="D139" s="104"/>
      <c r="E139" s="162"/>
      <c r="F139" s="105"/>
      <c r="G139" s="106"/>
      <c r="H139" s="107"/>
      <c r="I139" s="106"/>
      <c r="J139" s="409"/>
      <c r="K139" s="108">
        <f t="shared" si="2"/>
        <v>0</v>
      </c>
      <c r="M139" s="97"/>
    </row>
    <row r="140" spans="1:13" s="323" customFormat="1">
      <c r="A140" s="326" t="s">
        <v>481</v>
      </c>
      <c r="B140" s="103"/>
      <c r="C140" s="104"/>
      <c r="D140" s="104"/>
      <c r="E140" s="162"/>
      <c r="F140" s="105"/>
      <c r="G140" s="106"/>
      <c r="H140" s="107"/>
      <c r="I140" s="106"/>
      <c r="J140" s="409"/>
      <c r="K140" s="108">
        <f t="shared" si="2"/>
        <v>0</v>
      </c>
      <c r="M140" s="97"/>
    </row>
    <row r="141" spans="1:13" s="323" customFormat="1">
      <c r="A141" s="326" t="s">
        <v>482</v>
      </c>
      <c r="B141" s="103"/>
      <c r="C141" s="104"/>
      <c r="D141" s="104"/>
      <c r="E141" s="162"/>
      <c r="F141" s="105"/>
      <c r="G141" s="106"/>
      <c r="H141" s="107"/>
      <c r="I141" s="106"/>
      <c r="J141" s="409"/>
      <c r="K141" s="108">
        <f t="shared" si="2"/>
        <v>0</v>
      </c>
      <c r="M141" s="97"/>
    </row>
    <row r="142" spans="1:13" s="323" customFormat="1">
      <c r="A142" s="326" t="s">
        <v>483</v>
      </c>
      <c r="B142" s="103"/>
      <c r="C142" s="104"/>
      <c r="D142" s="104"/>
      <c r="E142" s="162"/>
      <c r="F142" s="105"/>
      <c r="G142" s="106"/>
      <c r="H142" s="107"/>
      <c r="I142" s="106"/>
      <c r="J142" s="409"/>
      <c r="K142" s="108">
        <f t="shared" si="2"/>
        <v>0</v>
      </c>
      <c r="M142" s="97"/>
    </row>
    <row r="143" spans="1:13" s="323" customFormat="1">
      <c r="A143" s="326" t="s">
        <v>484</v>
      </c>
      <c r="B143" s="103"/>
      <c r="C143" s="104"/>
      <c r="D143" s="104"/>
      <c r="E143" s="162"/>
      <c r="F143" s="105"/>
      <c r="G143" s="106"/>
      <c r="H143" s="107"/>
      <c r="I143" s="106"/>
      <c r="J143" s="409"/>
      <c r="K143" s="108">
        <f t="shared" si="2"/>
        <v>0</v>
      </c>
      <c r="M143" s="97"/>
    </row>
    <row r="144" spans="1:13" s="323" customFormat="1">
      <c r="A144" s="326" t="s">
        <v>485</v>
      </c>
      <c r="B144" s="103"/>
      <c r="C144" s="104"/>
      <c r="D144" s="104"/>
      <c r="E144" s="162"/>
      <c r="F144" s="105"/>
      <c r="G144" s="106"/>
      <c r="H144" s="107"/>
      <c r="I144" s="106"/>
      <c r="J144" s="409"/>
      <c r="K144" s="108">
        <f t="shared" si="2"/>
        <v>0</v>
      </c>
      <c r="M144" s="97"/>
    </row>
    <row r="145" spans="1:13" s="323" customFormat="1">
      <c r="A145" s="326" t="s">
        <v>486</v>
      </c>
      <c r="B145" s="103"/>
      <c r="C145" s="104"/>
      <c r="D145" s="104"/>
      <c r="E145" s="162"/>
      <c r="F145" s="105"/>
      <c r="G145" s="106"/>
      <c r="H145" s="107"/>
      <c r="I145" s="106"/>
      <c r="J145" s="409"/>
      <c r="K145" s="108">
        <f t="shared" si="2"/>
        <v>0</v>
      </c>
      <c r="M145" s="97"/>
    </row>
    <row r="146" spans="1:13" s="323" customFormat="1">
      <c r="A146" s="326" t="s">
        <v>487</v>
      </c>
      <c r="B146" s="103"/>
      <c r="C146" s="104"/>
      <c r="D146" s="104"/>
      <c r="E146" s="162"/>
      <c r="F146" s="105"/>
      <c r="G146" s="106"/>
      <c r="H146" s="107"/>
      <c r="I146" s="106"/>
      <c r="J146" s="409"/>
      <c r="K146" s="108">
        <f t="shared" si="2"/>
        <v>0</v>
      </c>
      <c r="M146" s="97"/>
    </row>
    <row r="147" spans="1:13" s="323" customFormat="1">
      <c r="A147" s="326" t="s">
        <v>488</v>
      </c>
      <c r="B147" s="103"/>
      <c r="C147" s="104"/>
      <c r="D147" s="104"/>
      <c r="E147" s="162"/>
      <c r="F147" s="105"/>
      <c r="G147" s="106"/>
      <c r="H147" s="107"/>
      <c r="I147" s="106"/>
      <c r="J147" s="409"/>
      <c r="K147" s="108">
        <f t="shared" si="2"/>
        <v>0</v>
      </c>
      <c r="M147" s="97"/>
    </row>
    <row r="148" spans="1:13" s="323" customFormat="1">
      <c r="A148" s="326" t="s">
        <v>489</v>
      </c>
      <c r="B148" s="103"/>
      <c r="C148" s="104"/>
      <c r="D148" s="104"/>
      <c r="E148" s="162"/>
      <c r="F148" s="105"/>
      <c r="G148" s="106"/>
      <c r="H148" s="107"/>
      <c r="I148" s="106"/>
      <c r="J148" s="107"/>
      <c r="K148" s="108">
        <f t="shared" si="2"/>
        <v>0</v>
      </c>
      <c r="M148" s="97"/>
    </row>
    <row r="149" spans="1:13" s="323" customFormat="1">
      <c r="A149" s="326" t="s">
        <v>490</v>
      </c>
      <c r="B149" s="103"/>
      <c r="C149" s="104"/>
      <c r="D149" s="104"/>
      <c r="E149" s="162"/>
      <c r="F149" s="105"/>
      <c r="G149" s="106"/>
      <c r="H149" s="107"/>
      <c r="I149" s="106"/>
      <c r="J149" s="107"/>
      <c r="K149" s="108">
        <f t="shared" si="2"/>
        <v>0</v>
      </c>
      <c r="M149" s="97"/>
    </row>
    <row r="150" spans="1:13" s="323" customFormat="1">
      <c r="A150" s="326" t="s">
        <v>491</v>
      </c>
      <c r="B150" s="103">
        <v>2</v>
      </c>
      <c r="C150" s="104"/>
      <c r="D150" s="104"/>
      <c r="E150" s="162"/>
      <c r="F150" s="105">
        <v>2</v>
      </c>
      <c r="G150" s="106"/>
      <c r="H150" s="107"/>
      <c r="I150" s="106"/>
      <c r="J150" s="107"/>
      <c r="K150" s="108">
        <f t="shared" si="2"/>
        <v>4</v>
      </c>
      <c r="M150" s="97"/>
    </row>
    <row r="151" spans="1:13" s="323" customFormat="1">
      <c r="A151" s="326" t="s">
        <v>492</v>
      </c>
      <c r="B151" s="103">
        <v>3</v>
      </c>
      <c r="C151" s="104"/>
      <c r="D151" s="104"/>
      <c r="E151" s="162"/>
      <c r="F151" s="105">
        <v>1</v>
      </c>
      <c r="G151" s="106"/>
      <c r="H151" s="107"/>
      <c r="I151" s="106"/>
      <c r="J151" s="107">
        <v>1</v>
      </c>
      <c r="K151" s="108">
        <f t="shared" si="2"/>
        <v>5</v>
      </c>
      <c r="M151" s="97"/>
    </row>
    <row r="152" spans="1:13" s="323" customFormat="1">
      <c r="A152" s="326" t="s">
        <v>493</v>
      </c>
      <c r="B152" s="103"/>
      <c r="C152" s="104"/>
      <c r="D152" s="104"/>
      <c r="E152" s="162"/>
      <c r="F152" s="105"/>
      <c r="G152" s="106"/>
      <c r="H152" s="107"/>
      <c r="I152" s="106"/>
      <c r="J152" s="107"/>
      <c r="K152" s="108">
        <f t="shared" si="2"/>
        <v>0</v>
      </c>
      <c r="M152" s="97"/>
    </row>
    <row r="153" spans="1:13" s="323" customFormat="1">
      <c r="A153" s="326" t="s">
        <v>494</v>
      </c>
      <c r="B153" s="103"/>
      <c r="C153" s="104"/>
      <c r="D153" s="104"/>
      <c r="E153" s="162"/>
      <c r="F153" s="105"/>
      <c r="G153" s="106"/>
      <c r="H153" s="107"/>
      <c r="I153" s="106"/>
      <c r="J153" s="107"/>
      <c r="K153" s="108">
        <f t="shared" si="2"/>
        <v>0</v>
      </c>
      <c r="M153" s="97"/>
    </row>
    <row r="154" spans="1:13" s="323" customFormat="1">
      <c r="A154" s="326" t="s">
        <v>495</v>
      </c>
      <c r="B154" s="103"/>
      <c r="C154" s="104"/>
      <c r="D154" s="104"/>
      <c r="E154" s="162"/>
      <c r="F154" s="105"/>
      <c r="G154" s="106"/>
      <c r="H154" s="107"/>
      <c r="I154" s="106"/>
      <c r="J154" s="107"/>
      <c r="K154" s="108">
        <f t="shared" si="2"/>
        <v>0</v>
      </c>
      <c r="M154" s="97"/>
    </row>
    <row r="155" spans="1:13" s="323" customFormat="1">
      <c r="A155" s="326" t="s">
        <v>496</v>
      </c>
      <c r="B155" s="103"/>
      <c r="C155" s="104"/>
      <c r="D155" s="104"/>
      <c r="E155" s="162"/>
      <c r="F155" s="105"/>
      <c r="G155" s="106"/>
      <c r="H155" s="107"/>
      <c r="I155" s="106"/>
      <c r="J155" s="107"/>
      <c r="K155" s="108">
        <f t="shared" si="2"/>
        <v>0</v>
      </c>
      <c r="M155" s="97"/>
    </row>
    <row r="156" spans="1:13" s="323" customFormat="1">
      <c r="A156" s="326" t="s">
        <v>497</v>
      </c>
      <c r="B156" s="103"/>
      <c r="C156" s="104"/>
      <c r="D156" s="104"/>
      <c r="E156" s="162"/>
      <c r="F156" s="105"/>
      <c r="G156" s="106"/>
      <c r="H156" s="107"/>
      <c r="I156" s="106"/>
      <c r="J156" s="107"/>
      <c r="K156" s="108">
        <f t="shared" si="2"/>
        <v>0</v>
      </c>
      <c r="M156" s="97"/>
    </row>
    <row r="157" spans="1:13" s="323" customFormat="1">
      <c r="A157" s="326" t="s">
        <v>498</v>
      </c>
      <c r="B157" s="103"/>
      <c r="C157" s="104"/>
      <c r="D157" s="104"/>
      <c r="E157" s="162"/>
      <c r="F157" s="105"/>
      <c r="G157" s="106"/>
      <c r="H157" s="107"/>
      <c r="I157" s="106"/>
      <c r="J157" s="107"/>
      <c r="K157" s="108">
        <f t="shared" si="2"/>
        <v>0</v>
      </c>
      <c r="M157" s="97"/>
    </row>
    <row r="158" spans="1:13" s="323" customFormat="1">
      <c r="A158" s="326" t="s">
        <v>499</v>
      </c>
      <c r="B158" s="103"/>
      <c r="C158" s="104"/>
      <c r="D158" s="104"/>
      <c r="E158" s="162"/>
      <c r="F158" s="105"/>
      <c r="G158" s="106"/>
      <c r="H158" s="107"/>
      <c r="I158" s="106"/>
      <c r="J158" s="107"/>
      <c r="K158" s="108">
        <f t="shared" si="2"/>
        <v>0</v>
      </c>
      <c r="M158" s="97"/>
    </row>
    <row r="159" spans="1:13" s="323" customFormat="1">
      <c r="A159" s="326" t="s">
        <v>500</v>
      </c>
      <c r="B159" s="103"/>
      <c r="C159" s="104"/>
      <c r="D159" s="104"/>
      <c r="E159" s="162"/>
      <c r="F159" s="105"/>
      <c r="G159" s="106"/>
      <c r="H159" s="107"/>
      <c r="I159" s="106"/>
      <c r="J159" s="107"/>
      <c r="K159" s="108">
        <f t="shared" si="2"/>
        <v>0</v>
      </c>
      <c r="M159" s="97"/>
    </row>
    <row r="160" spans="1:13" s="323" customFormat="1">
      <c r="A160" s="326" t="s">
        <v>501</v>
      </c>
      <c r="B160" s="103"/>
      <c r="C160" s="104"/>
      <c r="D160" s="104"/>
      <c r="E160" s="162"/>
      <c r="F160" s="105"/>
      <c r="G160" s="106"/>
      <c r="H160" s="107"/>
      <c r="I160" s="106"/>
      <c r="J160" s="107"/>
      <c r="K160" s="108">
        <f t="shared" si="2"/>
        <v>0</v>
      </c>
      <c r="M160" s="97"/>
    </row>
    <row r="161" spans="1:13" s="323" customFormat="1">
      <c r="A161" s="326" t="s">
        <v>502</v>
      </c>
      <c r="B161" s="103"/>
      <c r="C161" s="104"/>
      <c r="D161" s="104"/>
      <c r="E161" s="162"/>
      <c r="F161" s="105"/>
      <c r="G161" s="106"/>
      <c r="H161" s="107"/>
      <c r="I161" s="106"/>
      <c r="J161" s="107"/>
      <c r="K161" s="108">
        <f t="shared" si="2"/>
        <v>0</v>
      </c>
      <c r="M161" s="97"/>
    </row>
    <row r="162" spans="1:13" s="323" customFormat="1">
      <c r="A162" s="326" t="s">
        <v>503</v>
      </c>
      <c r="B162" s="103">
        <v>21</v>
      </c>
      <c r="C162" s="104"/>
      <c r="D162" s="104"/>
      <c r="E162" s="162"/>
      <c r="F162" s="105">
        <v>27</v>
      </c>
      <c r="G162" s="106">
        <v>22</v>
      </c>
      <c r="H162" s="107">
        <v>114</v>
      </c>
      <c r="I162" s="106">
        <v>4</v>
      </c>
      <c r="J162" s="107">
        <v>6</v>
      </c>
      <c r="K162" s="108">
        <f t="shared" si="2"/>
        <v>194</v>
      </c>
      <c r="M162" s="97"/>
    </row>
    <row r="163" spans="1:13" s="323" customFormat="1">
      <c r="A163" s="326" t="s">
        <v>504</v>
      </c>
      <c r="B163" s="103"/>
      <c r="C163" s="104"/>
      <c r="D163" s="104"/>
      <c r="E163" s="162"/>
      <c r="F163" s="105"/>
      <c r="G163" s="106"/>
      <c r="H163" s="107"/>
      <c r="I163" s="106"/>
      <c r="J163" s="107"/>
      <c r="K163" s="108">
        <f t="shared" si="2"/>
        <v>0</v>
      </c>
      <c r="M163" s="97"/>
    </row>
    <row r="164" spans="1:13" s="323" customFormat="1">
      <c r="A164" s="326" t="s">
        <v>505</v>
      </c>
      <c r="B164" s="103">
        <v>22</v>
      </c>
      <c r="C164" s="104"/>
      <c r="D164" s="104"/>
      <c r="E164" s="162"/>
      <c r="F164" s="105">
        <v>14</v>
      </c>
      <c r="G164" s="106">
        <v>4</v>
      </c>
      <c r="H164" s="107">
        <v>4</v>
      </c>
      <c r="I164" s="106">
        <v>3</v>
      </c>
      <c r="J164" s="107"/>
      <c r="K164" s="108">
        <f t="shared" si="2"/>
        <v>47</v>
      </c>
      <c r="M164" s="97"/>
    </row>
    <row r="165" spans="1:13" s="323" customFormat="1">
      <c r="A165" s="326" t="s">
        <v>506</v>
      </c>
      <c r="B165" s="103"/>
      <c r="C165" s="104"/>
      <c r="D165" s="104"/>
      <c r="E165" s="162"/>
      <c r="F165" s="105"/>
      <c r="G165" s="106"/>
      <c r="H165" s="107"/>
      <c r="I165" s="106"/>
      <c r="J165" s="107"/>
      <c r="K165" s="108">
        <f t="shared" si="2"/>
        <v>0</v>
      </c>
      <c r="M165" s="97"/>
    </row>
    <row r="166" spans="1:13" s="323" customFormat="1">
      <c r="A166" s="326" t="s">
        <v>507</v>
      </c>
      <c r="B166" s="103">
        <v>11</v>
      </c>
      <c r="C166" s="104"/>
      <c r="D166" s="104"/>
      <c r="E166" s="162"/>
      <c r="F166" s="105">
        <v>2</v>
      </c>
      <c r="G166" s="106"/>
      <c r="H166" s="107">
        <v>1</v>
      </c>
      <c r="I166" s="106"/>
      <c r="J166" s="107"/>
      <c r="K166" s="108">
        <f t="shared" si="2"/>
        <v>14</v>
      </c>
      <c r="M166" s="97"/>
    </row>
    <row r="167" spans="1:13" s="323" customFormat="1">
      <c r="A167" s="326" t="s">
        <v>508</v>
      </c>
      <c r="B167" s="103"/>
      <c r="C167" s="104"/>
      <c r="D167" s="104"/>
      <c r="E167" s="162"/>
      <c r="F167" s="105"/>
      <c r="G167" s="106"/>
      <c r="H167" s="107"/>
      <c r="I167" s="106"/>
      <c r="J167" s="107"/>
      <c r="K167" s="108">
        <f t="shared" si="2"/>
        <v>0</v>
      </c>
      <c r="M167" s="97"/>
    </row>
    <row r="168" spans="1:13" s="323" customFormat="1">
      <c r="A168" s="326" t="s">
        <v>509</v>
      </c>
      <c r="B168" s="103"/>
      <c r="C168" s="104"/>
      <c r="D168" s="104"/>
      <c r="E168" s="162"/>
      <c r="F168" s="105"/>
      <c r="G168" s="106"/>
      <c r="H168" s="107"/>
      <c r="I168" s="106"/>
      <c r="J168" s="107"/>
      <c r="K168" s="108">
        <f t="shared" si="2"/>
        <v>0</v>
      </c>
      <c r="M168" s="97"/>
    </row>
    <row r="169" spans="1:13" s="323" customFormat="1">
      <c r="A169" s="326" t="s">
        <v>510</v>
      </c>
      <c r="B169" s="103"/>
      <c r="C169" s="104"/>
      <c r="D169" s="104"/>
      <c r="E169" s="162"/>
      <c r="F169" s="105"/>
      <c r="G169" s="106"/>
      <c r="H169" s="107"/>
      <c r="I169" s="106"/>
      <c r="J169" s="107"/>
      <c r="K169" s="108">
        <f t="shared" si="2"/>
        <v>0</v>
      </c>
      <c r="M169" s="97"/>
    </row>
    <row r="170" spans="1:13" s="323" customFormat="1">
      <c r="A170" s="326" t="s">
        <v>511</v>
      </c>
      <c r="B170" s="103"/>
      <c r="C170" s="104"/>
      <c r="D170" s="104"/>
      <c r="E170" s="162"/>
      <c r="F170" s="105"/>
      <c r="G170" s="106"/>
      <c r="H170" s="107"/>
      <c r="I170" s="106"/>
      <c r="J170" s="107"/>
      <c r="K170" s="108">
        <f t="shared" si="2"/>
        <v>0</v>
      </c>
      <c r="M170" s="97"/>
    </row>
    <row r="171" spans="1:13" s="323" customFormat="1">
      <c r="A171" s="326" t="s">
        <v>512</v>
      </c>
      <c r="B171" s="103">
        <v>1</v>
      </c>
      <c r="C171" s="104"/>
      <c r="D171" s="104"/>
      <c r="E171" s="162"/>
      <c r="F171" s="105">
        <v>26</v>
      </c>
      <c r="G171" s="106"/>
      <c r="H171" s="107"/>
      <c r="I171" s="106"/>
      <c r="J171" s="107"/>
      <c r="K171" s="108">
        <f t="shared" si="2"/>
        <v>27</v>
      </c>
      <c r="M171" s="97"/>
    </row>
    <row r="172" spans="1:13" s="323" customFormat="1">
      <c r="A172" s="326" t="s">
        <v>513</v>
      </c>
      <c r="B172" s="103"/>
      <c r="C172" s="104"/>
      <c r="D172" s="104"/>
      <c r="E172" s="162"/>
      <c r="F172" s="105"/>
      <c r="G172" s="106"/>
      <c r="H172" s="107"/>
      <c r="I172" s="106"/>
      <c r="J172" s="107"/>
      <c r="K172" s="108">
        <f t="shared" si="2"/>
        <v>0</v>
      </c>
      <c r="M172" s="97"/>
    </row>
    <row r="173" spans="1:13" s="323" customFormat="1">
      <c r="A173" s="326" t="s">
        <v>514</v>
      </c>
      <c r="B173" s="103"/>
      <c r="C173" s="104"/>
      <c r="D173" s="104"/>
      <c r="E173" s="162"/>
      <c r="F173" s="105"/>
      <c r="G173" s="106"/>
      <c r="H173" s="107"/>
      <c r="I173" s="106"/>
      <c r="J173" s="107"/>
      <c r="K173" s="108">
        <f t="shared" si="2"/>
        <v>0</v>
      </c>
      <c r="M173" s="97"/>
    </row>
    <row r="174" spans="1:13" s="323" customFormat="1">
      <c r="A174" s="326" t="s">
        <v>515</v>
      </c>
      <c r="B174" s="103"/>
      <c r="C174" s="104"/>
      <c r="D174" s="104"/>
      <c r="E174" s="162"/>
      <c r="F174" s="105"/>
      <c r="G174" s="106"/>
      <c r="H174" s="107"/>
      <c r="I174" s="106"/>
      <c r="J174" s="107"/>
      <c r="K174" s="108">
        <f t="shared" si="2"/>
        <v>0</v>
      </c>
      <c r="M174" s="97"/>
    </row>
    <row r="175" spans="1:13" s="323" customFormat="1">
      <c r="A175" s="326" t="s">
        <v>516</v>
      </c>
      <c r="B175" s="103"/>
      <c r="C175" s="104"/>
      <c r="D175" s="104"/>
      <c r="E175" s="162"/>
      <c r="F175" s="105"/>
      <c r="G175" s="106"/>
      <c r="H175" s="107"/>
      <c r="I175" s="106"/>
      <c r="J175" s="107"/>
      <c r="K175" s="108">
        <f t="shared" si="2"/>
        <v>0</v>
      </c>
      <c r="M175" s="97"/>
    </row>
    <row r="176" spans="1:13" s="323" customFormat="1">
      <c r="A176" s="326" t="s">
        <v>517</v>
      </c>
      <c r="B176" s="103"/>
      <c r="C176" s="104"/>
      <c r="D176" s="104"/>
      <c r="E176" s="162"/>
      <c r="F176" s="105"/>
      <c r="G176" s="106"/>
      <c r="H176" s="107"/>
      <c r="I176" s="106"/>
      <c r="J176" s="107"/>
      <c r="K176" s="108">
        <f t="shared" si="2"/>
        <v>0</v>
      </c>
      <c r="M176" s="97"/>
    </row>
    <row r="177" spans="1:13" s="323" customFormat="1">
      <c r="A177" s="326" t="s">
        <v>518</v>
      </c>
      <c r="B177" s="103"/>
      <c r="C177" s="104"/>
      <c r="D177" s="104"/>
      <c r="E177" s="162"/>
      <c r="F177" s="105"/>
      <c r="G177" s="106"/>
      <c r="H177" s="107"/>
      <c r="I177" s="106"/>
      <c r="J177" s="107"/>
      <c r="K177" s="108">
        <f t="shared" si="2"/>
        <v>0</v>
      </c>
      <c r="M177" s="97"/>
    </row>
    <row r="178" spans="1:13" s="323" customFormat="1">
      <c r="A178" s="326" t="s">
        <v>519</v>
      </c>
      <c r="B178" s="103"/>
      <c r="C178" s="104"/>
      <c r="D178" s="104"/>
      <c r="E178" s="162"/>
      <c r="F178" s="105"/>
      <c r="G178" s="106"/>
      <c r="H178" s="107"/>
      <c r="I178" s="106"/>
      <c r="J178" s="107"/>
      <c r="K178" s="108">
        <f t="shared" si="2"/>
        <v>0</v>
      </c>
      <c r="M178" s="97"/>
    </row>
    <row r="179" spans="1:13" s="323" customFormat="1">
      <c r="A179" s="326" t="s">
        <v>520</v>
      </c>
      <c r="B179" s="103"/>
      <c r="C179" s="104"/>
      <c r="D179" s="104"/>
      <c r="E179" s="162"/>
      <c r="F179" s="105"/>
      <c r="G179" s="106"/>
      <c r="H179" s="107"/>
      <c r="I179" s="106"/>
      <c r="J179" s="107"/>
      <c r="K179" s="108">
        <f t="shared" si="2"/>
        <v>0</v>
      </c>
      <c r="M179" s="97"/>
    </row>
    <row r="180" spans="1:13" s="323" customFormat="1">
      <c r="A180" s="326" t="s">
        <v>521</v>
      </c>
      <c r="B180" s="103"/>
      <c r="C180" s="104"/>
      <c r="D180" s="104"/>
      <c r="E180" s="162"/>
      <c r="F180" s="105"/>
      <c r="G180" s="106"/>
      <c r="H180" s="107"/>
      <c r="I180" s="106"/>
      <c r="J180" s="107"/>
      <c r="K180" s="108">
        <f t="shared" si="2"/>
        <v>0</v>
      </c>
      <c r="M180" s="97"/>
    </row>
    <row r="181" spans="1:13" s="323" customFormat="1">
      <c r="A181" s="326" t="s">
        <v>522</v>
      </c>
      <c r="B181" s="103">
        <v>1</v>
      </c>
      <c r="C181" s="104"/>
      <c r="D181" s="104"/>
      <c r="E181" s="162"/>
      <c r="F181" s="105"/>
      <c r="G181" s="106">
        <v>1</v>
      </c>
      <c r="H181" s="107"/>
      <c r="I181" s="106"/>
      <c r="J181" s="107"/>
      <c r="K181" s="108">
        <f t="shared" si="2"/>
        <v>2</v>
      </c>
      <c r="M181" s="97"/>
    </row>
    <row r="182" spans="1:13" s="323" customFormat="1">
      <c r="A182" s="326" t="s">
        <v>523</v>
      </c>
      <c r="B182" s="103"/>
      <c r="C182" s="104"/>
      <c r="D182" s="104"/>
      <c r="E182" s="162"/>
      <c r="F182" s="105"/>
      <c r="G182" s="106"/>
      <c r="H182" s="107"/>
      <c r="I182" s="106"/>
      <c r="J182" s="107"/>
      <c r="K182" s="108">
        <f t="shared" si="2"/>
        <v>0</v>
      </c>
      <c r="M182" s="97"/>
    </row>
    <row r="183" spans="1:13" s="323" customFormat="1">
      <c r="A183" s="326" t="s">
        <v>524</v>
      </c>
      <c r="B183" s="103"/>
      <c r="C183" s="104"/>
      <c r="D183" s="104"/>
      <c r="E183" s="162"/>
      <c r="F183" s="105"/>
      <c r="G183" s="106"/>
      <c r="H183" s="107"/>
      <c r="I183" s="106"/>
      <c r="J183" s="107"/>
      <c r="K183" s="108">
        <f t="shared" si="2"/>
        <v>0</v>
      </c>
      <c r="M183" s="97"/>
    </row>
    <row r="184" spans="1:13" s="323" customFormat="1">
      <c r="A184" s="326" t="s">
        <v>525</v>
      </c>
      <c r="B184" s="103"/>
      <c r="C184" s="104"/>
      <c r="D184" s="104"/>
      <c r="E184" s="162"/>
      <c r="F184" s="105"/>
      <c r="G184" s="106"/>
      <c r="H184" s="107"/>
      <c r="I184" s="106"/>
      <c r="J184" s="107"/>
      <c r="K184" s="108">
        <f t="shared" si="2"/>
        <v>0</v>
      </c>
      <c r="M184" s="97"/>
    </row>
    <row r="185" spans="1:13" s="323" customFormat="1">
      <c r="A185" s="326" t="s">
        <v>526</v>
      </c>
      <c r="B185" s="103"/>
      <c r="C185" s="104"/>
      <c r="D185" s="104"/>
      <c r="E185" s="162"/>
      <c r="F185" s="105"/>
      <c r="G185" s="106"/>
      <c r="H185" s="107"/>
      <c r="I185" s="106"/>
      <c r="J185" s="107"/>
      <c r="K185" s="108">
        <f t="shared" si="2"/>
        <v>0</v>
      </c>
      <c r="M185" s="97"/>
    </row>
    <row r="186" spans="1:13" s="323" customFormat="1">
      <c r="A186" s="326" t="s">
        <v>527</v>
      </c>
      <c r="B186" s="103"/>
      <c r="C186" s="104"/>
      <c r="D186" s="104"/>
      <c r="E186" s="162"/>
      <c r="F186" s="105"/>
      <c r="G186" s="106"/>
      <c r="H186" s="107"/>
      <c r="I186" s="106"/>
      <c r="J186" s="107"/>
      <c r="K186" s="108">
        <f t="shared" si="2"/>
        <v>0</v>
      </c>
      <c r="M186" s="97"/>
    </row>
    <row r="187" spans="1:13" s="323" customFormat="1">
      <c r="A187" s="326" t="s">
        <v>528</v>
      </c>
      <c r="B187" s="103"/>
      <c r="C187" s="104"/>
      <c r="D187" s="104"/>
      <c r="E187" s="162"/>
      <c r="F187" s="105">
        <v>2</v>
      </c>
      <c r="G187" s="106">
        <v>4</v>
      </c>
      <c r="H187" s="107">
        <v>1</v>
      </c>
      <c r="I187" s="106"/>
      <c r="J187" s="107">
        <v>1</v>
      </c>
      <c r="K187" s="108">
        <f t="shared" si="2"/>
        <v>8</v>
      </c>
      <c r="M187" s="97"/>
    </row>
    <row r="188" spans="1:13" s="323" customFormat="1">
      <c r="A188" s="326" t="s">
        <v>529</v>
      </c>
      <c r="B188" s="103"/>
      <c r="C188" s="104"/>
      <c r="D188" s="104"/>
      <c r="E188" s="162"/>
      <c r="F188" s="105"/>
      <c r="G188" s="106"/>
      <c r="H188" s="107"/>
      <c r="I188" s="106"/>
      <c r="J188" s="107"/>
      <c r="K188" s="108">
        <f t="shared" si="2"/>
        <v>0</v>
      </c>
      <c r="M188" s="97"/>
    </row>
    <row r="189" spans="1:13" s="323" customFormat="1">
      <c r="A189" s="326" t="s">
        <v>530</v>
      </c>
      <c r="B189" s="103">
        <v>5</v>
      </c>
      <c r="C189" s="104"/>
      <c r="D189" s="104"/>
      <c r="E189" s="162"/>
      <c r="F189" s="105">
        <v>6</v>
      </c>
      <c r="G189" s="106">
        <v>4</v>
      </c>
      <c r="H189" s="107">
        <v>1</v>
      </c>
      <c r="I189" s="106">
        <v>2</v>
      </c>
      <c r="J189" s="107"/>
      <c r="K189" s="108">
        <f t="shared" si="2"/>
        <v>18</v>
      </c>
      <c r="M189" s="97"/>
    </row>
    <row r="190" spans="1:13" s="323" customFormat="1">
      <c r="A190" s="326" t="s">
        <v>531</v>
      </c>
      <c r="B190" s="103">
        <v>2</v>
      </c>
      <c r="C190" s="104"/>
      <c r="D190" s="104"/>
      <c r="E190" s="162"/>
      <c r="F190" s="105">
        <v>5</v>
      </c>
      <c r="G190" s="106">
        <v>3</v>
      </c>
      <c r="H190" s="107"/>
      <c r="I190" s="106"/>
      <c r="J190" s="107"/>
      <c r="K190" s="108">
        <f t="shared" si="2"/>
        <v>10</v>
      </c>
      <c r="M190" s="97"/>
    </row>
    <row r="191" spans="1:13" s="323" customFormat="1">
      <c r="A191" s="326" t="s">
        <v>532</v>
      </c>
      <c r="B191" s="103"/>
      <c r="C191" s="104"/>
      <c r="D191" s="104"/>
      <c r="E191" s="162"/>
      <c r="F191" s="105"/>
      <c r="G191" s="106"/>
      <c r="H191" s="107"/>
      <c r="I191" s="106"/>
      <c r="J191" s="107"/>
      <c r="K191" s="108">
        <f t="shared" si="2"/>
        <v>0</v>
      </c>
      <c r="M191" s="97"/>
    </row>
    <row r="192" spans="1:13" s="323" customFormat="1">
      <c r="A192" s="326" t="s">
        <v>533</v>
      </c>
      <c r="B192" s="103">
        <v>1</v>
      </c>
      <c r="C192" s="104"/>
      <c r="D192" s="104"/>
      <c r="E192" s="162"/>
      <c r="F192" s="105"/>
      <c r="G192" s="106"/>
      <c r="H192" s="107"/>
      <c r="I192" s="106"/>
      <c r="J192" s="107"/>
      <c r="K192" s="108">
        <f t="shared" si="2"/>
        <v>1</v>
      </c>
      <c r="M192" s="97"/>
    </row>
    <row r="193" spans="1:13" s="323" customFormat="1">
      <c r="A193" s="326" t="s">
        <v>534</v>
      </c>
      <c r="B193" s="103"/>
      <c r="C193" s="104"/>
      <c r="D193" s="104"/>
      <c r="E193" s="162"/>
      <c r="F193" s="105"/>
      <c r="G193" s="106"/>
      <c r="H193" s="107"/>
      <c r="I193" s="106"/>
      <c r="J193" s="107"/>
      <c r="K193" s="108">
        <f t="shared" si="2"/>
        <v>0</v>
      </c>
      <c r="M193" s="97"/>
    </row>
    <row r="194" spans="1:13" s="323" customFormat="1">
      <c r="A194" s="326" t="s">
        <v>535</v>
      </c>
      <c r="B194" s="103"/>
      <c r="C194" s="104"/>
      <c r="D194" s="104"/>
      <c r="E194" s="162"/>
      <c r="F194" s="105"/>
      <c r="G194" s="106"/>
      <c r="H194" s="107"/>
      <c r="I194" s="106"/>
      <c r="J194" s="107"/>
      <c r="K194" s="108">
        <f t="shared" si="2"/>
        <v>0</v>
      </c>
      <c r="M194" s="97"/>
    </row>
    <row r="195" spans="1:13" s="323" customFormat="1">
      <c r="A195" s="326" t="s">
        <v>536</v>
      </c>
      <c r="B195" s="103"/>
      <c r="C195" s="104"/>
      <c r="D195" s="104"/>
      <c r="E195" s="162"/>
      <c r="F195" s="105"/>
      <c r="G195" s="106"/>
      <c r="H195" s="107"/>
      <c r="I195" s="106"/>
      <c r="J195" s="107"/>
      <c r="K195" s="108">
        <f t="shared" si="2"/>
        <v>0</v>
      </c>
      <c r="M195" s="97"/>
    </row>
    <row r="196" spans="1:13" s="323" customFormat="1">
      <c r="A196" s="326" t="s">
        <v>537</v>
      </c>
      <c r="B196" s="103">
        <v>8</v>
      </c>
      <c r="C196" s="104"/>
      <c r="D196" s="104"/>
      <c r="E196" s="162"/>
      <c r="F196" s="105">
        <v>9</v>
      </c>
      <c r="G196" s="106">
        <v>7</v>
      </c>
      <c r="H196" s="107">
        <v>12</v>
      </c>
      <c r="I196" s="106">
        <v>1</v>
      </c>
      <c r="J196" s="107">
        <v>4</v>
      </c>
      <c r="K196" s="108">
        <f t="shared" ref="K196:K253" si="3">SUM(B196,F196:J196)</f>
        <v>41</v>
      </c>
      <c r="M196" s="97"/>
    </row>
    <row r="197" spans="1:13" s="323" customFormat="1">
      <c r="A197" s="326" t="s">
        <v>538</v>
      </c>
      <c r="B197" s="103">
        <v>6</v>
      </c>
      <c r="C197" s="104"/>
      <c r="D197" s="104"/>
      <c r="E197" s="162"/>
      <c r="F197" s="105">
        <v>2</v>
      </c>
      <c r="G197" s="106">
        <v>2</v>
      </c>
      <c r="H197" s="107">
        <v>1</v>
      </c>
      <c r="I197" s="106"/>
      <c r="J197" s="107"/>
      <c r="K197" s="108">
        <f t="shared" si="3"/>
        <v>11</v>
      </c>
      <c r="M197" s="97"/>
    </row>
    <row r="198" spans="1:13" s="323" customFormat="1">
      <c r="A198" s="326" t="s">
        <v>539</v>
      </c>
      <c r="B198" s="103"/>
      <c r="C198" s="104"/>
      <c r="D198" s="104"/>
      <c r="E198" s="162"/>
      <c r="F198" s="105"/>
      <c r="G198" s="106"/>
      <c r="H198" s="107"/>
      <c r="I198" s="106"/>
      <c r="J198" s="107"/>
      <c r="K198" s="108">
        <f t="shared" si="3"/>
        <v>0</v>
      </c>
      <c r="M198" s="97"/>
    </row>
    <row r="199" spans="1:13" s="323" customFormat="1">
      <c r="A199" s="326" t="s">
        <v>540</v>
      </c>
      <c r="B199" s="103">
        <v>1</v>
      </c>
      <c r="C199" s="104"/>
      <c r="D199" s="104"/>
      <c r="E199" s="162"/>
      <c r="F199" s="105"/>
      <c r="G199" s="106">
        <v>2</v>
      </c>
      <c r="H199" s="107">
        <v>1</v>
      </c>
      <c r="I199" s="106"/>
      <c r="J199" s="107"/>
      <c r="K199" s="108">
        <f t="shared" si="3"/>
        <v>4</v>
      </c>
      <c r="M199" s="97"/>
    </row>
    <row r="200" spans="1:13" s="323" customFormat="1">
      <c r="A200" s="326" t="s">
        <v>541</v>
      </c>
      <c r="B200" s="103">
        <v>4</v>
      </c>
      <c r="C200" s="104"/>
      <c r="D200" s="104"/>
      <c r="E200" s="162"/>
      <c r="F200" s="105">
        <v>1</v>
      </c>
      <c r="G200" s="106">
        <v>1</v>
      </c>
      <c r="H200" s="107">
        <v>2</v>
      </c>
      <c r="I200" s="106"/>
      <c r="J200" s="107">
        <v>1</v>
      </c>
      <c r="K200" s="108">
        <f t="shared" si="3"/>
        <v>9</v>
      </c>
      <c r="M200" s="97"/>
    </row>
    <row r="201" spans="1:13" s="323" customFormat="1">
      <c r="A201" s="326" t="s">
        <v>542</v>
      </c>
      <c r="B201" s="103">
        <v>1</v>
      </c>
      <c r="C201" s="104"/>
      <c r="D201" s="104"/>
      <c r="E201" s="162"/>
      <c r="F201" s="105">
        <v>2</v>
      </c>
      <c r="G201" s="106"/>
      <c r="H201" s="107"/>
      <c r="I201" s="106"/>
      <c r="J201" s="107"/>
      <c r="K201" s="108">
        <f t="shared" si="3"/>
        <v>3</v>
      </c>
      <c r="M201" s="97"/>
    </row>
    <row r="202" spans="1:13" s="323" customFormat="1">
      <c r="A202" s="326" t="s">
        <v>543</v>
      </c>
      <c r="B202" s="103"/>
      <c r="C202" s="104"/>
      <c r="D202" s="104"/>
      <c r="E202" s="162"/>
      <c r="F202" s="105"/>
      <c r="G202" s="106"/>
      <c r="H202" s="107"/>
      <c r="I202" s="106"/>
      <c r="J202" s="107"/>
      <c r="K202" s="108">
        <f t="shared" si="3"/>
        <v>0</v>
      </c>
      <c r="M202" s="97"/>
    </row>
    <row r="203" spans="1:13" s="323" customFormat="1" ht="15">
      <c r="A203" s="333" t="s">
        <v>544</v>
      </c>
      <c r="B203" s="103"/>
      <c r="C203" s="104"/>
      <c r="D203" s="104"/>
      <c r="E203" s="162"/>
      <c r="F203" s="105"/>
      <c r="G203" s="106"/>
      <c r="H203" s="107"/>
      <c r="I203" s="106"/>
      <c r="J203" s="107"/>
      <c r="K203" s="108">
        <f t="shared" si="3"/>
        <v>0</v>
      </c>
      <c r="M203" s="97"/>
    </row>
    <row r="204" spans="1:13" s="323" customFormat="1">
      <c r="A204" s="326" t="s">
        <v>545</v>
      </c>
      <c r="B204" s="103"/>
      <c r="C204" s="104"/>
      <c r="D204" s="104"/>
      <c r="E204" s="162"/>
      <c r="F204" s="105"/>
      <c r="G204" s="106"/>
      <c r="H204" s="107"/>
      <c r="I204" s="106"/>
      <c r="J204" s="107"/>
      <c r="K204" s="108">
        <f t="shared" si="3"/>
        <v>0</v>
      </c>
      <c r="M204" s="97"/>
    </row>
    <row r="205" spans="1:13" s="323" customFormat="1" ht="15">
      <c r="A205" s="333" t="s">
        <v>546</v>
      </c>
      <c r="B205" s="103">
        <v>10</v>
      </c>
      <c r="C205" s="104"/>
      <c r="D205" s="104"/>
      <c r="E205" s="162"/>
      <c r="F205" s="105">
        <v>1</v>
      </c>
      <c r="G205" s="106">
        <v>1</v>
      </c>
      <c r="H205" s="107">
        <v>4</v>
      </c>
      <c r="I205" s="106"/>
      <c r="J205" s="107">
        <v>3</v>
      </c>
      <c r="K205" s="108">
        <f t="shared" si="3"/>
        <v>19</v>
      </c>
      <c r="M205" s="97"/>
    </row>
    <row r="206" spans="1:13" s="323" customFormat="1">
      <c r="A206" s="326" t="s">
        <v>547</v>
      </c>
      <c r="B206" s="103">
        <v>1</v>
      </c>
      <c r="C206" s="104"/>
      <c r="D206" s="104"/>
      <c r="E206" s="162"/>
      <c r="F206" s="105">
        <v>1</v>
      </c>
      <c r="G206" s="106"/>
      <c r="H206" s="107"/>
      <c r="I206" s="106"/>
      <c r="J206" s="107">
        <v>1</v>
      </c>
      <c r="K206" s="108">
        <f t="shared" si="3"/>
        <v>3</v>
      </c>
      <c r="M206" s="97"/>
    </row>
    <row r="207" spans="1:13" s="323" customFormat="1">
      <c r="A207" s="326" t="s">
        <v>548</v>
      </c>
      <c r="B207" s="103"/>
      <c r="C207" s="104"/>
      <c r="D207" s="104"/>
      <c r="E207" s="162"/>
      <c r="F207" s="105"/>
      <c r="G207" s="106"/>
      <c r="H207" s="107"/>
      <c r="I207" s="106"/>
      <c r="J207" s="107"/>
      <c r="K207" s="108">
        <f t="shared" si="3"/>
        <v>0</v>
      </c>
      <c r="M207" s="97"/>
    </row>
    <row r="208" spans="1:13" s="323" customFormat="1">
      <c r="A208" s="326" t="s">
        <v>549</v>
      </c>
      <c r="B208" s="103"/>
      <c r="C208" s="104"/>
      <c r="D208" s="104"/>
      <c r="E208" s="162"/>
      <c r="F208" s="105"/>
      <c r="G208" s="106"/>
      <c r="H208" s="107"/>
      <c r="I208" s="106"/>
      <c r="J208" s="107"/>
      <c r="K208" s="108">
        <f t="shared" si="3"/>
        <v>0</v>
      </c>
      <c r="M208" s="97"/>
    </row>
    <row r="209" spans="1:13" s="323" customFormat="1">
      <c r="A209" s="326" t="s">
        <v>550</v>
      </c>
      <c r="B209" s="103"/>
      <c r="C209" s="104"/>
      <c r="D209" s="104"/>
      <c r="E209" s="162"/>
      <c r="F209" s="105"/>
      <c r="G209" s="106"/>
      <c r="H209" s="107"/>
      <c r="I209" s="106"/>
      <c r="J209" s="107"/>
      <c r="K209" s="108">
        <f t="shared" si="3"/>
        <v>0</v>
      </c>
      <c r="M209" s="97"/>
    </row>
    <row r="210" spans="1:13" s="323" customFormat="1">
      <c r="A210" s="326" t="s">
        <v>551</v>
      </c>
      <c r="B210" s="103"/>
      <c r="C210" s="104"/>
      <c r="D210" s="104"/>
      <c r="E210" s="162"/>
      <c r="F210" s="105"/>
      <c r="G210" s="106"/>
      <c r="H210" s="107"/>
      <c r="I210" s="106"/>
      <c r="J210" s="107"/>
      <c r="K210" s="108">
        <f t="shared" si="3"/>
        <v>0</v>
      </c>
      <c r="M210" s="97"/>
    </row>
    <row r="211" spans="1:13" s="323" customFormat="1">
      <c r="A211" s="326" t="s">
        <v>552</v>
      </c>
      <c r="B211" s="103"/>
      <c r="C211" s="104"/>
      <c r="D211" s="104"/>
      <c r="E211" s="162"/>
      <c r="F211" s="105"/>
      <c r="G211" s="106"/>
      <c r="H211" s="107"/>
      <c r="I211" s="106"/>
      <c r="J211" s="107"/>
      <c r="K211" s="108">
        <f t="shared" si="3"/>
        <v>0</v>
      </c>
      <c r="M211" s="97"/>
    </row>
    <row r="212" spans="1:13" s="323" customFormat="1">
      <c r="A212" s="326" t="s">
        <v>553</v>
      </c>
      <c r="B212" s="103"/>
      <c r="C212" s="104"/>
      <c r="D212" s="104"/>
      <c r="E212" s="162"/>
      <c r="F212" s="105"/>
      <c r="G212" s="106"/>
      <c r="H212" s="107"/>
      <c r="I212" s="106"/>
      <c r="J212" s="107"/>
      <c r="K212" s="108">
        <f t="shared" si="3"/>
        <v>0</v>
      </c>
      <c r="M212" s="97"/>
    </row>
    <row r="213" spans="1:13" s="323" customFormat="1">
      <c r="A213" s="326" t="s">
        <v>554</v>
      </c>
      <c r="B213" s="103"/>
      <c r="C213" s="104"/>
      <c r="D213" s="104"/>
      <c r="E213" s="162"/>
      <c r="F213" s="105"/>
      <c r="G213" s="106"/>
      <c r="H213" s="107"/>
      <c r="I213" s="106"/>
      <c r="J213" s="107"/>
      <c r="K213" s="108">
        <f t="shared" si="3"/>
        <v>0</v>
      </c>
      <c r="M213" s="97"/>
    </row>
    <row r="214" spans="1:13" s="323" customFormat="1">
      <c r="A214" s="326" t="s">
        <v>555</v>
      </c>
      <c r="B214" s="103"/>
      <c r="C214" s="104"/>
      <c r="D214" s="104"/>
      <c r="E214" s="162"/>
      <c r="F214" s="105"/>
      <c r="G214" s="106"/>
      <c r="H214" s="107"/>
      <c r="I214" s="106"/>
      <c r="J214" s="107"/>
      <c r="K214" s="108">
        <f t="shared" si="3"/>
        <v>0</v>
      </c>
      <c r="M214" s="97"/>
    </row>
    <row r="215" spans="1:13" s="323" customFormat="1">
      <c r="A215" s="326" t="s">
        <v>556</v>
      </c>
      <c r="B215" s="103"/>
      <c r="C215" s="104"/>
      <c r="D215" s="104"/>
      <c r="E215" s="162"/>
      <c r="F215" s="105"/>
      <c r="G215" s="106"/>
      <c r="H215" s="107"/>
      <c r="I215" s="106"/>
      <c r="J215" s="107"/>
      <c r="K215" s="108">
        <f t="shared" si="3"/>
        <v>0</v>
      </c>
      <c r="M215" s="97"/>
    </row>
    <row r="216" spans="1:13" s="323" customFormat="1">
      <c r="A216" s="326" t="s">
        <v>557</v>
      </c>
      <c r="B216" s="103"/>
      <c r="C216" s="104"/>
      <c r="D216" s="104"/>
      <c r="E216" s="162"/>
      <c r="F216" s="105"/>
      <c r="G216" s="106"/>
      <c r="H216" s="107"/>
      <c r="I216" s="106"/>
      <c r="J216" s="107"/>
      <c r="K216" s="108">
        <f t="shared" si="3"/>
        <v>0</v>
      </c>
      <c r="M216" s="97"/>
    </row>
    <row r="217" spans="1:13" s="323" customFormat="1" ht="15">
      <c r="A217" s="333" t="s">
        <v>558</v>
      </c>
      <c r="B217" s="103"/>
      <c r="C217" s="104"/>
      <c r="D217" s="104"/>
      <c r="E217" s="162"/>
      <c r="F217" s="105"/>
      <c r="G217" s="106"/>
      <c r="H217" s="107"/>
      <c r="I217" s="106"/>
      <c r="J217" s="107"/>
      <c r="K217" s="108">
        <f t="shared" si="3"/>
        <v>0</v>
      </c>
      <c r="M217" s="97"/>
    </row>
    <row r="218" spans="1:13" s="323" customFormat="1">
      <c r="A218" s="326" t="s">
        <v>559</v>
      </c>
      <c r="B218" s="103"/>
      <c r="C218" s="104"/>
      <c r="D218" s="104"/>
      <c r="E218" s="162"/>
      <c r="F218" s="105"/>
      <c r="G218" s="106"/>
      <c r="H218" s="107"/>
      <c r="I218" s="106"/>
      <c r="J218" s="107"/>
      <c r="K218" s="108">
        <f t="shared" si="3"/>
        <v>0</v>
      </c>
      <c r="M218" s="97"/>
    </row>
    <row r="219" spans="1:13" s="323" customFormat="1">
      <c r="A219" s="326" t="s">
        <v>560</v>
      </c>
      <c r="B219" s="103"/>
      <c r="C219" s="104"/>
      <c r="D219" s="104"/>
      <c r="E219" s="162"/>
      <c r="F219" s="105"/>
      <c r="G219" s="106"/>
      <c r="H219" s="107"/>
      <c r="I219" s="106"/>
      <c r="J219" s="107"/>
      <c r="K219" s="108">
        <f t="shared" si="3"/>
        <v>0</v>
      </c>
      <c r="M219" s="97"/>
    </row>
    <row r="220" spans="1:13" s="323" customFormat="1">
      <c r="A220" s="326" t="s">
        <v>561</v>
      </c>
      <c r="B220" s="103"/>
      <c r="C220" s="104"/>
      <c r="D220" s="104"/>
      <c r="E220" s="162"/>
      <c r="F220" s="105"/>
      <c r="G220" s="106"/>
      <c r="H220" s="107"/>
      <c r="I220" s="106"/>
      <c r="J220" s="107"/>
      <c r="K220" s="108">
        <f t="shared" si="3"/>
        <v>0</v>
      </c>
      <c r="M220" s="97"/>
    </row>
    <row r="221" spans="1:13" s="323" customFormat="1">
      <c r="A221" s="326" t="s">
        <v>562</v>
      </c>
      <c r="B221" s="103"/>
      <c r="C221" s="104"/>
      <c r="D221" s="104"/>
      <c r="E221" s="162"/>
      <c r="F221" s="105"/>
      <c r="G221" s="106"/>
      <c r="H221" s="107"/>
      <c r="I221" s="106"/>
      <c r="J221" s="107"/>
      <c r="K221" s="108">
        <f t="shared" si="3"/>
        <v>0</v>
      </c>
      <c r="M221" s="97"/>
    </row>
    <row r="222" spans="1:13" s="323" customFormat="1">
      <c r="A222" s="326" t="s">
        <v>563</v>
      </c>
      <c r="B222" s="103"/>
      <c r="C222" s="104"/>
      <c r="D222" s="104"/>
      <c r="E222" s="162"/>
      <c r="F222" s="105"/>
      <c r="G222" s="106"/>
      <c r="H222" s="107"/>
      <c r="I222" s="106"/>
      <c r="J222" s="107"/>
      <c r="K222" s="108">
        <f t="shared" si="3"/>
        <v>0</v>
      </c>
      <c r="M222" s="97"/>
    </row>
    <row r="223" spans="1:13" s="323" customFormat="1">
      <c r="A223" s="326" t="s">
        <v>564</v>
      </c>
      <c r="B223" s="103">
        <v>53</v>
      </c>
      <c r="C223" s="104"/>
      <c r="D223" s="104"/>
      <c r="E223" s="162"/>
      <c r="F223" s="105">
        <v>89</v>
      </c>
      <c r="G223" s="106">
        <v>11</v>
      </c>
      <c r="H223" s="107">
        <v>1</v>
      </c>
      <c r="I223" s="106">
        <v>7</v>
      </c>
      <c r="J223" s="107">
        <v>2</v>
      </c>
      <c r="K223" s="108">
        <f t="shared" si="3"/>
        <v>163</v>
      </c>
      <c r="M223" s="97"/>
    </row>
    <row r="224" spans="1:13" s="323" customFormat="1">
      <c r="A224" s="326" t="s">
        <v>565</v>
      </c>
      <c r="B224" s="103"/>
      <c r="C224" s="104"/>
      <c r="D224" s="104"/>
      <c r="E224" s="162"/>
      <c r="F224" s="105"/>
      <c r="G224" s="106"/>
      <c r="H224" s="107"/>
      <c r="I224" s="106"/>
      <c r="J224" s="107"/>
      <c r="K224" s="108">
        <f t="shared" si="3"/>
        <v>0</v>
      </c>
      <c r="M224" s="97"/>
    </row>
    <row r="225" spans="1:13" s="323" customFormat="1">
      <c r="A225" s="326" t="s">
        <v>566</v>
      </c>
      <c r="B225" s="103"/>
      <c r="C225" s="104"/>
      <c r="D225" s="104"/>
      <c r="E225" s="162"/>
      <c r="F225" s="105"/>
      <c r="G225" s="106"/>
      <c r="H225" s="107"/>
      <c r="I225" s="106"/>
      <c r="J225" s="107"/>
      <c r="K225" s="108">
        <f t="shared" si="3"/>
        <v>0</v>
      </c>
      <c r="M225" s="97"/>
    </row>
    <row r="226" spans="1:13" s="323" customFormat="1">
      <c r="A226" s="326" t="s">
        <v>567</v>
      </c>
      <c r="B226" s="103">
        <v>5</v>
      </c>
      <c r="C226" s="104"/>
      <c r="D226" s="104"/>
      <c r="E226" s="162"/>
      <c r="F226" s="105">
        <v>1</v>
      </c>
      <c r="G226" s="106">
        <v>3</v>
      </c>
      <c r="H226" s="107"/>
      <c r="I226" s="106"/>
      <c r="J226" s="107"/>
      <c r="K226" s="108">
        <f t="shared" si="3"/>
        <v>9</v>
      </c>
      <c r="M226" s="97"/>
    </row>
    <row r="227" spans="1:13" s="323" customFormat="1">
      <c r="A227" s="326" t="s">
        <v>568</v>
      </c>
      <c r="B227" s="103"/>
      <c r="C227" s="104"/>
      <c r="D227" s="104"/>
      <c r="E227" s="162"/>
      <c r="F227" s="105">
        <v>1</v>
      </c>
      <c r="G227" s="106"/>
      <c r="H227" s="107"/>
      <c r="I227" s="106"/>
      <c r="J227" s="107"/>
      <c r="K227" s="108">
        <f t="shared" si="3"/>
        <v>1</v>
      </c>
      <c r="M227" s="97"/>
    </row>
    <row r="228" spans="1:13" s="323" customFormat="1">
      <c r="A228" s="326" t="s">
        <v>569</v>
      </c>
      <c r="B228" s="103"/>
      <c r="C228" s="104"/>
      <c r="D228" s="104"/>
      <c r="E228" s="162"/>
      <c r="F228" s="105"/>
      <c r="G228" s="106"/>
      <c r="H228" s="107"/>
      <c r="I228" s="106"/>
      <c r="J228" s="107"/>
      <c r="K228" s="108">
        <f t="shared" si="3"/>
        <v>0</v>
      </c>
      <c r="M228" s="97"/>
    </row>
    <row r="229" spans="1:13" s="323" customFormat="1">
      <c r="A229" s="326" t="s">
        <v>570</v>
      </c>
      <c r="B229" s="103"/>
      <c r="C229" s="104"/>
      <c r="D229" s="104"/>
      <c r="E229" s="162"/>
      <c r="F229" s="105"/>
      <c r="G229" s="106"/>
      <c r="H229" s="107"/>
      <c r="I229" s="106"/>
      <c r="J229" s="107"/>
      <c r="K229" s="108">
        <f t="shared" si="3"/>
        <v>0</v>
      </c>
      <c r="M229" s="97"/>
    </row>
    <row r="230" spans="1:13" s="323" customFormat="1">
      <c r="A230" s="326" t="s">
        <v>571</v>
      </c>
      <c r="B230" s="103"/>
      <c r="C230" s="104"/>
      <c r="D230" s="104"/>
      <c r="E230" s="162"/>
      <c r="F230" s="105"/>
      <c r="G230" s="106"/>
      <c r="H230" s="107"/>
      <c r="I230" s="106"/>
      <c r="J230" s="107"/>
      <c r="K230" s="108">
        <f t="shared" si="3"/>
        <v>0</v>
      </c>
      <c r="M230" s="97"/>
    </row>
    <row r="231" spans="1:13" s="323" customFormat="1">
      <c r="A231" s="326" t="s">
        <v>572</v>
      </c>
      <c r="B231" s="103">
        <v>1</v>
      </c>
      <c r="C231" s="104"/>
      <c r="D231" s="104"/>
      <c r="E231" s="162"/>
      <c r="F231" s="105">
        <v>0</v>
      </c>
      <c r="G231" s="106"/>
      <c r="H231" s="107"/>
      <c r="I231" s="106"/>
      <c r="J231" s="107"/>
      <c r="K231" s="108">
        <f t="shared" si="3"/>
        <v>1</v>
      </c>
      <c r="M231" s="97"/>
    </row>
    <row r="232" spans="1:13" s="323" customFormat="1">
      <c r="A232" s="326" t="s">
        <v>573</v>
      </c>
      <c r="B232" s="103"/>
      <c r="C232" s="104"/>
      <c r="D232" s="104"/>
      <c r="E232" s="162"/>
      <c r="F232" s="105">
        <v>12</v>
      </c>
      <c r="G232" s="106"/>
      <c r="H232" s="107"/>
      <c r="I232" s="106"/>
      <c r="J232" s="107"/>
      <c r="K232" s="108">
        <f t="shared" si="3"/>
        <v>12</v>
      </c>
      <c r="M232" s="97"/>
    </row>
    <row r="233" spans="1:13" s="323" customFormat="1">
      <c r="A233" s="326" t="s">
        <v>574</v>
      </c>
      <c r="B233" s="103"/>
      <c r="C233" s="104"/>
      <c r="D233" s="104"/>
      <c r="E233" s="162"/>
      <c r="F233" s="105"/>
      <c r="G233" s="106"/>
      <c r="H233" s="107"/>
      <c r="I233" s="106"/>
      <c r="J233" s="107"/>
      <c r="K233" s="108">
        <f t="shared" si="3"/>
        <v>0</v>
      </c>
      <c r="M233" s="97"/>
    </row>
    <row r="234" spans="1:13" s="323" customFormat="1">
      <c r="A234" s="326" t="s">
        <v>575</v>
      </c>
      <c r="B234" s="103"/>
      <c r="C234" s="104"/>
      <c r="D234" s="104"/>
      <c r="E234" s="162"/>
      <c r="F234" s="105"/>
      <c r="G234" s="106"/>
      <c r="H234" s="107"/>
      <c r="I234" s="106"/>
      <c r="J234" s="107"/>
      <c r="K234" s="108">
        <f t="shared" si="3"/>
        <v>0</v>
      </c>
      <c r="M234" s="97"/>
    </row>
    <row r="235" spans="1:13" s="323" customFormat="1">
      <c r="A235" s="326" t="s">
        <v>576</v>
      </c>
      <c r="B235" s="103"/>
      <c r="C235" s="104"/>
      <c r="D235" s="104"/>
      <c r="E235" s="162"/>
      <c r="F235" s="105"/>
      <c r="G235" s="106"/>
      <c r="H235" s="107"/>
      <c r="I235" s="106"/>
      <c r="J235" s="107"/>
      <c r="K235" s="108">
        <f t="shared" si="3"/>
        <v>0</v>
      </c>
      <c r="M235" s="97"/>
    </row>
    <row r="236" spans="1:13" s="323" customFormat="1">
      <c r="A236" s="326" t="s">
        <v>577</v>
      </c>
      <c r="B236" s="103">
        <v>6</v>
      </c>
      <c r="C236" s="104"/>
      <c r="D236" s="104"/>
      <c r="E236" s="162"/>
      <c r="F236" s="105">
        <v>33</v>
      </c>
      <c r="G236" s="106">
        <v>2</v>
      </c>
      <c r="H236" s="107">
        <v>1</v>
      </c>
      <c r="I236" s="106"/>
      <c r="J236" s="107">
        <v>3</v>
      </c>
      <c r="K236" s="108">
        <f t="shared" si="3"/>
        <v>45</v>
      </c>
      <c r="M236" s="97"/>
    </row>
    <row r="237" spans="1:13" s="323" customFormat="1">
      <c r="A237" s="326" t="s">
        <v>578</v>
      </c>
      <c r="B237" s="103"/>
      <c r="C237" s="104"/>
      <c r="D237" s="104"/>
      <c r="E237" s="162"/>
      <c r="F237" s="105"/>
      <c r="G237" s="106"/>
      <c r="H237" s="107"/>
      <c r="I237" s="106"/>
      <c r="J237" s="107"/>
      <c r="K237" s="108">
        <f t="shared" si="3"/>
        <v>0</v>
      </c>
      <c r="M237" s="97"/>
    </row>
    <row r="238" spans="1:13" s="323" customFormat="1">
      <c r="A238" s="326" t="s">
        <v>579</v>
      </c>
      <c r="B238" s="103"/>
      <c r="C238" s="104"/>
      <c r="D238" s="104"/>
      <c r="E238" s="162"/>
      <c r="F238" s="105"/>
      <c r="G238" s="106"/>
      <c r="H238" s="107"/>
      <c r="I238" s="106"/>
      <c r="J238" s="107"/>
      <c r="K238" s="108">
        <f t="shared" si="3"/>
        <v>0</v>
      </c>
      <c r="M238" s="97"/>
    </row>
    <row r="239" spans="1:13" s="323" customFormat="1">
      <c r="A239" s="326" t="s">
        <v>580</v>
      </c>
      <c r="B239" s="103"/>
      <c r="C239" s="104"/>
      <c r="D239" s="104"/>
      <c r="E239" s="162"/>
      <c r="F239" s="105"/>
      <c r="G239" s="106"/>
      <c r="H239" s="107"/>
      <c r="I239" s="106"/>
      <c r="J239" s="107"/>
      <c r="K239" s="108">
        <f t="shared" si="3"/>
        <v>0</v>
      </c>
      <c r="M239" s="97"/>
    </row>
    <row r="240" spans="1:13" s="323" customFormat="1">
      <c r="A240" s="326" t="s">
        <v>581</v>
      </c>
      <c r="B240" s="103"/>
      <c r="C240" s="104"/>
      <c r="D240" s="104"/>
      <c r="E240" s="162"/>
      <c r="F240" s="105">
        <v>2</v>
      </c>
      <c r="G240" s="106"/>
      <c r="H240" s="107">
        <v>5</v>
      </c>
      <c r="I240" s="106"/>
      <c r="J240" s="107"/>
      <c r="K240" s="108">
        <f t="shared" si="3"/>
        <v>7</v>
      </c>
      <c r="M240" s="97"/>
    </row>
    <row r="241" spans="1:13" s="323" customFormat="1">
      <c r="A241" s="326" t="s">
        <v>582</v>
      </c>
      <c r="B241" s="103"/>
      <c r="C241" s="104"/>
      <c r="D241" s="104"/>
      <c r="E241" s="162"/>
      <c r="F241" s="105"/>
      <c r="G241" s="106"/>
      <c r="H241" s="107"/>
      <c r="I241" s="106"/>
      <c r="J241" s="107"/>
      <c r="K241" s="108">
        <f t="shared" si="3"/>
        <v>0</v>
      </c>
      <c r="M241" s="97"/>
    </row>
    <row r="242" spans="1:13" s="323" customFormat="1">
      <c r="A242" s="326" t="s">
        <v>583</v>
      </c>
      <c r="B242" s="103"/>
      <c r="C242" s="104"/>
      <c r="D242" s="104"/>
      <c r="E242" s="162"/>
      <c r="F242" s="105"/>
      <c r="G242" s="106"/>
      <c r="H242" s="107"/>
      <c r="I242" s="106"/>
      <c r="J242" s="107"/>
      <c r="K242" s="108">
        <f t="shared" si="3"/>
        <v>0</v>
      </c>
      <c r="M242" s="97"/>
    </row>
    <row r="243" spans="1:13" s="323" customFormat="1">
      <c r="A243" s="326" t="s">
        <v>584</v>
      </c>
      <c r="B243" s="103"/>
      <c r="C243" s="104"/>
      <c r="D243" s="104"/>
      <c r="E243" s="162"/>
      <c r="F243" s="105"/>
      <c r="G243" s="106"/>
      <c r="H243" s="107"/>
      <c r="I243" s="106"/>
      <c r="J243" s="107"/>
      <c r="K243" s="108">
        <f t="shared" si="3"/>
        <v>0</v>
      </c>
      <c r="M243" s="97"/>
    </row>
    <row r="244" spans="1:13" s="323" customFormat="1">
      <c r="A244" s="326" t="s">
        <v>585</v>
      </c>
      <c r="B244" s="103"/>
      <c r="C244" s="104"/>
      <c r="D244" s="104"/>
      <c r="E244" s="162"/>
      <c r="F244" s="105"/>
      <c r="G244" s="106"/>
      <c r="H244" s="107"/>
      <c r="I244" s="106"/>
      <c r="J244" s="107"/>
      <c r="K244" s="108">
        <f t="shared" si="3"/>
        <v>0</v>
      </c>
      <c r="M244" s="97"/>
    </row>
    <row r="245" spans="1:13" s="323" customFormat="1">
      <c r="A245" s="326" t="s">
        <v>586</v>
      </c>
      <c r="B245" s="103"/>
      <c r="C245" s="104"/>
      <c r="D245" s="104"/>
      <c r="E245" s="162"/>
      <c r="F245" s="105"/>
      <c r="G245" s="106"/>
      <c r="H245" s="107"/>
      <c r="I245" s="106"/>
      <c r="J245" s="107"/>
      <c r="K245" s="108">
        <f t="shared" si="3"/>
        <v>0</v>
      </c>
      <c r="M245" s="97"/>
    </row>
    <row r="246" spans="1:13" s="323" customFormat="1">
      <c r="A246" s="326" t="s">
        <v>587</v>
      </c>
      <c r="B246" s="103"/>
      <c r="C246" s="104"/>
      <c r="D246" s="104"/>
      <c r="E246" s="162"/>
      <c r="F246" s="105"/>
      <c r="G246" s="106"/>
      <c r="H246" s="107"/>
      <c r="I246" s="106"/>
      <c r="J246" s="107"/>
      <c r="K246" s="108">
        <f t="shared" si="3"/>
        <v>0</v>
      </c>
      <c r="M246" s="97"/>
    </row>
    <row r="247" spans="1:13" s="323" customFormat="1">
      <c r="A247" s="326" t="s">
        <v>588</v>
      </c>
      <c r="B247" s="103"/>
      <c r="C247" s="104"/>
      <c r="D247" s="104"/>
      <c r="E247" s="162"/>
      <c r="F247" s="105"/>
      <c r="G247" s="106"/>
      <c r="H247" s="107"/>
      <c r="I247" s="106"/>
      <c r="J247" s="107"/>
      <c r="K247" s="108">
        <f t="shared" si="3"/>
        <v>0</v>
      </c>
      <c r="M247" s="97"/>
    </row>
    <row r="248" spans="1:13" s="323" customFormat="1">
      <c r="A248" s="326" t="s">
        <v>589</v>
      </c>
      <c r="B248" s="103"/>
      <c r="C248" s="104"/>
      <c r="D248" s="104"/>
      <c r="E248" s="162"/>
      <c r="F248" s="105"/>
      <c r="G248" s="106">
        <v>3</v>
      </c>
      <c r="H248" s="107"/>
      <c r="I248" s="106">
        <v>1</v>
      </c>
      <c r="J248" s="107"/>
      <c r="K248" s="108">
        <f t="shared" si="3"/>
        <v>4</v>
      </c>
      <c r="M248" s="97"/>
    </row>
    <row r="249" spans="1:13" s="323" customFormat="1">
      <c r="A249" s="326" t="s">
        <v>590</v>
      </c>
      <c r="B249" s="103"/>
      <c r="C249" s="104"/>
      <c r="D249" s="104"/>
      <c r="E249" s="162"/>
      <c r="F249" s="105"/>
      <c r="G249" s="106"/>
      <c r="H249" s="107"/>
      <c r="I249" s="106"/>
      <c r="J249" s="107"/>
      <c r="K249" s="108">
        <f t="shared" si="3"/>
        <v>0</v>
      </c>
      <c r="M249" s="97"/>
    </row>
    <row r="250" spans="1:13" s="323" customFormat="1">
      <c r="A250" s="326" t="s">
        <v>591</v>
      </c>
      <c r="B250" s="103"/>
      <c r="C250" s="104"/>
      <c r="D250" s="104"/>
      <c r="E250" s="162"/>
      <c r="F250" s="105"/>
      <c r="G250" s="106"/>
      <c r="H250" s="107"/>
      <c r="I250" s="106"/>
      <c r="J250" s="107"/>
      <c r="K250" s="108">
        <f t="shared" si="3"/>
        <v>0</v>
      </c>
      <c r="M250" s="97"/>
    </row>
    <row r="251" spans="1:13" s="323" customFormat="1">
      <c r="A251" s="326" t="s">
        <v>592</v>
      </c>
      <c r="B251" s="103"/>
      <c r="C251" s="104"/>
      <c r="D251" s="104"/>
      <c r="E251" s="162"/>
      <c r="F251" s="105"/>
      <c r="G251" s="106"/>
      <c r="H251" s="107"/>
      <c r="I251" s="106"/>
      <c r="J251" s="107"/>
      <c r="K251" s="108">
        <f t="shared" si="3"/>
        <v>0</v>
      </c>
      <c r="M251" s="97"/>
    </row>
    <row r="252" spans="1:13" s="323" customFormat="1">
      <c r="A252" s="326" t="s">
        <v>593</v>
      </c>
      <c r="B252" s="103"/>
      <c r="C252" s="104"/>
      <c r="D252" s="104"/>
      <c r="E252" s="162"/>
      <c r="F252" s="105"/>
      <c r="G252" s="106"/>
      <c r="H252" s="107"/>
      <c r="I252" s="106"/>
      <c r="J252" s="107"/>
      <c r="K252" s="108">
        <f t="shared" si="3"/>
        <v>0</v>
      </c>
      <c r="M252" s="97"/>
    </row>
    <row r="253" spans="1:13" s="323" customFormat="1">
      <c r="A253" s="326" t="s">
        <v>594</v>
      </c>
      <c r="B253" s="103"/>
      <c r="C253" s="104"/>
      <c r="D253" s="104"/>
      <c r="E253" s="162"/>
      <c r="F253" s="105"/>
      <c r="G253" s="106"/>
      <c r="H253" s="107"/>
      <c r="I253" s="106"/>
      <c r="J253" s="107"/>
      <c r="K253" s="108">
        <f t="shared" si="3"/>
        <v>0</v>
      </c>
      <c r="M253" s="97"/>
    </row>
    <row r="254" spans="1:13">
      <c r="A254" s="326" t="s">
        <v>320</v>
      </c>
      <c r="B254" s="103"/>
      <c r="C254" s="104"/>
      <c r="D254" s="104"/>
      <c r="E254" s="162"/>
      <c r="F254" s="105"/>
      <c r="G254" s="106"/>
      <c r="H254" s="107"/>
      <c r="I254" s="106"/>
      <c r="J254" s="107"/>
      <c r="K254" s="108">
        <f t="shared" ref="K254" si="4">SUM(B254,F254:J254)</f>
        <v>0</v>
      </c>
    </row>
    <row r="255" spans="1:13" ht="16" thickBot="1">
      <c r="A255" s="327" t="s">
        <v>111</v>
      </c>
      <c r="B255" s="328">
        <f t="shared" ref="B255:K255" si="5">SUM(B4:B254)</f>
        <v>262</v>
      </c>
      <c r="C255" s="328">
        <f t="shared" si="5"/>
        <v>1</v>
      </c>
      <c r="D255" s="328">
        <f t="shared" si="5"/>
        <v>0</v>
      </c>
      <c r="E255" s="328">
        <f t="shared" si="5"/>
        <v>0</v>
      </c>
      <c r="F255" s="328">
        <f t="shared" si="5"/>
        <v>328</v>
      </c>
      <c r="G255" s="127">
        <f t="shared" si="5"/>
        <v>103</v>
      </c>
      <c r="H255" s="275">
        <f t="shared" si="5"/>
        <v>164</v>
      </c>
      <c r="I255" s="329">
        <f t="shared" si="5"/>
        <v>22</v>
      </c>
      <c r="J255" s="275">
        <f t="shared" si="5"/>
        <v>34</v>
      </c>
      <c r="K255" s="330">
        <f t="shared" si="5"/>
        <v>913</v>
      </c>
    </row>
    <row r="257" spans="1:11">
      <c r="A257" s="516" t="s">
        <v>595</v>
      </c>
      <c r="B257" s="516"/>
      <c r="C257" s="516"/>
      <c r="D257" s="516"/>
      <c r="E257" s="516"/>
      <c r="F257" s="516"/>
      <c r="G257" s="516"/>
      <c r="H257" s="516"/>
      <c r="I257" s="516"/>
      <c r="J257" s="516"/>
      <c r="K257" s="516"/>
    </row>
    <row r="258" spans="1:11" ht="15" customHeight="1">
      <c r="A258" s="516" t="s">
        <v>596</v>
      </c>
      <c r="B258" s="516"/>
      <c r="C258" s="516"/>
      <c r="D258" s="516"/>
      <c r="E258" s="516"/>
      <c r="F258" s="516"/>
      <c r="G258" s="516"/>
      <c r="H258" s="516"/>
      <c r="I258" s="516"/>
      <c r="J258" s="516"/>
      <c r="K258" s="516"/>
    </row>
    <row r="259" spans="1:11" ht="25.5" customHeight="1">
      <c r="A259" s="516" t="s">
        <v>597</v>
      </c>
      <c r="B259" s="516"/>
      <c r="C259" s="516"/>
      <c r="D259" s="516"/>
      <c r="E259" s="516"/>
      <c r="F259" s="516"/>
      <c r="G259" s="516"/>
      <c r="H259" s="516"/>
      <c r="I259" s="516"/>
      <c r="J259" s="516"/>
      <c r="K259" s="516"/>
    </row>
    <row r="260" spans="1:11" ht="15" customHeight="1">
      <c r="A260" s="516" t="s">
        <v>598</v>
      </c>
      <c r="B260" s="516"/>
      <c r="C260" s="516"/>
      <c r="D260" s="516"/>
      <c r="E260" s="516"/>
      <c r="F260" s="516"/>
      <c r="G260" s="516"/>
      <c r="H260" s="516"/>
      <c r="I260" s="516"/>
      <c r="J260" s="516"/>
      <c r="K260" s="516"/>
    </row>
    <row r="261" spans="1:11" ht="26.25" customHeight="1">
      <c r="A261" s="460" t="s">
        <v>599</v>
      </c>
      <c r="B261" s="460"/>
      <c r="C261" s="460"/>
      <c r="D261" s="460"/>
      <c r="E261" s="460"/>
      <c r="F261" s="460"/>
      <c r="G261" s="460"/>
      <c r="H261" s="460"/>
      <c r="I261" s="460"/>
      <c r="J261" s="460"/>
      <c r="K261" s="460"/>
    </row>
    <row r="262" spans="1:11" ht="26.25" customHeight="1">
      <c r="A262" s="460" t="s">
        <v>600</v>
      </c>
      <c r="B262" s="460"/>
      <c r="C262" s="460"/>
      <c r="D262" s="460"/>
      <c r="E262" s="460"/>
      <c r="F262" s="460"/>
      <c r="G262" s="460"/>
      <c r="H262" s="460"/>
      <c r="I262" s="460"/>
      <c r="J262" s="460"/>
      <c r="K262" s="460"/>
    </row>
    <row r="263" spans="1:11" ht="25.5" customHeight="1">
      <c r="A263" s="460" t="s">
        <v>601</v>
      </c>
      <c r="B263" s="460"/>
      <c r="C263" s="460"/>
      <c r="D263" s="460"/>
      <c r="E263" s="460"/>
      <c r="F263" s="460"/>
      <c r="G263" s="460"/>
      <c r="H263" s="460"/>
      <c r="I263" s="460"/>
      <c r="J263" s="460"/>
      <c r="K263" s="460"/>
    </row>
  </sheetData>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29"/>
  <sheetViews>
    <sheetView topLeftCell="A12" workbookViewId="0">
      <selection activeCell="A26" sqref="A26"/>
    </sheetView>
  </sheetViews>
  <sheetFormatPr baseColWidth="10" defaultColWidth="8.83203125" defaultRowHeight="15"/>
  <cols>
    <col min="1" max="1" width="32.6640625" customWidth="1"/>
    <col min="2" max="2" width="12.6640625" customWidth="1"/>
    <col min="3" max="3" width="12.6640625" style="393" customWidth="1"/>
    <col min="4" max="4" width="12.6640625" customWidth="1"/>
    <col min="5" max="5" width="12.6640625" style="393" customWidth="1"/>
    <col min="6" max="6" width="12.6640625" customWidth="1"/>
    <col min="7" max="7" width="12.6640625" style="393" customWidth="1"/>
    <col min="8" max="8" width="12.6640625" customWidth="1"/>
    <col min="9" max="9" width="12.6640625" style="393" customWidth="1"/>
    <col min="10" max="10" width="12.6640625" customWidth="1"/>
    <col min="11" max="11" width="12.6640625" style="393" customWidth="1"/>
    <col min="12" max="15" width="10.6640625" customWidth="1"/>
  </cols>
  <sheetData>
    <row r="1" spans="1:11" ht="42.75" customHeight="1">
      <c r="A1" s="598" t="s">
        <v>602</v>
      </c>
      <c r="B1" s="599"/>
      <c r="C1" s="599"/>
      <c r="D1" s="599"/>
      <c r="E1" s="599"/>
      <c r="F1" s="599"/>
      <c r="G1" s="599"/>
      <c r="H1" s="599"/>
      <c r="I1" s="599"/>
      <c r="J1" s="599"/>
      <c r="K1" s="600"/>
    </row>
    <row r="2" spans="1:11" ht="15" customHeight="1">
      <c r="A2" s="601" t="s">
        <v>71</v>
      </c>
      <c r="B2" s="446" t="s">
        <v>72</v>
      </c>
      <c r="C2" s="446"/>
      <c r="D2" s="446" t="s">
        <v>73</v>
      </c>
      <c r="E2" s="446"/>
      <c r="F2" s="446" t="s">
        <v>74</v>
      </c>
      <c r="G2" s="446"/>
      <c r="H2" s="446" t="s">
        <v>75</v>
      </c>
      <c r="I2" s="446"/>
      <c r="J2" s="603" t="s">
        <v>603</v>
      </c>
      <c r="K2" s="604"/>
    </row>
    <row r="3" spans="1:11" ht="15" customHeight="1" thickBot="1">
      <c r="A3" s="602"/>
      <c r="B3" s="222" t="s">
        <v>604</v>
      </c>
      <c r="C3" s="388" t="s">
        <v>605</v>
      </c>
      <c r="D3" s="222" t="s">
        <v>604</v>
      </c>
      <c r="E3" s="388" t="s">
        <v>605</v>
      </c>
      <c r="F3" s="222" t="s">
        <v>604</v>
      </c>
      <c r="G3" s="388" t="s">
        <v>605</v>
      </c>
      <c r="H3" s="222" t="s">
        <v>604</v>
      </c>
      <c r="I3" s="388" t="s">
        <v>605</v>
      </c>
      <c r="J3" s="219" t="s">
        <v>604</v>
      </c>
      <c r="K3" s="395" t="s">
        <v>605</v>
      </c>
    </row>
    <row r="4" spans="1:11">
      <c r="A4" s="85" t="s">
        <v>79</v>
      </c>
      <c r="B4" s="594"/>
      <c r="C4" s="594"/>
      <c r="D4" s="594"/>
      <c r="E4" s="594"/>
      <c r="F4" s="594"/>
      <c r="G4" s="594"/>
      <c r="H4" s="594"/>
      <c r="I4" s="594"/>
      <c r="J4" s="594"/>
      <c r="K4" s="396"/>
    </row>
    <row r="5" spans="1:11" ht="45">
      <c r="A5" s="82" t="s">
        <v>606</v>
      </c>
      <c r="B5" s="199">
        <v>1.1811023622047244E-2</v>
      </c>
      <c r="C5" s="389">
        <v>3</v>
      </c>
      <c r="D5" s="199">
        <v>0.1326530612244898</v>
      </c>
      <c r="E5" s="389">
        <v>13</v>
      </c>
      <c r="F5" s="199">
        <v>1.6949152542372881E-2</v>
      </c>
      <c r="G5" s="389">
        <v>1</v>
      </c>
      <c r="H5" s="199">
        <v>7.6923076923076927E-2</v>
      </c>
      <c r="I5" s="389">
        <v>1</v>
      </c>
      <c r="J5" s="220">
        <v>4.2452830188679243E-2</v>
      </c>
      <c r="K5" s="397">
        <v>18</v>
      </c>
    </row>
    <row r="6" spans="1:11" ht="45">
      <c r="A6" s="82" t="s">
        <v>607</v>
      </c>
      <c r="B6" s="81"/>
      <c r="C6" s="390"/>
      <c r="D6" s="81"/>
      <c r="E6" s="390"/>
      <c r="F6" s="81"/>
      <c r="G6" s="390"/>
      <c r="H6" s="200">
        <v>7.6923076923076927E-2</v>
      </c>
      <c r="I6" s="394">
        <v>1</v>
      </c>
      <c r="J6" s="223">
        <f>H6</f>
        <v>7.6923076923076927E-2</v>
      </c>
      <c r="K6" s="398">
        <f>I6</f>
        <v>1</v>
      </c>
    </row>
    <row r="7" spans="1:11">
      <c r="A7" s="79" t="s">
        <v>106</v>
      </c>
      <c r="B7" s="595"/>
      <c r="C7" s="595"/>
      <c r="D7" s="595"/>
      <c r="E7" s="595"/>
      <c r="F7" s="595"/>
      <c r="G7" s="595"/>
      <c r="H7" s="595"/>
      <c r="I7" s="595"/>
      <c r="J7" s="595"/>
      <c r="K7" s="399"/>
    </row>
    <row r="8" spans="1:11" ht="45">
      <c r="A8" s="82" t="s">
        <v>606</v>
      </c>
      <c r="B8" s="199">
        <v>7.9545454545454544E-2</v>
      </c>
      <c r="C8" s="389">
        <v>7</v>
      </c>
      <c r="D8" s="199"/>
      <c r="E8" s="389"/>
      <c r="F8" s="199">
        <v>0.1044776119402985</v>
      </c>
      <c r="G8" s="389">
        <v>7</v>
      </c>
      <c r="H8" s="199">
        <v>0</v>
      </c>
      <c r="I8" s="389">
        <v>0</v>
      </c>
      <c r="J8" s="220">
        <v>8.9743589743589744E-2</v>
      </c>
      <c r="K8" s="397">
        <v>14</v>
      </c>
    </row>
    <row r="9" spans="1:11" ht="45">
      <c r="A9" s="82" t="s">
        <v>608</v>
      </c>
      <c r="B9" s="81"/>
      <c r="C9" s="390"/>
      <c r="D9" s="81"/>
      <c r="E9" s="390"/>
      <c r="F9" s="81"/>
      <c r="G9" s="390"/>
      <c r="H9" s="200">
        <v>0</v>
      </c>
      <c r="I9" s="394">
        <v>0</v>
      </c>
      <c r="J9" s="223">
        <f>H9</f>
        <v>0</v>
      </c>
      <c r="K9" s="398">
        <f>I9</f>
        <v>0</v>
      </c>
    </row>
    <row r="10" spans="1:11">
      <c r="A10" s="85" t="s">
        <v>107</v>
      </c>
      <c r="B10" s="594"/>
      <c r="C10" s="594"/>
      <c r="D10" s="594"/>
      <c r="E10" s="594"/>
      <c r="F10" s="594"/>
      <c r="G10" s="594"/>
      <c r="H10" s="594"/>
      <c r="I10" s="594"/>
      <c r="J10" s="594"/>
      <c r="K10" s="396"/>
    </row>
    <row r="11" spans="1:11" ht="45">
      <c r="A11" s="82" t="s">
        <v>606</v>
      </c>
      <c r="B11" s="199">
        <v>0.15662650602409639</v>
      </c>
      <c r="C11" s="389">
        <v>39</v>
      </c>
      <c r="D11" s="199"/>
      <c r="E11" s="389"/>
      <c r="F11" s="199">
        <v>0.10377358490566038</v>
      </c>
      <c r="G11" s="389">
        <v>11</v>
      </c>
      <c r="H11" s="199">
        <v>0.625</v>
      </c>
      <c r="I11" s="389">
        <v>5</v>
      </c>
      <c r="J11" s="220">
        <v>0.15151515151515152</v>
      </c>
      <c r="K11" s="397">
        <v>55</v>
      </c>
    </row>
    <row r="12" spans="1:11" ht="45">
      <c r="A12" s="82" t="s">
        <v>607</v>
      </c>
      <c r="B12" s="81"/>
      <c r="C12" s="390"/>
      <c r="D12" s="81"/>
      <c r="E12" s="390"/>
      <c r="F12" s="81"/>
      <c r="G12" s="390"/>
      <c r="H12" s="200">
        <v>0.625</v>
      </c>
      <c r="I12" s="394">
        <v>5</v>
      </c>
      <c r="J12" s="223">
        <f>H12</f>
        <v>0.625</v>
      </c>
      <c r="K12" s="398">
        <f>I12</f>
        <v>5</v>
      </c>
    </row>
    <row r="13" spans="1:11">
      <c r="A13" s="79" t="s">
        <v>108</v>
      </c>
      <c r="B13" s="595"/>
      <c r="C13" s="595"/>
      <c r="D13" s="595"/>
      <c r="E13" s="595"/>
      <c r="F13" s="595"/>
      <c r="G13" s="595"/>
      <c r="H13" s="595"/>
      <c r="I13" s="595"/>
      <c r="J13" s="595"/>
      <c r="K13" s="399"/>
    </row>
    <row r="14" spans="1:11" ht="45">
      <c r="A14" s="82" t="s">
        <v>606</v>
      </c>
      <c r="B14" s="199">
        <v>8.8050314465408799E-2</v>
      </c>
      <c r="C14" s="389">
        <v>14</v>
      </c>
      <c r="D14" s="199"/>
      <c r="E14" s="389"/>
      <c r="F14" s="199">
        <v>3.2608695652173912E-2</v>
      </c>
      <c r="G14" s="389">
        <v>3</v>
      </c>
      <c r="H14" s="199">
        <v>0.33333333333333331</v>
      </c>
      <c r="I14" s="389">
        <v>7</v>
      </c>
      <c r="J14" s="220">
        <v>8.8235294117647065E-2</v>
      </c>
      <c r="K14" s="397">
        <v>24</v>
      </c>
    </row>
    <row r="15" spans="1:11" ht="45">
      <c r="A15" s="82" t="s">
        <v>608</v>
      </c>
      <c r="B15" s="81"/>
      <c r="C15" s="390"/>
      <c r="D15" s="81"/>
      <c r="E15" s="390"/>
      <c r="F15" s="81"/>
      <c r="G15" s="390"/>
      <c r="H15" s="200">
        <v>0.2857142857142857</v>
      </c>
      <c r="I15" s="394">
        <v>6</v>
      </c>
      <c r="J15" s="223">
        <f>H15</f>
        <v>0.2857142857142857</v>
      </c>
      <c r="K15" s="398">
        <f>I15</f>
        <v>6</v>
      </c>
    </row>
    <row r="16" spans="1:11">
      <c r="A16" s="85" t="s">
        <v>109</v>
      </c>
      <c r="B16" s="594"/>
      <c r="C16" s="594"/>
      <c r="D16" s="594"/>
      <c r="E16" s="594"/>
      <c r="F16" s="594"/>
      <c r="G16" s="594"/>
      <c r="H16" s="594"/>
      <c r="I16" s="594"/>
      <c r="J16" s="594"/>
      <c r="K16" s="396"/>
    </row>
    <row r="17" spans="1:11" ht="45">
      <c r="A17" s="82" t="s">
        <v>606</v>
      </c>
      <c r="B17" s="199">
        <v>5.3012048192771083E-2</v>
      </c>
      <c r="C17" s="389">
        <v>22</v>
      </c>
      <c r="D17" s="199">
        <v>2.9411764705882353E-2</v>
      </c>
      <c r="E17" s="389">
        <v>2</v>
      </c>
      <c r="F17" s="199">
        <v>9.6916299559471369E-2</v>
      </c>
      <c r="G17" s="389">
        <v>22</v>
      </c>
      <c r="H17" s="199">
        <v>0.3</v>
      </c>
      <c r="I17" s="389">
        <v>3</v>
      </c>
      <c r="J17" s="220">
        <v>6.805555555555555E-2</v>
      </c>
      <c r="K17" s="397">
        <v>49</v>
      </c>
    </row>
    <row r="18" spans="1:11" ht="45">
      <c r="A18" s="82" t="s">
        <v>607</v>
      </c>
      <c r="B18" s="81"/>
      <c r="C18" s="390"/>
      <c r="D18" s="81"/>
      <c r="E18" s="390"/>
      <c r="F18" s="81"/>
      <c r="G18" s="390"/>
      <c r="H18" s="200">
        <v>0.3</v>
      </c>
      <c r="I18" s="394">
        <v>3</v>
      </c>
      <c r="J18" s="223">
        <f>H18</f>
        <v>0.3</v>
      </c>
      <c r="K18" s="398">
        <f>I18</f>
        <v>3</v>
      </c>
    </row>
    <row r="19" spans="1:11">
      <c r="A19" s="79" t="s">
        <v>110</v>
      </c>
      <c r="B19" s="595"/>
      <c r="C19" s="595"/>
      <c r="D19" s="595"/>
      <c r="E19" s="595"/>
      <c r="F19" s="595"/>
      <c r="G19" s="595"/>
      <c r="H19" s="595"/>
      <c r="I19" s="595"/>
      <c r="J19" s="595"/>
      <c r="K19" s="399"/>
    </row>
    <row r="20" spans="1:11" ht="45">
      <c r="A20" s="82" t="s">
        <v>606</v>
      </c>
      <c r="B20" s="199">
        <v>0.189873417721519</v>
      </c>
      <c r="C20" s="389">
        <v>15</v>
      </c>
      <c r="D20" s="199"/>
      <c r="E20" s="389"/>
      <c r="F20" s="199">
        <v>0.28301886792452829</v>
      </c>
      <c r="G20" s="389">
        <v>15</v>
      </c>
      <c r="H20" s="199">
        <v>0</v>
      </c>
      <c r="I20" s="389">
        <v>0</v>
      </c>
      <c r="J20" s="220">
        <v>0.21739130434782608</v>
      </c>
      <c r="K20" s="397">
        <v>30</v>
      </c>
    </row>
    <row r="21" spans="1:11" ht="45">
      <c r="A21" s="82" t="s">
        <v>608</v>
      </c>
      <c r="B21" s="81"/>
      <c r="C21" s="390"/>
      <c r="D21" s="81"/>
      <c r="E21" s="390"/>
      <c r="F21" s="81"/>
      <c r="G21" s="390"/>
      <c r="H21" s="200">
        <v>0</v>
      </c>
      <c r="I21" s="394">
        <v>0</v>
      </c>
      <c r="J21" s="223">
        <f>H21</f>
        <v>0</v>
      </c>
      <c r="K21" s="398">
        <f>I21</f>
        <v>0</v>
      </c>
    </row>
    <row r="22" spans="1:11">
      <c r="A22" s="79" t="s">
        <v>71</v>
      </c>
      <c r="B22" s="595"/>
      <c r="C22" s="595"/>
      <c r="D22" s="595"/>
      <c r="E22" s="595"/>
      <c r="F22" s="595"/>
      <c r="G22" s="595"/>
      <c r="H22" s="595"/>
      <c r="I22" s="595"/>
      <c r="J22" s="595"/>
      <c r="K22" s="399"/>
    </row>
    <row r="23" spans="1:11" ht="45">
      <c r="A23" s="82" t="s">
        <v>606</v>
      </c>
      <c r="B23" s="221">
        <v>8.0385852090032156E-2</v>
      </c>
      <c r="C23" s="391">
        <v>100</v>
      </c>
      <c r="D23" s="221">
        <v>9.036144578313253E-2</v>
      </c>
      <c r="E23" s="391">
        <v>15</v>
      </c>
      <c r="F23" s="221">
        <v>9.7682119205298013E-2</v>
      </c>
      <c r="G23" s="391">
        <v>59</v>
      </c>
      <c r="H23" s="200">
        <v>0.2711864406779661</v>
      </c>
      <c r="I23" s="394">
        <v>16</v>
      </c>
      <c r="J23" s="220">
        <v>9.1654606849975881E-2</v>
      </c>
      <c r="K23" s="397">
        <v>190</v>
      </c>
    </row>
    <row r="24" spans="1:11" ht="45">
      <c r="A24" s="82" t="s">
        <v>608</v>
      </c>
      <c r="B24" s="81"/>
      <c r="C24" s="390"/>
      <c r="D24" s="81"/>
      <c r="E24" s="390"/>
      <c r="F24" s="81"/>
      <c r="G24" s="390"/>
      <c r="H24" s="200">
        <v>0.25423728813559321</v>
      </c>
      <c r="I24" s="394">
        <v>15</v>
      </c>
      <c r="J24" s="223">
        <f>H24</f>
        <v>0.25423728813559321</v>
      </c>
      <c r="K24" s="398">
        <f>I24</f>
        <v>15</v>
      </c>
    </row>
    <row r="25" spans="1:11" ht="16" thickBot="1">
      <c r="A25" s="159" t="s">
        <v>111</v>
      </c>
      <c r="B25" s="201">
        <f>B23</f>
        <v>8.0385852090032156E-2</v>
      </c>
      <c r="C25" s="392">
        <f>SUM(C17,C20,C5,C8,C11,C14)</f>
        <v>100</v>
      </c>
      <c r="D25" s="201">
        <f>D23</f>
        <v>9.036144578313253E-2</v>
      </c>
      <c r="E25" s="392">
        <f>SUM(E17,E20,E5,E8,E11,E14)</f>
        <v>15</v>
      </c>
      <c r="F25" s="201">
        <f>F23</f>
        <v>9.7682119205298013E-2</v>
      </c>
      <c r="G25" s="392">
        <f>SUM(G17,G20,G5,G8,G11,G14)</f>
        <v>59</v>
      </c>
      <c r="H25" s="201">
        <f>H24</f>
        <v>0.25423728813559321</v>
      </c>
      <c r="I25" s="392">
        <f>SUM(I17,I20,I5,I8,I11,I14)</f>
        <v>16</v>
      </c>
      <c r="J25" s="224"/>
      <c r="K25" s="400"/>
    </row>
    <row r="27" spans="1:11">
      <c r="A27" s="596" t="s">
        <v>213</v>
      </c>
      <c r="B27" s="596"/>
      <c r="C27" s="596"/>
      <c r="D27" s="596"/>
      <c r="E27" s="596"/>
      <c r="F27" s="596"/>
      <c r="G27" s="596"/>
      <c r="H27" s="596"/>
      <c r="I27" s="596"/>
      <c r="J27" s="596"/>
      <c r="K27" s="401"/>
    </row>
    <row r="28" spans="1:11" s="203" customFormat="1" ht="30" customHeight="1">
      <c r="A28" s="597" t="s">
        <v>609</v>
      </c>
      <c r="B28" s="597"/>
      <c r="C28" s="597"/>
      <c r="D28" s="597"/>
      <c r="E28" s="597"/>
      <c r="F28" s="597"/>
      <c r="G28" s="597"/>
      <c r="H28" s="597"/>
      <c r="I28" s="597"/>
      <c r="J28" s="597"/>
      <c r="K28" s="402"/>
    </row>
    <row r="29" spans="1:11" ht="15" customHeight="1"/>
  </sheetData>
  <mergeCells count="16">
    <mergeCell ref="B4:J4"/>
    <mergeCell ref="B7:J7"/>
    <mergeCell ref="B10:J10"/>
    <mergeCell ref="B13:J13"/>
    <mergeCell ref="J2:K2"/>
    <mergeCell ref="A1:K1"/>
    <mergeCell ref="B2:C2"/>
    <mergeCell ref="D2:E2"/>
    <mergeCell ref="F2:G2"/>
    <mergeCell ref="H2:I2"/>
    <mergeCell ref="A2:A3"/>
    <mergeCell ref="B16:J16"/>
    <mergeCell ref="B19:J19"/>
    <mergeCell ref="A27:J27"/>
    <mergeCell ref="A28:J28"/>
    <mergeCell ref="B22:J22"/>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5"/>
  <sheetViews>
    <sheetView workbookViewId="0">
      <selection activeCell="K14" sqref="K14"/>
    </sheetView>
  </sheetViews>
  <sheetFormatPr baseColWidth="10" defaultColWidth="9.1640625" defaultRowHeight="14"/>
  <cols>
    <col min="1" max="1" width="26.83203125" style="2" customWidth="1"/>
    <col min="2" max="4" width="15.33203125" style="1" customWidth="1"/>
    <col min="5" max="5" width="14.5" style="1" customWidth="1"/>
    <col min="6" max="16384" width="9.1640625" style="1"/>
  </cols>
  <sheetData>
    <row r="1" spans="1:7" ht="42.75" customHeight="1">
      <c r="A1" s="568" t="s">
        <v>610</v>
      </c>
      <c r="B1" s="570"/>
      <c r="C1" s="570"/>
      <c r="D1" s="570"/>
      <c r="E1" s="571"/>
      <c r="G1" s="70"/>
    </row>
    <row r="2" spans="1:7" s="4" customFormat="1">
      <c r="A2" s="605" t="s">
        <v>71</v>
      </c>
      <c r="B2" s="443" t="s">
        <v>611</v>
      </c>
      <c r="C2" s="445"/>
      <c r="D2" s="443" t="s">
        <v>612</v>
      </c>
      <c r="E2" s="593"/>
    </row>
    <row r="3" spans="1:7" s="4" customFormat="1" ht="15" customHeight="1">
      <c r="A3" s="606"/>
      <c r="B3" s="314" t="s">
        <v>613</v>
      </c>
      <c r="C3" s="314" t="s">
        <v>614</v>
      </c>
      <c r="D3" s="314" t="s">
        <v>613</v>
      </c>
      <c r="E3" s="307" t="s">
        <v>614</v>
      </c>
    </row>
    <row r="4" spans="1:7" s="5" customFormat="1">
      <c r="A4" s="358" t="s">
        <v>79</v>
      </c>
      <c r="B4" s="352">
        <v>19</v>
      </c>
      <c r="C4" s="353">
        <v>0</v>
      </c>
      <c r="D4" s="353">
        <v>2</v>
      </c>
      <c r="E4" s="354">
        <v>0</v>
      </c>
    </row>
    <row r="5" spans="1:7" s="5" customFormat="1">
      <c r="A5" s="358" t="s">
        <v>106</v>
      </c>
      <c r="B5" s="352">
        <v>0</v>
      </c>
      <c r="C5" s="353">
        <v>0</v>
      </c>
      <c r="D5" s="353">
        <v>1</v>
      </c>
      <c r="E5" s="354">
        <v>0</v>
      </c>
    </row>
    <row r="6" spans="1:7" s="5" customFormat="1">
      <c r="A6" s="358" t="s">
        <v>107</v>
      </c>
      <c r="B6" s="352">
        <v>3</v>
      </c>
      <c r="C6" s="353">
        <v>0</v>
      </c>
      <c r="D6" s="353">
        <v>6</v>
      </c>
      <c r="E6" s="354">
        <v>0</v>
      </c>
    </row>
    <row r="7" spans="1:7">
      <c r="A7" s="358" t="s">
        <v>108</v>
      </c>
      <c r="B7" s="352">
        <v>0</v>
      </c>
      <c r="C7" s="353">
        <v>0</v>
      </c>
      <c r="D7" s="353">
        <v>3</v>
      </c>
      <c r="E7" s="354">
        <v>1</v>
      </c>
    </row>
    <row r="8" spans="1:7">
      <c r="A8" s="358" t="s">
        <v>109</v>
      </c>
      <c r="B8" s="352">
        <v>3</v>
      </c>
      <c r="C8" s="353">
        <v>0</v>
      </c>
      <c r="D8" s="353">
        <v>1</v>
      </c>
      <c r="E8" s="354">
        <v>1</v>
      </c>
    </row>
    <row r="9" spans="1:7">
      <c r="A9" s="358" t="s">
        <v>110</v>
      </c>
      <c r="B9" s="352">
        <v>0</v>
      </c>
      <c r="C9" s="353">
        <v>0</v>
      </c>
      <c r="D9" s="353">
        <v>0</v>
      </c>
      <c r="E9" s="354">
        <v>0</v>
      </c>
    </row>
    <row r="10" spans="1:7">
      <c r="A10" s="358" t="s">
        <v>237</v>
      </c>
      <c r="B10" s="352">
        <v>1</v>
      </c>
      <c r="C10" s="353">
        <v>0</v>
      </c>
      <c r="D10" s="353">
        <v>1</v>
      </c>
      <c r="E10" s="354">
        <v>0</v>
      </c>
    </row>
    <row r="11" spans="1:7" ht="16" thickBot="1">
      <c r="A11" s="355" t="s">
        <v>111</v>
      </c>
      <c r="B11" s="356">
        <f>SUM(B4:B10)</f>
        <v>26</v>
      </c>
      <c r="C11" s="356">
        <f>SUM(C4:C10)</f>
        <v>0</v>
      </c>
      <c r="D11" s="356">
        <f>SUM(D4:D10)</f>
        <v>14</v>
      </c>
      <c r="E11" s="357">
        <f>SUM(E4:E10)</f>
        <v>2</v>
      </c>
    </row>
    <row r="12" spans="1:7">
      <c r="A12" s="316"/>
      <c r="B12" s="316"/>
      <c r="C12" s="316"/>
      <c r="D12" s="316"/>
      <c r="E12" s="316"/>
    </row>
    <row r="13" spans="1:7">
      <c r="A13" s="97" t="s">
        <v>180</v>
      </c>
      <c r="B13" s="97"/>
      <c r="C13" s="97"/>
      <c r="D13" s="97"/>
      <c r="E13" s="97"/>
    </row>
    <row r="14" spans="1:7">
      <c r="A14" s="460" t="s">
        <v>615</v>
      </c>
      <c r="B14" s="460"/>
      <c r="C14" s="460"/>
      <c r="D14" s="460"/>
      <c r="E14" s="460"/>
    </row>
    <row r="15" spans="1:7">
      <c r="A15" s="460" t="s">
        <v>616</v>
      </c>
      <c r="B15" s="460"/>
      <c r="C15" s="460"/>
      <c r="D15" s="460"/>
      <c r="E15" s="460"/>
    </row>
  </sheetData>
  <mergeCells count="6">
    <mergeCell ref="A14:E14"/>
    <mergeCell ref="A15:E15"/>
    <mergeCell ref="A1:E1"/>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5"/>
    <pageSetUpPr fitToPage="1"/>
  </sheetPr>
  <dimension ref="A1:L14"/>
  <sheetViews>
    <sheetView zoomScaleNormal="100" workbookViewId="0">
      <selection sqref="A1:G1"/>
    </sheetView>
  </sheetViews>
  <sheetFormatPr baseColWidth="10" defaultColWidth="9.1640625" defaultRowHeight="14"/>
  <cols>
    <col min="1" max="1" width="22.6640625" style="2" customWidth="1"/>
    <col min="2" max="2" width="19.1640625" style="38" customWidth="1"/>
    <col min="3" max="3" width="22.33203125" style="38" customWidth="1"/>
    <col min="4" max="4" width="19.33203125" style="38" customWidth="1"/>
    <col min="5" max="6" width="25.1640625" style="38" customWidth="1"/>
    <col min="7" max="7" width="19" style="1" customWidth="1"/>
    <col min="8" max="16384" width="9.1640625" style="1"/>
  </cols>
  <sheetData>
    <row r="1" spans="1:12" ht="42.75" customHeight="1">
      <c r="A1" s="582" t="s">
        <v>617</v>
      </c>
      <c r="B1" s="607"/>
      <c r="C1" s="607"/>
      <c r="D1" s="607"/>
      <c r="E1" s="607"/>
      <c r="F1" s="607"/>
      <c r="G1" s="608"/>
    </row>
    <row r="2" spans="1:12" s="4" customFormat="1" ht="30" customHeight="1">
      <c r="A2" s="13" t="s">
        <v>152</v>
      </c>
      <c r="B2" s="609" t="s">
        <v>618</v>
      </c>
      <c r="C2" s="609"/>
      <c r="D2" s="609"/>
      <c r="E2" s="609" t="s">
        <v>619</v>
      </c>
      <c r="F2" s="609"/>
      <c r="G2" s="610"/>
      <c r="H2" s="1"/>
      <c r="I2" s="1"/>
      <c r="J2" s="1"/>
      <c r="K2" s="1"/>
      <c r="L2" s="1"/>
    </row>
    <row r="3" spans="1:12" s="4" customFormat="1" ht="35.25" customHeight="1">
      <c r="A3" s="13"/>
      <c r="B3" s="209" t="s">
        <v>620</v>
      </c>
      <c r="C3" s="209" t="s">
        <v>621</v>
      </c>
      <c r="D3" s="312" t="s">
        <v>622</v>
      </c>
      <c r="E3" s="308" t="s">
        <v>620</v>
      </c>
      <c r="F3" s="308" t="s">
        <v>621</v>
      </c>
      <c r="G3" s="307" t="s">
        <v>622</v>
      </c>
      <c r="H3" s="1"/>
      <c r="I3" s="1"/>
      <c r="J3" s="1"/>
      <c r="K3" s="1"/>
      <c r="L3" s="1"/>
    </row>
    <row r="4" spans="1:12" s="5" customFormat="1" ht="13.5" customHeight="1">
      <c r="A4" s="79" t="s">
        <v>623</v>
      </c>
      <c r="B4" s="36"/>
      <c r="C4" s="36"/>
      <c r="D4" s="36"/>
      <c r="E4" s="36"/>
      <c r="F4" s="36"/>
      <c r="G4" s="77"/>
      <c r="H4" s="1"/>
      <c r="I4" s="1"/>
      <c r="J4" s="1"/>
      <c r="K4" s="1"/>
      <c r="L4" s="1"/>
    </row>
    <row r="5" spans="1:12" s="5" customFormat="1" ht="13.5" customHeight="1">
      <c r="A5" s="13" t="s">
        <v>284</v>
      </c>
      <c r="B5" s="210"/>
      <c r="C5" s="210"/>
      <c r="D5" s="210"/>
      <c r="E5" s="210"/>
      <c r="F5" s="210"/>
      <c r="G5" s="211"/>
      <c r="H5" s="1"/>
      <c r="I5" s="1"/>
      <c r="J5" s="1"/>
      <c r="K5" s="1"/>
      <c r="L5" s="1"/>
    </row>
    <row r="6" spans="1:12" s="5" customFormat="1" ht="15">
      <c r="A6" s="79" t="s">
        <v>624</v>
      </c>
      <c r="B6" s="36"/>
      <c r="C6" s="36"/>
      <c r="D6" s="36"/>
      <c r="E6" s="36"/>
      <c r="F6" s="36"/>
      <c r="G6" s="77"/>
      <c r="H6" s="1"/>
      <c r="I6" s="1"/>
      <c r="J6" s="1"/>
      <c r="K6" s="1"/>
      <c r="L6" s="1"/>
    </row>
    <row r="7" spans="1:12" s="5" customFormat="1" ht="15">
      <c r="A7" s="13" t="s">
        <v>284</v>
      </c>
      <c r="B7" s="210"/>
      <c r="C7" s="210"/>
      <c r="D7" s="210"/>
      <c r="E7" s="210"/>
      <c r="F7" s="210"/>
      <c r="G7" s="211"/>
      <c r="H7" s="1"/>
      <c r="I7" s="1"/>
      <c r="J7" s="1"/>
      <c r="K7" s="1"/>
      <c r="L7" s="1"/>
    </row>
    <row r="8" spans="1:12" ht="15">
      <c r="A8" s="26" t="s">
        <v>76</v>
      </c>
      <c r="B8" s="212">
        <f t="shared" ref="B8:G9" si="0">SUM(B4,B6)</f>
        <v>0</v>
      </c>
      <c r="C8" s="212">
        <f t="shared" si="0"/>
        <v>0</v>
      </c>
      <c r="D8" s="212">
        <f t="shared" si="0"/>
        <v>0</v>
      </c>
      <c r="E8" s="212">
        <f t="shared" si="0"/>
        <v>0</v>
      </c>
      <c r="F8" s="212">
        <f t="shared" si="0"/>
        <v>0</v>
      </c>
      <c r="G8" s="61">
        <f t="shared" si="0"/>
        <v>0</v>
      </c>
    </row>
    <row r="9" spans="1:12" ht="16" thickBot="1">
      <c r="A9" s="41" t="s">
        <v>284</v>
      </c>
      <c r="B9" s="45">
        <f t="shared" si="0"/>
        <v>0</v>
      </c>
      <c r="C9" s="45">
        <f t="shared" si="0"/>
        <v>0</v>
      </c>
      <c r="D9" s="45">
        <f t="shared" si="0"/>
        <v>0</v>
      </c>
      <c r="E9" s="45">
        <f t="shared" si="0"/>
        <v>0</v>
      </c>
      <c r="F9" s="45">
        <f t="shared" si="0"/>
        <v>0</v>
      </c>
      <c r="G9" s="213">
        <f t="shared" si="0"/>
        <v>0</v>
      </c>
    </row>
    <row r="11" spans="1:12" ht="30" customHeight="1">
      <c r="A11" s="460" t="s">
        <v>625</v>
      </c>
      <c r="B11" s="460"/>
      <c r="C11" s="460"/>
      <c r="D11" s="460"/>
      <c r="E11" s="460"/>
      <c r="F11" s="460"/>
      <c r="G11" s="460"/>
    </row>
    <row r="12" spans="1:12" ht="15" customHeight="1">
      <c r="A12" s="489" t="s">
        <v>626</v>
      </c>
      <c r="B12" s="489"/>
      <c r="C12" s="489"/>
      <c r="D12" s="489"/>
      <c r="E12" s="489"/>
      <c r="F12" s="489"/>
      <c r="G12" s="489"/>
    </row>
    <row r="13" spans="1:12" ht="15" customHeight="1">
      <c r="A13" s="489" t="s">
        <v>627</v>
      </c>
      <c r="B13" s="489"/>
      <c r="C13" s="489"/>
      <c r="D13" s="489"/>
      <c r="E13" s="489"/>
      <c r="F13" s="489"/>
      <c r="G13" s="489"/>
    </row>
    <row r="14" spans="1:12">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7"/>
  <sheetViews>
    <sheetView workbookViewId="0">
      <selection activeCell="Q24" sqref="P24:Q24"/>
    </sheetView>
  </sheetViews>
  <sheetFormatPr baseColWidth="10" defaultColWidth="9.1640625" defaultRowHeight="14"/>
  <cols>
    <col min="1" max="1" width="40.6640625" style="2" customWidth="1"/>
    <col min="2" max="2" width="17.6640625" style="38" customWidth="1"/>
    <col min="3" max="7" width="10" style="38" customWidth="1"/>
    <col min="8" max="8" width="10" style="1" customWidth="1"/>
    <col min="9" max="16384" width="9.1640625" style="1"/>
  </cols>
  <sheetData>
    <row r="1" spans="1:8" ht="42.75" customHeight="1" thickBot="1">
      <c r="A1" s="611" t="s">
        <v>628</v>
      </c>
      <c r="B1" s="612"/>
      <c r="C1" s="613"/>
      <c r="D1" s="613"/>
      <c r="E1" s="613"/>
      <c r="F1" s="613"/>
      <c r="G1" s="613"/>
      <c r="H1" s="614"/>
    </row>
    <row r="2" spans="1:8" s="4" customFormat="1" ht="14" customHeight="1">
      <c r="A2" s="525" t="s">
        <v>71</v>
      </c>
      <c r="B2" s="616" t="s">
        <v>629</v>
      </c>
      <c r="C2" s="618" t="s">
        <v>630</v>
      </c>
      <c r="D2" s="619"/>
      <c r="E2" s="619"/>
      <c r="F2" s="619"/>
      <c r="G2" s="619"/>
      <c r="H2" s="620"/>
    </row>
    <row r="3" spans="1:8" s="4" customFormat="1" ht="14" customHeight="1">
      <c r="A3" s="525"/>
      <c r="B3" s="616"/>
      <c r="C3" s="572" t="s">
        <v>72</v>
      </c>
      <c r="D3" s="574"/>
      <c r="E3" s="572" t="s">
        <v>73</v>
      </c>
      <c r="F3" s="574"/>
      <c r="G3" s="572" t="s">
        <v>74</v>
      </c>
      <c r="H3" s="621"/>
    </row>
    <row r="4" spans="1:8" s="4" customFormat="1" ht="39" customHeight="1">
      <c r="A4" s="615"/>
      <c r="B4" s="617"/>
      <c r="C4" s="310" t="s">
        <v>631</v>
      </c>
      <c r="D4" s="310" t="s">
        <v>632</v>
      </c>
      <c r="E4" s="310" t="s">
        <v>631</v>
      </c>
      <c r="F4" s="310" t="s">
        <v>632</v>
      </c>
      <c r="G4" s="310" t="s">
        <v>631</v>
      </c>
      <c r="H4" s="311" t="s">
        <v>632</v>
      </c>
    </row>
    <row r="5" spans="1:8" s="5" customFormat="1" ht="15.75" customHeight="1">
      <c r="A5" s="415" t="s">
        <v>79</v>
      </c>
      <c r="B5" s="416">
        <v>20</v>
      </c>
      <c r="C5" s="417"/>
      <c r="D5" s="417">
        <v>1193</v>
      </c>
      <c r="E5" s="417">
        <v>503</v>
      </c>
      <c r="F5" s="417"/>
      <c r="G5" s="417"/>
      <c r="H5" s="418">
        <v>192</v>
      </c>
    </row>
    <row r="6" spans="1:8" s="5" customFormat="1">
      <c r="A6" s="415" t="s">
        <v>633</v>
      </c>
      <c r="B6" s="416">
        <v>12</v>
      </c>
      <c r="C6" s="417">
        <v>341</v>
      </c>
      <c r="D6" s="417">
        <v>54</v>
      </c>
      <c r="E6" s="417">
        <v>0</v>
      </c>
      <c r="F6" s="417">
        <v>0</v>
      </c>
      <c r="G6" s="417">
        <v>337</v>
      </c>
      <c r="H6" s="418">
        <v>0</v>
      </c>
    </row>
    <row r="7" spans="1:8">
      <c r="A7" s="415" t="s">
        <v>107</v>
      </c>
      <c r="B7" s="416">
        <v>5</v>
      </c>
      <c r="C7" s="417">
        <v>320</v>
      </c>
      <c r="D7" s="417">
        <v>57</v>
      </c>
      <c r="E7" s="417"/>
      <c r="F7" s="417"/>
      <c r="G7" s="417">
        <v>78</v>
      </c>
      <c r="H7" s="418"/>
    </row>
    <row r="8" spans="1:8">
      <c r="A8" s="415" t="s">
        <v>108</v>
      </c>
      <c r="B8" s="416"/>
      <c r="C8" s="417"/>
      <c r="D8" s="417"/>
      <c r="E8" s="417"/>
      <c r="F8" s="417"/>
      <c r="G8" s="417"/>
      <c r="H8" s="418"/>
    </row>
    <row r="9" spans="1:8" ht="15" customHeight="1">
      <c r="A9" s="415" t="s">
        <v>109</v>
      </c>
      <c r="B9" s="416">
        <v>3</v>
      </c>
      <c r="C9" s="417"/>
      <c r="D9" s="417"/>
      <c r="E9" s="417">
        <v>469</v>
      </c>
      <c r="F9" s="417"/>
      <c r="G9" s="417">
        <v>324</v>
      </c>
      <c r="H9" s="418"/>
    </row>
    <row r="10" spans="1:8" ht="15" customHeight="1">
      <c r="A10" s="415" t="s">
        <v>110</v>
      </c>
      <c r="B10" s="416"/>
      <c r="C10" s="417"/>
      <c r="D10" s="417"/>
      <c r="E10" s="417"/>
      <c r="F10" s="417"/>
      <c r="G10" s="417"/>
      <c r="H10" s="418"/>
    </row>
    <row r="11" spans="1:8" ht="16" thickBot="1">
      <c r="A11" s="23" t="s">
        <v>111</v>
      </c>
      <c r="B11" s="37">
        <f>SUM(B5:B10)</f>
        <v>40</v>
      </c>
      <c r="C11" s="37">
        <f t="shared" ref="C11:H11" si="0">SUM(C5:C10)</f>
        <v>661</v>
      </c>
      <c r="D11" s="37">
        <f t="shared" si="0"/>
        <v>1304</v>
      </c>
      <c r="E11" s="37">
        <f t="shared" si="0"/>
        <v>972</v>
      </c>
      <c r="F11" s="37">
        <f t="shared" si="0"/>
        <v>0</v>
      </c>
      <c r="G11" s="37">
        <f t="shared" si="0"/>
        <v>739</v>
      </c>
      <c r="H11" s="78">
        <f t="shared" si="0"/>
        <v>192</v>
      </c>
    </row>
    <row r="12" spans="1:8" ht="12.75" customHeight="1"/>
    <row r="13" spans="1:8">
      <c r="A13" s="516" t="s">
        <v>634</v>
      </c>
      <c r="B13" s="516"/>
      <c r="C13" s="516"/>
      <c r="D13" s="516"/>
      <c r="E13" s="516"/>
      <c r="F13" s="516"/>
      <c r="G13" s="516"/>
      <c r="H13" s="516"/>
    </row>
    <row r="14" spans="1:8">
      <c r="A14" s="489" t="s">
        <v>635</v>
      </c>
      <c r="B14" s="489"/>
      <c r="C14" s="489"/>
      <c r="D14" s="489"/>
      <c r="E14" s="489"/>
      <c r="F14" s="489"/>
      <c r="G14" s="489"/>
      <c r="H14" s="489"/>
    </row>
    <row r="15" spans="1:8">
      <c r="A15" s="489" t="s">
        <v>636</v>
      </c>
      <c r="B15" s="489"/>
      <c r="C15" s="489"/>
      <c r="D15" s="489"/>
      <c r="E15" s="489"/>
      <c r="F15" s="489"/>
      <c r="G15" s="489"/>
      <c r="H15" s="489"/>
    </row>
    <row r="16" spans="1:8">
      <c r="A16" s="516" t="s">
        <v>637</v>
      </c>
      <c r="B16" s="516"/>
      <c r="C16" s="516"/>
      <c r="D16" s="516"/>
      <c r="E16" s="516"/>
      <c r="F16" s="516"/>
      <c r="G16" s="516"/>
      <c r="H16" s="516"/>
    </row>
    <row r="17" spans="1:8">
      <c r="A17" s="516"/>
      <c r="B17" s="516"/>
      <c r="C17" s="516"/>
      <c r="D17" s="516"/>
      <c r="E17" s="516"/>
      <c r="F17" s="516"/>
      <c r="G17" s="516"/>
      <c r="H17" s="516"/>
    </row>
  </sheetData>
  <mergeCells count="11">
    <mergeCell ref="A14:H14"/>
    <mergeCell ref="A15:H15"/>
    <mergeCell ref="A16:H17"/>
    <mergeCell ref="A1:H1"/>
    <mergeCell ref="A2:A4"/>
    <mergeCell ref="B2:B4"/>
    <mergeCell ref="C2:H2"/>
    <mergeCell ref="C3:D3"/>
    <mergeCell ref="E3:F3"/>
    <mergeCell ref="G3:H3"/>
    <mergeCell ref="A13:H1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T46" sqref="T46"/>
    </sheetView>
  </sheetViews>
  <sheetFormatPr baseColWidth="10" defaultColWidth="9.1640625" defaultRowHeight="14"/>
  <cols>
    <col min="1" max="1" width="55.33203125" style="2" customWidth="1"/>
    <col min="2" max="2" width="17.1640625" style="38" customWidth="1"/>
    <col min="3" max="4" width="18.33203125" style="1" customWidth="1"/>
    <col min="5" max="5" width="15.83203125" style="1" customWidth="1"/>
    <col min="6" max="9" width="9.1640625" style="1"/>
    <col min="10" max="10" width="13.1640625" style="1" customWidth="1"/>
    <col min="11" max="11" width="15.6640625" style="1" customWidth="1"/>
    <col min="12" max="16384" width="9.1640625" style="1"/>
  </cols>
  <sheetData>
    <row r="1" spans="1:11" ht="42.75" customHeight="1">
      <c r="A1" s="466" t="s">
        <v>638</v>
      </c>
      <c r="B1" s="628"/>
      <c r="C1" s="628"/>
      <c r="D1" s="628"/>
      <c r="E1" s="629"/>
      <c r="G1" s="622" t="s">
        <v>639</v>
      </c>
      <c r="H1" s="623"/>
      <c r="I1" s="623"/>
      <c r="J1" s="623"/>
      <c r="K1" s="623"/>
    </row>
    <row r="2" spans="1:11" ht="16.5" customHeight="1">
      <c r="A2" s="13" t="s">
        <v>71</v>
      </c>
      <c r="B2" s="630"/>
      <c r="C2" s="631"/>
      <c r="D2" s="631"/>
      <c r="E2" s="632"/>
      <c r="G2" s="624" t="s">
        <v>640</v>
      </c>
      <c r="H2" s="624"/>
      <c r="I2" s="624"/>
      <c r="J2" s="151" t="s">
        <v>641</v>
      </c>
      <c r="K2" s="151" t="s">
        <v>642</v>
      </c>
    </row>
    <row r="3" spans="1:11" ht="18" customHeight="1">
      <c r="A3" s="156"/>
      <c r="B3" s="157" t="s">
        <v>643</v>
      </c>
      <c r="C3" s="157" t="s">
        <v>644</v>
      </c>
      <c r="D3" s="164" t="s">
        <v>645</v>
      </c>
      <c r="E3" s="49" t="s">
        <v>646</v>
      </c>
      <c r="G3" s="624"/>
      <c r="H3" s="624"/>
      <c r="I3" s="624"/>
      <c r="J3" s="151">
        <f>SUM(D9:D11)</f>
        <v>47</v>
      </c>
      <c r="K3" s="169">
        <f>SUM(E9:E11)</f>
        <v>5726215.5099999998</v>
      </c>
    </row>
    <row r="4" spans="1:11" ht="16.5" customHeight="1">
      <c r="A4" s="16" t="s">
        <v>647</v>
      </c>
      <c r="B4" s="67"/>
      <c r="C4" s="67"/>
      <c r="D4" s="165"/>
      <c r="E4" s="168"/>
      <c r="G4" s="624"/>
      <c r="H4" s="624"/>
      <c r="I4" s="624"/>
      <c r="J4" s="625" t="s">
        <v>648</v>
      </c>
      <c r="K4" s="625"/>
    </row>
    <row r="5" spans="1:11" ht="15.75" customHeight="1">
      <c r="A5" s="16" t="s">
        <v>649</v>
      </c>
      <c r="B5" s="6">
        <v>0</v>
      </c>
      <c r="C5" s="6">
        <v>0</v>
      </c>
      <c r="D5" s="11">
        <f>SUM(B5:C5)</f>
        <v>0</v>
      </c>
      <c r="E5" s="168"/>
      <c r="G5" s="624"/>
      <c r="H5" s="624"/>
      <c r="I5" s="624"/>
      <c r="J5" s="626">
        <f>K3/J3</f>
        <v>121834.37255319148</v>
      </c>
      <c r="K5" s="626"/>
    </row>
    <row r="6" spans="1:11" ht="16.5" customHeight="1">
      <c r="A6" s="16" t="s">
        <v>650</v>
      </c>
      <c r="B6" s="6">
        <v>2</v>
      </c>
      <c r="C6" s="7">
        <v>0</v>
      </c>
      <c r="D6" s="166">
        <f>SUM(B6:C6)</f>
        <v>2</v>
      </c>
      <c r="E6" s="168"/>
    </row>
    <row r="7" spans="1:11" ht="17.25" customHeight="1">
      <c r="A7" s="16" t="s">
        <v>651</v>
      </c>
      <c r="B7" s="6">
        <v>1</v>
      </c>
      <c r="C7" s="6">
        <v>0</v>
      </c>
      <c r="D7" s="165">
        <f>SUM(B7:C7)</f>
        <v>1</v>
      </c>
      <c r="E7" s="168"/>
    </row>
    <row r="8" spans="1:11" ht="17.25" customHeight="1">
      <c r="A8" s="20" t="s">
        <v>652</v>
      </c>
      <c r="B8" s="111">
        <v>8</v>
      </c>
      <c r="C8" s="111">
        <v>0</v>
      </c>
      <c r="D8" s="167">
        <f>SUM(B8:C8)</f>
        <v>8</v>
      </c>
      <c r="E8" s="168"/>
    </row>
    <row r="9" spans="1:11" ht="17.25" customHeight="1">
      <c r="A9" s="20" t="s">
        <v>653</v>
      </c>
      <c r="B9" s="111">
        <v>1</v>
      </c>
      <c r="C9" s="111">
        <v>0</v>
      </c>
      <c r="D9" s="167">
        <f>SUM(B9:C9)</f>
        <v>1</v>
      </c>
      <c r="E9" s="207">
        <v>168000</v>
      </c>
    </row>
    <row r="10" spans="1:11" ht="17.25" customHeight="1">
      <c r="A10" s="20" t="s">
        <v>654</v>
      </c>
      <c r="B10" s="67"/>
      <c r="C10" s="67"/>
      <c r="D10" s="167">
        <v>40</v>
      </c>
      <c r="E10" s="207">
        <f>3136591.27+1630574.27</f>
        <v>4767165.54</v>
      </c>
    </row>
    <row r="11" spans="1:11" ht="17.25" customHeight="1" thickBot="1">
      <c r="A11" s="163" t="s">
        <v>655</v>
      </c>
      <c r="B11" s="112"/>
      <c r="C11" s="112"/>
      <c r="D11" s="86">
        <v>6</v>
      </c>
      <c r="E11" s="208">
        <v>791049.97</v>
      </c>
    </row>
    <row r="12" spans="1:11" ht="17.25" customHeight="1">
      <c r="A12" s="4"/>
      <c r="B12" s="4"/>
      <c r="C12" s="4"/>
      <c r="D12" s="4"/>
      <c r="E12" s="4"/>
    </row>
    <row r="13" spans="1:11" ht="15.75" customHeight="1">
      <c r="A13" s="517" t="s">
        <v>656</v>
      </c>
      <c r="B13" s="517"/>
      <c r="C13" s="517"/>
      <c r="D13" s="517"/>
      <c r="E13" s="517"/>
    </row>
    <row r="14" spans="1:11" ht="15" customHeight="1">
      <c r="A14" s="516" t="s">
        <v>657</v>
      </c>
      <c r="B14" s="516"/>
      <c r="C14" s="516"/>
      <c r="D14" s="516"/>
      <c r="E14" s="516"/>
    </row>
    <row r="15" spans="1:11" ht="30" customHeight="1">
      <c r="A15" s="460" t="s">
        <v>658</v>
      </c>
      <c r="B15" s="460"/>
      <c r="C15" s="460"/>
      <c r="D15" s="460"/>
      <c r="E15" s="460"/>
    </row>
    <row r="16" spans="1:11" ht="75" customHeight="1">
      <c r="A16" s="627" t="s">
        <v>659</v>
      </c>
      <c r="B16" s="627"/>
      <c r="C16" s="627"/>
      <c r="D16" s="627"/>
      <c r="E16" s="627"/>
      <c r="F16" s="158"/>
      <c r="G16" s="158"/>
    </row>
    <row r="17" spans="1:7" ht="75" customHeight="1">
      <c r="A17" s="627" t="s">
        <v>660</v>
      </c>
      <c r="B17" s="627"/>
      <c r="C17" s="627"/>
      <c r="D17" s="627"/>
      <c r="E17" s="627"/>
      <c r="F17" s="158"/>
      <c r="G17" s="158"/>
    </row>
    <row r="18" spans="1:7" ht="75" customHeight="1">
      <c r="A18" s="627" t="s">
        <v>661</v>
      </c>
      <c r="B18" s="627"/>
      <c r="C18" s="627"/>
      <c r="D18" s="627"/>
      <c r="E18" s="627"/>
      <c r="F18" s="158"/>
      <c r="G18" s="158"/>
    </row>
    <row r="19" spans="1:7" ht="60" customHeight="1">
      <c r="A19" s="627" t="s">
        <v>662</v>
      </c>
      <c r="B19" s="627"/>
      <c r="C19" s="627"/>
      <c r="D19" s="627"/>
      <c r="E19" s="627"/>
      <c r="F19" s="158"/>
      <c r="G19" s="158"/>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T46" sqref="T46"/>
    </sheetView>
  </sheetViews>
  <sheetFormatPr baseColWidth="10" defaultColWidth="9.1640625" defaultRowHeight="14"/>
  <cols>
    <col min="1" max="1" width="27.83203125" style="95" customWidth="1"/>
    <col min="2" max="2" width="15.6640625" style="96" customWidth="1"/>
    <col min="3" max="16384" width="9.1640625" style="97"/>
  </cols>
  <sheetData>
    <row r="1" spans="1:4" ht="42.75" customHeight="1">
      <c r="A1" s="466" t="s">
        <v>663</v>
      </c>
      <c r="B1" s="633"/>
    </row>
    <row r="2" spans="1:4" s="316" customFormat="1" ht="18" customHeight="1">
      <c r="A2" s="106" t="s">
        <v>71</v>
      </c>
      <c r="B2" s="312" t="s">
        <v>304</v>
      </c>
    </row>
    <row r="3" spans="1:4" ht="15" customHeight="1">
      <c r="A3" s="126" t="s">
        <v>664</v>
      </c>
      <c r="B3" s="184">
        <f>514+16</f>
        <v>530</v>
      </c>
    </row>
    <row r="4" spans="1:4" ht="30" customHeight="1">
      <c r="A4" s="126" t="s">
        <v>665</v>
      </c>
      <c r="B4" s="184">
        <v>0</v>
      </c>
    </row>
    <row r="5" spans="1:4" ht="30" customHeight="1">
      <c r="A5" s="126" t="s">
        <v>666</v>
      </c>
      <c r="B5" s="184">
        <v>738</v>
      </c>
    </row>
    <row r="6" spans="1:4" ht="40.25" customHeight="1">
      <c r="A6" s="126" t="s">
        <v>667</v>
      </c>
      <c r="B6" s="184">
        <v>674</v>
      </c>
    </row>
    <row r="7" spans="1:4" ht="15" customHeight="1">
      <c r="A7" s="317" t="s">
        <v>668</v>
      </c>
      <c r="B7" s="184">
        <v>134354</v>
      </c>
    </row>
    <row r="8" spans="1:4" ht="30" customHeight="1">
      <c r="A8" s="126" t="s">
        <v>669</v>
      </c>
      <c r="B8" s="184">
        <v>0</v>
      </c>
    </row>
    <row r="9" spans="1:4" ht="30" customHeight="1">
      <c r="A9" s="126" t="s">
        <v>670</v>
      </c>
      <c r="B9" s="184">
        <v>0</v>
      </c>
    </row>
    <row r="10" spans="1:4" ht="30" customHeight="1">
      <c r="A10" s="126" t="s">
        <v>671</v>
      </c>
      <c r="B10" s="184">
        <v>0</v>
      </c>
    </row>
    <row r="11" spans="1:4" ht="30" customHeight="1">
      <c r="A11" s="126" t="s">
        <v>672</v>
      </c>
      <c r="B11" s="184">
        <f>4810+267</f>
        <v>5077</v>
      </c>
    </row>
    <row r="12" spans="1:4" s="95" customFormat="1" ht="42" customHeight="1">
      <c r="A12" s="126" t="s">
        <v>673</v>
      </c>
      <c r="B12" s="318">
        <v>0</v>
      </c>
    </row>
    <row r="13" spans="1:4" ht="30" customHeight="1" thickBot="1">
      <c r="A13" s="138" t="s">
        <v>674</v>
      </c>
      <c r="B13" s="319">
        <v>0</v>
      </c>
    </row>
    <row r="15" spans="1:4" ht="39.5" customHeight="1">
      <c r="A15" s="516" t="s">
        <v>675</v>
      </c>
      <c r="B15" s="516"/>
      <c r="C15" s="313"/>
      <c r="D15" s="313"/>
    </row>
    <row r="16" spans="1:4" ht="93.5" customHeight="1">
      <c r="A16" s="516" t="s">
        <v>676</v>
      </c>
      <c r="B16" s="516"/>
      <c r="C16" s="313"/>
      <c r="D16" s="313"/>
    </row>
    <row r="17" spans="1:2" ht="80" customHeight="1">
      <c r="A17" s="516" t="s">
        <v>677</v>
      </c>
      <c r="B17" s="516"/>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T46" sqref="T46"/>
    </sheetView>
  </sheetViews>
  <sheetFormatPr baseColWidth="10" defaultColWidth="9.1640625" defaultRowHeight="14"/>
  <cols>
    <col min="1" max="1" width="38.5" style="2" customWidth="1"/>
    <col min="2" max="2" width="14.5" style="1" customWidth="1"/>
    <col min="3" max="16384" width="9.1640625" style="1"/>
  </cols>
  <sheetData>
    <row r="1" spans="1:2" ht="42.75" customHeight="1">
      <c r="A1" s="582" t="s">
        <v>678</v>
      </c>
      <c r="B1" s="571"/>
    </row>
    <row r="2" spans="1:2" s="4" customFormat="1" ht="30" customHeight="1">
      <c r="A2" s="13" t="s">
        <v>71</v>
      </c>
      <c r="B2" s="345" t="s">
        <v>304</v>
      </c>
    </row>
    <row r="3" spans="1:2" s="5" customFormat="1" ht="12.75" customHeight="1">
      <c r="A3" s="29" t="s">
        <v>679</v>
      </c>
      <c r="B3" s="346">
        <f>SUM(B4,B5)</f>
        <v>4351</v>
      </c>
    </row>
    <row r="4" spans="1:2" s="5" customFormat="1" ht="12.75" customHeight="1">
      <c r="A4" s="29" t="s">
        <v>680</v>
      </c>
      <c r="B4" s="346">
        <v>4252</v>
      </c>
    </row>
    <row r="5" spans="1:2" s="5" customFormat="1" ht="12.75" customHeight="1">
      <c r="A5" s="29" t="s">
        <v>681</v>
      </c>
      <c r="B5" s="346">
        <v>99</v>
      </c>
    </row>
    <row r="6" spans="1:2" s="5" customFormat="1" ht="12.75" customHeight="1">
      <c r="A6" s="29" t="s">
        <v>682</v>
      </c>
      <c r="B6" s="346">
        <f>SUM(B7,B8)</f>
        <v>295025</v>
      </c>
    </row>
    <row r="7" spans="1:2" s="5" customFormat="1" ht="12.75" customHeight="1">
      <c r="A7" s="29" t="s">
        <v>683</v>
      </c>
      <c r="B7" s="346">
        <v>288030</v>
      </c>
    </row>
    <row r="8" spans="1:2" s="5" customFormat="1" ht="12.75" customHeight="1">
      <c r="A8" s="29" t="s">
        <v>684</v>
      </c>
      <c r="B8" s="346">
        <v>6995</v>
      </c>
    </row>
    <row r="9" spans="1:2" s="5" customFormat="1" ht="30">
      <c r="A9" s="13" t="s">
        <v>685</v>
      </c>
      <c r="B9" s="346">
        <v>117</v>
      </c>
    </row>
    <row r="10" spans="1:2" s="5" customFormat="1" ht="15" customHeight="1">
      <c r="A10" s="13" t="s">
        <v>686</v>
      </c>
      <c r="B10" s="346">
        <v>2</v>
      </c>
    </row>
    <row r="11" spans="1:2" s="5" customFormat="1" ht="15" customHeight="1" thickBot="1">
      <c r="A11" s="101" t="s">
        <v>687</v>
      </c>
      <c r="B11" s="347">
        <v>5</v>
      </c>
    </row>
    <row r="12" spans="1:2">
      <c r="B12" s="348"/>
    </row>
    <row r="13" spans="1:2" ht="56.25" customHeight="1">
      <c r="A13" s="489" t="s">
        <v>688</v>
      </c>
      <c r="B13" s="489"/>
    </row>
    <row r="14" spans="1:2" ht="57" customHeight="1">
      <c r="A14" s="489" t="s">
        <v>689</v>
      </c>
      <c r="B14" s="489"/>
    </row>
    <row r="15" spans="1:2">
      <c r="B15" s="348"/>
    </row>
    <row r="16" spans="1:2" ht="51.75" customHeight="1">
      <c r="A16" s="489" t="s">
        <v>690</v>
      </c>
      <c r="B16" s="489"/>
    </row>
  </sheetData>
  <mergeCells count="4">
    <mergeCell ref="A1:B1"/>
    <mergeCell ref="A13:B13"/>
    <mergeCell ref="A14:B14"/>
    <mergeCell ref="A16:B1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EB825-9B23-4551-A0DC-922AAB2D2A5C}">
  <sheetPr>
    <tabColor rgb="FFC00000"/>
  </sheetPr>
  <dimension ref="A1:F8"/>
  <sheetViews>
    <sheetView workbookViewId="0">
      <selection activeCell="I12" sqref="I12"/>
    </sheetView>
  </sheetViews>
  <sheetFormatPr baseColWidth="10" defaultColWidth="9.1640625" defaultRowHeight="14"/>
  <cols>
    <col min="1" max="1" width="26.83203125" style="2" customWidth="1"/>
    <col min="2" max="3" width="15.33203125" style="1" customWidth="1"/>
    <col min="4" max="4" width="14.5" style="1" customWidth="1"/>
    <col min="5" max="16384" width="9.1640625" style="1"/>
  </cols>
  <sheetData>
    <row r="1" spans="1:6" ht="42.75" customHeight="1">
      <c r="A1" s="568" t="s">
        <v>691</v>
      </c>
      <c r="B1" s="570"/>
      <c r="C1" s="570"/>
      <c r="D1" s="571"/>
      <c r="F1" s="70"/>
    </row>
    <row r="2" spans="1:6" s="4" customFormat="1" ht="15" customHeight="1">
      <c r="A2" s="605" t="s">
        <v>152</v>
      </c>
      <c r="B2" s="635" t="s">
        <v>692</v>
      </c>
      <c r="C2" s="443" t="s">
        <v>693</v>
      </c>
      <c r="D2" s="593"/>
    </row>
    <row r="3" spans="1:6" s="4" customFormat="1" ht="15" customHeight="1">
      <c r="A3" s="606"/>
      <c r="B3" s="636"/>
      <c r="C3" s="314" t="s">
        <v>694</v>
      </c>
      <c r="D3" s="307" t="s">
        <v>695</v>
      </c>
    </row>
    <row r="4" spans="1:6" ht="12.75" customHeight="1" thickBot="1">
      <c r="A4" s="127"/>
      <c r="B4" s="320"/>
      <c r="C4" s="320"/>
      <c r="D4" s="275"/>
    </row>
    <row r="5" spans="1:6" ht="12.75" customHeight="1">
      <c r="A5" s="316"/>
      <c r="B5" s="316"/>
      <c r="C5" s="316"/>
      <c r="D5" s="316"/>
    </row>
    <row r="6" spans="1:6" ht="30" customHeight="1">
      <c r="A6" s="581" t="s">
        <v>696</v>
      </c>
      <c r="B6" s="581"/>
      <c r="C6" s="581"/>
      <c r="D6" s="581"/>
    </row>
    <row r="7" spans="1:6" ht="45" customHeight="1">
      <c r="A7" s="581" t="s">
        <v>697</v>
      </c>
      <c r="B7" s="581"/>
      <c r="C7" s="581"/>
      <c r="D7" s="581"/>
    </row>
    <row r="8" spans="1:6" ht="104.75" customHeight="1">
      <c r="A8" s="634" t="s">
        <v>698</v>
      </c>
      <c r="B8" s="634"/>
      <c r="C8" s="634"/>
      <c r="D8" s="634"/>
    </row>
  </sheetData>
  <mergeCells count="7">
    <mergeCell ref="A8:D8"/>
    <mergeCell ref="A6:D6"/>
    <mergeCell ref="A7:D7"/>
    <mergeCell ref="B2:B3"/>
    <mergeCell ref="A1:D1"/>
    <mergeCell ref="A2:A3"/>
    <mergeCell ref="C2:D2"/>
  </mergeCells>
  <hyperlinks>
    <hyperlink ref="A8:D8"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xr:uid="{5EF7CD68-5796-410F-B268-E90E200F8FC6}"/>
  </hyperlinks>
  <pageMargins left="0.7" right="0.7" top="0.75" bottom="0.75" header="0.3" footer="0.3"/>
  <pageSetup paperSize="9"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D9E3E95C0C8A14D8D4C5570DDAB9297" ma:contentTypeVersion="17" ma:contentTypeDescription="Vytvoří nový dokument" ma:contentTypeScope="" ma:versionID="00737db05cc94c539bd8eb2e317bbd2d">
  <xsd:schema xmlns:xsd="http://www.w3.org/2001/XMLSchema" xmlns:xs="http://www.w3.org/2001/XMLSchema" xmlns:p="http://schemas.microsoft.com/office/2006/metadata/properties" xmlns:ns2="9e26c2c4-431c-4ea5-9603-e0ac9cb30635" xmlns:ns3="f49906c4-4332-4972-8c70-12bcd90c3b42" targetNamespace="http://schemas.microsoft.com/office/2006/metadata/properties" ma:root="true" ma:fieldsID="5f0cf3a5913729e82a99553e7eb3786d" ns2:_="" ns3:_="">
    <xsd:import namespace="9e26c2c4-431c-4ea5-9603-e0ac9cb30635"/>
    <xsd:import namespace="f49906c4-4332-4972-8c70-12bcd90c3b4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26c2c4-431c-4ea5-9603-e0ac9cb306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Značky obrázků" ma:readOnly="false" ma:fieldId="{5cf76f15-5ced-4ddc-b409-7134ff3c332f}" ma:taxonomyMulti="true" ma:sspId="004672d3-7d29-4d9c-b46b-a533caa3f2f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49906c4-4332-4972-8c70-12bcd90c3b42" elementFormDefault="qualified">
    <xsd:import namespace="http://schemas.microsoft.com/office/2006/documentManagement/types"/>
    <xsd:import namespace="http://schemas.microsoft.com/office/infopath/2007/PartnerControls"/>
    <xsd:element name="SharedWithUsers" ma:index="1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dílené s podrobnostmi" ma:internalName="SharedWithDetails" ma:readOnly="true">
      <xsd:simpleType>
        <xsd:restriction base="dms:Note">
          <xsd:maxLength value="255"/>
        </xsd:restriction>
      </xsd:simpleType>
    </xsd:element>
    <xsd:element name="TaxCatchAll" ma:index="22" nillable="true" ma:displayName="Taxonomy Catch All Column" ma:hidden="true" ma:list="{29cd6f8b-ca02-41bd-a22f-dc592b9f405f}" ma:internalName="TaxCatchAll" ma:showField="CatchAllData" ma:web="f49906c4-4332-4972-8c70-12bcd90c3b4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e26c2c4-431c-4ea5-9603-e0ac9cb30635">
      <Terms xmlns="http://schemas.microsoft.com/office/infopath/2007/PartnerControls"/>
    </lcf76f155ced4ddcb4097134ff3c332f>
    <TaxCatchAll xmlns="f49906c4-4332-4972-8c70-12bcd90c3b42" xsi:nil="true"/>
  </documentManagement>
</p:properties>
</file>

<file path=customXml/itemProps1.xml><?xml version="1.0" encoding="utf-8"?>
<ds:datastoreItem xmlns:ds="http://schemas.openxmlformats.org/officeDocument/2006/customXml" ds:itemID="{7EB04D3A-9A7C-42F5-9D79-276DD07FB7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26c2c4-431c-4ea5-9603-e0ac9cb30635"/>
    <ds:schemaRef ds:uri="f49906c4-4332-4972-8c70-12bcd90c3b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E14015-BC7A-4D96-A234-C71D17A38762}">
  <ds:schemaRefs>
    <ds:schemaRef ds:uri="http://schemas.microsoft.com/sharepoint/v3/contenttype/forms"/>
  </ds:schemaRefs>
</ds:datastoreItem>
</file>

<file path=customXml/itemProps3.xml><?xml version="1.0" encoding="utf-8"?>
<ds:datastoreItem xmlns:ds="http://schemas.openxmlformats.org/officeDocument/2006/customXml" ds:itemID="{BB7BC31D-2FA7-4A0E-82D1-E5AC30ECCEA2}">
  <ds:schemaRefs>
    <ds:schemaRef ds:uri="http://schemas.microsoft.com/office/2006/metadata/properties"/>
    <ds:schemaRef ds:uri="9e26c2c4-431c-4ea5-9603-e0ac9cb30635"/>
    <ds:schemaRef ds:uri="http://www.w3.org/XML/1998/namespace"/>
    <ds:schemaRef ds:uri="http://schemas.microsoft.com/office/2006/documentManagement/types"/>
    <ds:schemaRef ds:uri="http://purl.org/dc/dcmitype/"/>
    <ds:schemaRef ds:uri="f49906c4-4332-4972-8c70-12bcd90c3b42"/>
    <ds:schemaRef ds:uri="http://purl.org/dc/terms/"/>
    <ds:schemaRef ds:uri="http://schemas.microsoft.com/office/infopath/2007/PartnerControls"/>
    <ds:schemaRef ds:uri="http://purl.org/dc/elements/1.1/"/>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Listy</vt:lpstr>
      </vt:variant>
      <vt:variant>
        <vt:i4>31</vt:i4>
      </vt:variant>
      <vt:variant>
        <vt:lpstr>Pojmenované oblasti</vt:lpstr>
      </vt:variant>
      <vt:variant>
        <vt:i4>1</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14.1</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2025-06-09T12:43:04Z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0x0101008D9E3E95C0C8A14D8D4C5570DDAB9297</vt:lpwstr>
  </property>
  <property fmtid="{D5CDD505-2E9C-101B-9397-08002B2CF9AE}" pid="3" name="MediaServiceImageTags">
    <vt:lpwstr/>
  </property>
</Properties>
</file>