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codeName="ThisWorkbook" defaultThemeVersion="124226"/>
  <xr:revisionPtr revIDLastSave="0" documentId="8_{3029F6FE-D639-4556-B46E-549F98713CDC}" xr6:coauthVersionLast="47" xr6:coauthVersionMax="47" xr10:uidLastSave="{00000000-0000-0000-0000-000000000000}"/>
  <bookViews>
    <workbookView xWindow="-120" yWindow="-120" windowWidth="29040" windowHeight="15840" tabRatio="803" firstSheet="1" activeTab="22"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57" r:id="rId26"/>
    <sheet name="8.3" sheetId="70" r:id="rId27"/>
    <sheet name="8.4" sheetId="40" r:id="rId28"/>
    <sheet name="12.1" sheetId="30" r:id="rId29"/>
    <sheet name="12.2" sheetId="31" r:id="rId30"/>
    <sheet name="14.1" sheetId="79" r:id="rId31"/>
  </sheets>
  <definedNames>
    <definedName name="_xlnm.Print_Area" localSheetId="0">'Metodika '!$A$1:$B$40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1" i="43" l="1"/>
  <c r="C10" i="70" l="1"/>
  <c r="D10" i="70"/>
  <c r="E10" i="70"/>
  <c r="F10" i="70"/>
  <c r="G10" i="70"/>
  <c r="H10" i="70"/>
  <c r="B10" i="70"/>
  <c r="E8" i="36"/>
  <c r="D8" i="36"/>
  <c r="C8" i="36"/>
  <c r="B8" i="36"/>
  <c r="C17" i="58"/>
  <c r="B17" i="58"/>
  <c r="H18" i="58"/>
  <c r="H17" i="58"/>
  <c r="F17" i="58"/>
  <c r="I18" i="58"/>
  <c r="E17" i="58"/>
  <c r="D17" i="58"/>
  <c r="I17" i="58"/>
  <c r="G17" i="58"/>
  <c r="K18" i="58" l="1"/>
  <c r="J18" i="58"/>
  <c r="J17" i="58"/>
  <c r="K17" i="58"/>
  <c r="E9" i="61"/>
  <c r="E8" i="61"/>
  <c r="E7" i="61"/>
  <c r="E6" i="61"/>
  <c r="E5" i="61"/>
  <c r="E4" i="61"/>
  <c r="G39" i="23"/>
  <c r="K40" i="23"/>
  <c r="E40" i="23"/>
  <c r="B38" i="23"/>
  <c r="D38" i="23"/>
  <c r="J41" i="23"/>
  <c r="I41" i="23"/>
  <c r="H39" i="23"/>
  <c r="C41" i="23"/>
  <c r="F39" i="23"/>
  <c r="C40" i="23"/>
  <c r="H38" i="23"/>
  <c r="K39" i="23"/>
  <c r="I38" i="23"/>
  <c r="F41" i="23"/>
  <c r="G40" i="23"/>
  <c r="K41" i="23"/>
  <c r="E38" i="23"/>
  <c r="H41" i="23"/>
  <c r="E39" i="23"/>
  <c r="F40" i="23"/>
  <c r="C39" i="23"/>
  <c r="D39" i="23"/>
  <c r="D41" i="23"/>
  <c r="H40" i="23"/>
  <c r="F38" i="23"/>
  <c r="D40" i="23"/>
  <c r="K38" i="23"/>
  <c r="B41" i="23"/>
  <c r="G41" i="23"/>
  <c r="I39" i="23"/>
  <c r="J38" i="23"/>
  <c r="C38" i="23"/>
  <c r="G38" i="23"/>
  <c r="B40" i="23"/>
  <c r="J40" i="23"/>
  <c r="B39" i="23"/>
  <c r="J39" i="23"/>
  <c r="E41" i="23"/>
  <c r="I40" i="23"/>
  <c r="B47" i="23" l="1"/>
  <c r="D46" i="23"/>
  <c r="D47" i="23"/>
  <c r="D48" i="23"/>
  <c r="D49" i="23"/>
  <c r="C47" i="23"/>
  <c r="M47" i="23" s="1"/>
  <c r="E47" i="23"/>
  <c r="F46" i="23"/>
  <c r="F47" i="23"/>
  <c r="F48" i="23"/>
  <c r="F49" i="23"/>
  <c r="E46" i="23"/>
  <c r="E50" i="23" s="1"/>
  <c r="G46" i="23"/>
  <c r="G47" i="23"/>
  <c r="G48" i="23"/>
  <c r="G49" i="23"/>
  <c r="B48" i="23"/>
  <c r="E48" i="23"/>
  <c r="H46" i="23"/>
  <c r="H47" i="23"/>
  <c r="H48" i="23"/>
  <c r="H49" i="23"/>
  <c r="C48" i="23"/>
  <c r="I46" i="23"/>
  <c r="I50" i="23" s="1"/>
  <c r="I47" i="23"/>
  <c r="I48" i="23"/>
  <c r="I49" i="23"/>
  <c r="C46" i="23"/>
  <c r="E49" i="23"/>
  <c r="J47" i="23"/>
  <c r="J48" i="23"/>
  <c r="J49" i="23"/>
  <c r="C49" i="23"/>
  <c r="J46" i="23"/>
  <c r="J50" i="23" s="1"/>
  <c r="K48" i="23"/>
  <c r="K49" i="23"/>
  <c r="M49" i="23" s="1"/>
  <c r="B49" i="23"/>
  <c r="K47" i="23"/>
  <c r="B46" i="23"/>
  <c r="B50" i="23" s="1"/>
  <c r="K46" i="23"/>
  <c r="L39" i="23"/>
  <c r="D42" i="23"/>
  <c r="M39" i="23"/>
  <c r="F42" i="23"/>
  <c r="E42" i="23"/>
  <c r="G42" i="23"/>
  <c r="L40" i="23"/>
  <c r="H42" i="23"/>
  <c r="M40" i="23"/>
  <c r="I42" i="23"/>
  <c r="M38" i="23"/>
  <c r="C42" i="23"/>
  <c r="M41" i="23"/>
  <c r="J42" i="23"/>
  <c r="L41" i="23"/>
  <c r="L38" i="23"/>
  <c r="B42" i="23"/>
  <c r="K42" i="23"/>
  <c r="G50" i="23" l="1"/>
  <c r="M48" i="23"/>
  <c r="F50" i="23"/>
  <c r="H50" i="23"/>
  <c r="M42" i="23"/>
  <c r="L48" i="23"/>
  <c r="K50" i="23"/>
  <c r="C50" i="23"/>
  <c r="M50" i="23" s="1"/>
  <c r="M46" i="23"/>
  <c r="L46" i="23"/>
  <c r="D50" i="23"/>
  <c r="L50" i="23" s="1"/>
  <c r="L49" i="23"/>
  <c r="L47" i="23"/>
  <c r="L42" i="23"/>
  <c r="K45" i="19" l="1"/>
  <c r="K31" i="19"/>
  <c r="K17" i="19"/>
  <c r="C45" i="19"/>
  <c r="C31" i="19"/>
  <c r="C17" i="19"/>
  <c r="C87" i="19" s="1"/>
  <c r="J65" i="19"/>
  <c r="I68" i="19"/>
  <c r="H64" i="19"/>
  <c r="C69" i="19"/>
  <c r="H66" i="19"/>
  <c r="F63" i="19"/>
  <c r="E65" i="19"/>
  <c r="L66" i="19"/>
  <c r="O73" i="19"/>
  <c r="O65" i="19"/>
  <c r="Q63" i="19"/>
  <c r="F64" i="19"/>
  <c r="R62" i="19"/>
  <c r="D67" i="19"/>
  <c r="C63" i="19"/>
  <c r="D68" i="19"/>
  <c r="O68" i="19"/>
  <c r="P62" i="19"/>
  <c r="P70" i="19"/>
  <c r="J68" i="19"/>
  <c r="P72" i="19"/>
  <c r="P63" i="19"/>
  <c r="N68" i="19"/>
  <c r="J67" i="19"/>
  <c r="H71" i="19"/>
  <c r="L70" i="19"/>
  <c r="I64" i="19"/>
  <c r="K66" i="19"/>
  <c r="N70" i="19"/>
  <c r="G71" i="19"/>
  <c r="C65" i="19"/>
  <c r="L65" i="19"/>
  <c r="M66" i="19"/>
  <c r="N62" i="19"/>
  <c r="L72" i="19"/>
  <c r="D65" i="19"/>
  <c r="N69" i="19"/>
  <c r="L64" i="19"/>
  <c r="D62" i="19"/>
  <c r="E66" i="19"/>
  <c r="O69" i="19"/>
  <c r="H63" i="19"/>
  <c r="Q71" i="19"/>
  <c r="H62" i="19"/>
  <c r="D71" i="19"/>
  <c r="J66" i="19"/>
  <c r="F65" i="19"/>
  <c r="K63" i="19"/>
  <c r="F66" i="19"/>
  <c r="G65" i="19"/>
  <c r="G72" i="19"/>
  <c r="F70" i="19"/>
  <c r="M68" i="19"/>
  <c r="Q65" i="19"/>
  <c r="H65" i="19"/>
  <c r="O70" i="19"/>
  <c r="D63" i="19"/>
  <c r="E70" i="19"/>
  <c r="H67" i="19"/>
  <c r="M65" i="19"/>
  <c r="Q62" i="19"/>
  <c r="N66" i="19"/>
  <c r="K67" i="19"/>
  <c r="I72" i="19"/>
  <c r="M69" i="19"/>
  <c r="M64" i="19"/>
  <c r="R68" i="19"/>
  <c r="N72" i="19"/>
  <c r="G63" i="19"/>
  <c r="H70" i="19"/>
  <c r="H72" i="19"/>
  <c r="C70" i="19"/>
  <c r="E69" i="19"/>
  <c r="Q69" i="19"/>
  <c r="H69" i="19"/>
  <c r="M62" i="19"/>
  <c r="R63" i="19"/>
  <c r="J69" i="19"/>
  <c r="F68" i="19"/>
  <c r="P67" i="19"/>
  <c r="R72" i="19"/>
  <c r="E67" i="19"/>
  <c r="C68" i="19"/>
  <c r="I63" i="19"/>
  <c r="P65" i="19"/>
  <c r="D69" i="19"/>
  <c r="R64" i="19"/>
  <c r="N63" i="19"/>
  <c r="F69" i="19"/>
  <c r="J72" i="19"/>
  <c r="Q64" i="19"/>
  <c r="C72" i="19"/>
  <c r="R66" i="19"/>
  <c r="P64" i="19"/>
  <c r="M72" i="19"/>
  <c r="O67" i="19"/>
  <c r="G68" i="19"/>
  <c r="F67" i="19"/>
  <c r="R65" i="19"/>
  <c r="G67" i="19"/>
  <c r="O72" i="19"/>
  <c r="O71" i="19"/>
  <c r="Q70" i="19"/>
  <c r="E68" i="19"/>
  <c r="E72" i="19"/>
  <c r="J63" i="19"/>
  <c r="L69" i="19"/>
  <c r="N67" i="19"/>
  <c r="Q72" i="19"/>
  <c r="G69" i="19"/>
  <c r="O66" i="19"/>
  <c r="I66" i="19"/>
  <c r="M63" i="19"/>
  <c r="G64" i="19"/>
  <c r="E62" i="19"/>
  <c r="C62" i="19"/>
  <c r="I70" i="19"/>
  <c r="K65" i="19"/>
  <c r="G62" i="19"/>
  <c r="C66" i="19"/>
  <c r="D70" i="19"/>
  <c r="K72" i="19"/>
  <c r="E63" i="19"/>
  <c r="I69" i="19"/>
  <c r="P69" i="19"/>
  <c r="H68" i="19"/>
  <c r="L68" i="19"/>
  <c r="C67" i="19"/>
  <c r="N64" i="19"/>
  <c r="C71" i="19"/>
  <c r="E64" i="19"/>
  <c r="P68" i="19"/>
  <c r="J71" i="19"/>
  <c r="K70" i="19"/>
  <c r="O62" i="19"/>
  <c r="C73" i="19"/>
  <c r="K62" i="19"/>
  <c r="L67" i="19"/>
  <c r="L62" i="19"/>
  <c r="M70" i="19"/>
  <c r="R70" i="19"/>
  <c r="F72" i="19"/>
  <c r="L71" i="19"/>
  <c r="N71" i="19"/>
  <c r="K68" i="19"/>
  <c r="Q66" i="19"/>
  <c r="M67" i="19"/>
  <c r="R67" i="19"/>
  <c r="D64" i="19"/>
  <c r="I67" i="19"/>
  <c r="J62" i="19"/>
  <c r="N65" i="19"/>
  <c r="J64" i="19"/>
  <c r="C64" i="19"/>
  <c r="O63" i="19"/>
  <c r="K73" i="19"/>
  <c r="K71" i="19"/>
  <c r="P71" i="19"/>
  <c r="F71" i="19"/>
  <c r="R71" i="19"/>
  <c r="O64" i="19"/>
  <c r="G73" i="19"/>
  <c r="K69" i="19"/>
  <c r="D72" i="19"/>
  <c r="G70" i="19"/>
  <c r="G66" i="19"/>
  <c r="I71" i="19"/>
  <c r="I65" i="19"/>
  <c r="M71" i="19"/>
  <c r="Q68" i="19"/>
  <c r="R69" i="19"/>
  <c r="L63" i="19"/>
  <c r="K64" i="19"/>
  <c r="I62" i="19"/>
  <c r="D66" i="19"/>
  <c r="Q67" i="19"/>
  <c r="E71" i="19"/>
  <c r="F62" i="19"/>
  <c r="P66" i="19"/>
  <c r="J70" i="19"/>
  <c r="K87" i="19" l="1"/>
  <c r="D73" i="19"/>
  <c r="E73" i="19"/>
  <c r="Q73" i="19"/>
  <c r="F73" i="19"/>
  <c r="R73" i="19"/>
  <c r="P73" i="19"/>
  <c r="H73" i="19"/>
  <c r="I73" i="19"/>
  <c r="J73" i="19"/>
  <c r="L73" i="19"/>
  <c r="M73" i="19"/>
  <c r="N73" i="19"/>
  <c r="J87" i="14" l="1"/>
  <c r="I87" i="14"/>
  <c r="H87" i="14"/>
  <c r="G87" i="14"/>
  <c r="F87" i="14"/>
  <c r="E87" i="14"/>
  <c r="D87" i="14"/>
  <c r="C87" i="14"/>
  <c r="K16" i="33"/>
  <c r="I16" i="33"/>
  <c r="H16" i="33"/>
  <c r="G16" i="33"/>
  <c r="F16" i="33"/>
  <c r="E16" i="33"/>
  <c r="D16" i="33"/>
  <c r="C16" i="33"/>
  <c r="J15" i="33"/>
  <c r="J14" i="33"/>
  <c r="J13" i="33"/>
  <c r="J12" i="33"/>
  <c r="J11" i="33"/>
  <c r="J10" i="33"/>
  <c r="J9" i="33"/>
  <c r="J8" i="33"/>
  <c r="J7" i="33"/>
  <c r="J6" i="33"/>
  <c r="J5" i="33"/>
  <c r="H16" i="32"/>
  <c r="G16" i="32"/>
  <c r="F16" i="32"/>
  <c r="E16" i="32"/>
  <c r="D16" i="32"/>
  <c r="C16" i="32"/>
  <c r="J15" i="32"/>
  <c r="J14" i="32"/>
  <c r="J13" i="32"/>
  <c r="J12" i="32"/>
  <c r="J11" i="32"/>
  <c r="J10" i="32"/>
  <c r="J9" i="32"/>
  <c r="J8" i="32"/>
  <c r="J7" i="32"/>
  <c r="J6" i="32"/>
  <c r="J5" i="32"/>
  <c r="J87" i="59"/>
  <c r="I87" i="59"/>
  <c r="H87" i="59"/>
  <c r="G87" i="59"/>
  <c r="F87" i="59"/>
  <c r="E87" i="59"/>
  <c r="D87" i="59"/>
  <c r="C87" i="59"/>
  <c r="K86" i="59"/>
  <c r="J86" i="59"/>
  <c r="I86" i="59"/>
  <c r="H86" i="59"/>
  <c r="G86" i="59"/>
  <c r="F86" i="59"/>
  <c r="E86" i="59"/>
  <c r="D86" i="59"/>
  <c r="C86" i="59"/>
  <c r="K85" i="59"/>
  <c r="J85" i="59"/>
  <c r="I85" i="59"/>
  <c r="H85" i="59"/>
  <c r="G85" i="59"/>
  <c r="F85" i="59"/>
  <c r="E85" i="59"/>
  <c r="D85" i="59"/>
  <c r="C85" i="59"/>
  <c r="K84" i="59"/>
  <c r="J84" i="59"/>
  <c r="I84" i="59"/>
  <c r="H84" i="59"/>
  <c r="G84" i="59"/>
  <c r="F84" i="59"/>
  <c r="E84" i="59"/>
  <c r="D84" i="59"/>
  <c r="C84" i="59"/>
  <c r="K83" i="59"/>
  <c r="J83" i="59"/>
  <c r="I83" i="59"/>
  <c r="H83" i="59"/>
  <c r="G83" i="59"/>
  <c r="F83" i="59"/>
  <c r="E83" i="59"/>
  <c r="D83" i="59"/>
  <c r="C83" i="59"/>
  <c r="K82" i="59"/>
  <c r="J82" i="59"/>
  <c r="I82" i="59"/>
  <c r="H82" i="59"/>
  <c r="G82" i="59"/>
  <c r="F82" i="59"/>
  <c r="E82" i="59"/>
  <c r="D82" i="59"/>
  <c r="C82" i="59"/>
  <c r="K81" i="59"/>
  <c r="J81" i="59"/>
  <c r="I81" i="59"/>
  <c r="H81" i="59"/>
  <c r="G81" i="59"/>
  <c r="F81" i="59"/>
  <c r="E81" i="59"/>
  <c r="D81" i="59"/>
  <c r="C81" i="59"/>
  <c r="K80" i="59"/>
  <c r="J80" i="59"/>
  <c r="I80" i="59"/>
  <c r="H80" i="59"/>
  <c r="G80" i="59"/>
  <c r="F80" i="59"/>
  <c r="E80" i="59"/>
  <c r="D80" i="59"/>
  <c r="C80" i="59"/>
  <c r="K79" i="59"/>
  <c r="J79" i="59"/>
  <c r="I79" i="59"/>
  <c r="H79" i="59"/>
  <c r="G79" i="59"/>
  <c r="F79" i="59"/>
  <c r="E79" i="59"/>
  <c r="D79" i="59"/>
  <c r="C79" i="59"/>
  <c r="K78" i="59"/>
  <c r="J78" i="59"/>
  <c r="I78" i="59"/>
  <c r="H78" i="59"/>
  <c r="G78" i="59"/>
  <c r="F78" i="59"/>
  <c r="E78" i="59"/>
  <c r="D78" i="59"/>
  <c r="C78" i="59"/>
  <c r="K77" i="59"/>
  <c r="J77" i="59"/>
  <c r="I77" i="59"/>
  <c r="H77" i="59"/>
  <c r="G77" i="59"/>
  <c r="F77" i="59"/>
  <c r="E77" i="59"/>
  <c r="D77" i="59"/>
  <c r="C77" i="59"/>
  <c r="K76" i="59"/>
  <c r="J76" i="59"/>
  <c r="I76" i="59"/>
  <c r="H76" i="59"/>
  <c r="G76" i="59"/>
  <c r="F76" i="59"/>
  <c r="E76" i="59"/>
  <c r="D76" i="59"/>
  <c r="C76" i="59"/>
  <c r="F70" i="14"/>
  <c r="C71" i="47"/>
  <c r="G80" i="47"/>
  <c r="D77" i="47"/>
  <c r="G65" i="14"/>
  <c r="I79" i="47"/>
  <c r="H72" i="14"/>
  <c r="H67" i="14"/>
  <c r="I71" i="14"/>
  <c r="C74" i="47"/>
  <c r="J69" i="14"/>
  <c r="J72" i="47"/>
  <c r="F78" i="47"/>
  <c r="D67" i="14"/>
  <c r="G76" i="47"/>
  <c r="C63" i="14"/>
  <c r="E80" i="47"/>
  <c r="J70" i="14"/>
  <c r="E69" i="14"/>
  <c r="G75" i="47"/>
  <c r="E73" i="47"/>
  <c r="D71" i="14"/>
  <c r="E75" i="47"/>
  <c r="C67" i="14"/>
  <c r="G74" i="47"/>
  <c r="F68" i="14"/>
  <c r="F80" i="47"/>
  <c r="C72" i="14"/>
  <c r="I82" i="47"/>
  <c r="D71" i="47"/>
  <c r="I68" i="14"/>
  <c r="H79" i="47"/>
  <c r="E64" i="14"/>
  <c r="J82" i="47"/>
  <c r="I62" i="14"/>
  <c r="D64" i="14"/>
  <c r="F71" i="47"/>
  <c r="H70" i="14"/>
  <c r="F82" i="47"/>
  <c r="D65" i="14"/>
  <c r="F83" i="47"/>
  <c r="F62" i="14"/>
  <c r="E65" i="14"/>
  <c r="H74" i="47"/>
  <c r="I80" i="47"/>
  <c r="E72" i="14"/>
  <c r="E72" i="47"/>
  <c r="J68" i="14"/>
  <c r="F76" i="47"/>
  <c r="D70" i="47"/>
  <c r="I70" i="14"/>
  <c r="I74" i="47"/>
  <c r="D69" i="14"/>
  <c r="G68" i="14"/>
  <c r="E71" i="47"/>
  <c r="G66" i="14"/>
  <c r="J73" i="47"/>
  <c r="I63" i="14"/>
  <c r="J74" i="47"/>
  <c r="D62" i="14"/>
  <c r="G62" i="14"/>
  <c r="H64" i="14"/>
  <c r="H71" i="47"/>
  <c r="J66" i="14"/>
  <c r="J70" i="47"/>
  <c r="I75" i="47"/>
  <c r="G77" i="47"/>
  <c r="G73" i="47"/>
  <c r="J77" i="47"/>
  <c r="F75" i="47"/>
  <c r="G70" i="14"/>
  <c r="D75" i="47"/>
  <c r="I67" i="14"/>
  <c r="I65" i="14"/>
  <c r="I77" i="47"/>
  <c r="C65" i="14"/>
  <c r="H77" i="47"/>
  <c r="G67" i="14"/>
  <c r="E77" i="47"/>
  <c r="J83" i="47"/>
  <c r="G71" i="14"/>
  <c r="C68" i="14"/>
  <c r="D83" i="47"/>
  <c r="C70" i="14"/>
  <c r="H66" i="14"/>
  <c r="E83" i="47"/>
  <c r="G69" i="14"/>
  <c r="G72" i="14"/>
  <c r="H76" i="47"/>
  <c r="C69" i="14"/>
  <c r="I72" i="47"/>
  <c r="H63" i="14"/>
  <c r="F65" i="14"/>
  <c r="J78" i="47"/>
  <c r="J72" i="14"/>
  <c r="J75" i="47"/>
  <c r="F70" i="47"/>
  <c r="C71" i="14"/>
  <c r="C75" i="47"/>
  <c r="C66" i="14"/>
  <c r="F71" i="14"/>
  <c r="H73" i="47"/>
  <c r="D66" i="14"/>
  <c r="F74" i="47"/>
  <c r="G71" i="47"/>
  <c r="I83" i="47"/>
  <c r="E82" i="47"/>
  <c r="I66" i="14"/>
  <c r="D68" i="14"/>
  <c r="F63" i="14"/>
  <c r="E68" i="14"/>
  <c r="D63" i="14"/>
  <c r="E70" i="47"/>
  <c r="F64" i="14"/>
  <c r="E63" i="14"/>
  <c r="D78" i="47"/>
  <c r="C62" i="14"/>
  <c r="I69" i="14"/>
  <c r="C83" i="47"/>
  <c r="E66" i="14"/>
  <c r="C79" i="47"/>
  <c r="J71" i="47"/>
  <c r="F67" i="14"/>
  <c r="I70" i="47"/>
  <c r="G82" i="47"/>
  <c r="D72" i="47"/>
  <c r="H82" i="47"/>
  <c r="D74" i="47"/>
  <c r="J79" i="47"/>
  <c r="C80" i="47"/>
  <c r="D76" i="47"/>
  <c r="C64" i="14"/>
  <c r="H65" i="14"/>
  <c r="C72" i="47"/>
  <c r="H70" i="47"/>
  <c r="D80" i="47"/>
  <c r="G70" i="47"/>
  <c r="J67" i="14"/>
  <c r="J64" i="14"/>
  <c r="C73" i="47"/>
  <c r="E79" i="47"/>
  <c r="G79" i="47"/>
  <c r="I78" i="47"/>
  <c r="C78" i="47"/>
  <c r="C77" i="47"/>
  <c r="H62" i="14"/>
  <c r="F72" i="14"/>
  <c r="H78" i="47"/>
  <c r="H80" i="47"/>
  <c r="J80" i="47"/>
  <c r="C76" i="47"/>
  <c r="H75" i="47"/>
  <c r="H68" i="14"/>
  <c r="E70" i="14"/>
  <c r="J76" i="47"/>
  <c r="H71" i="14"/>
  <c r="J71" i="14"/>
  <c r="E78" i="47"/>
  <c r="G63" i="14"/>
  <c r="G72" i="47"/>
  <c r="F69" i="14"/>
  <c r="E67" i="14"/>
  <c r="I73" i="47"/>
  <c r="I76" i="47"/>
  <c r="D82" i="47"/>
  <c r="D72" i="14"/>
  <c r="E76" i="47"/>
  <c r="J63" i="14"/>
  <c r="J62" i="14"/>
  <c r="F77" i="47"/>
  <c r="D73" i="47"/>
  <c r="H69" i="14"/>
  <c r="G83" i="47"/>
  <c r="F66" i="14"/>
  <c r="D70" i="14"/>
  <c r="G78" i="47"/>
  <c r="H72" i="47"/>
  <c r="I64" i="14"/>
  <c r="F73" i="47"/>
  <c r="E62" i="14"/>
  <c r="I72" i="14"/>
  <c r="F72" i="47"/>
  <c r="E71" i="14"/>
  <c r="D79" i="47"/>
  <c r="G64" i="14"/>
  <c r="E74" i="47"/>
  <c r="C82" i="47"/>
  <c r="H83" i="47"/>
  <c r="I71" i="47"/>
  <c r="C70" i="47"/>
  <c r="J65" i="14"/>
  <c r="F79" i="47"/>
  <c r="C84" i="14" l="1"/>
  <c r="J86" i="47"/>
  <c r="E88" i="47"/>
  <c r="J93" i="47"/>
  <c r="E99" i="47"/>
  <c r="F95" i="47"/>
  <c r="D90" i="47"/>
  <c r="I87" i="47"/>
  <c r="G94" i="47"/>
  <c r="H94" i="47"/>
  <c r="F77" i="14"/>
  <c r="D80" i="14"/>
  <c r="J82" i="14"/>
  <c r="J80" i="14"/>
  <c r="E86" i="14"/>
  <c r="C76" i="14"/>
  <c r="E77" i="14"/>
  <c r="I92" i="47"/>
  <c r="E82" i="14"/>
  <c r="H99" i="47"/>
  <c r="H85" i="14"/>
  <c r="F86" i="14"/>
  <c r="D88" i="47"/>
  <c r="H89" i="47"/>
  <c r="D99" i="47"/>
  <c r="H87" i="47"/>
  <c r="I96" i="47"/>
  <c r="G91" i="47"/>
  <c r="I91" i="47"/>
  <c r="J95" i="47"/>
  <c r="H98" i="47"/>
  <c r="G77" i="14"/>
  <c r="D84" i="14"/>
  <c r="H76" i="14"/>
  <c r="D82" i="14"/>
  <c r="F85" i="14"/>
  <c r="C82" i="14"/>
  <c r="H78" i="14"/>
  <c r="H90" i="47"/>
  <c r="G89" i="47"/>
  <c r="E92" i="47"/>
  <c r="E86" i="47"/>
  <c r="I89" i="47"/>
  <c r="C98" i="47"/>
  <c r="J92" i="47"/>
  <c r="C93" i="47"/>
  <c r="G98" i="47"/>
  <c r="C80" i="14"/>
  <c r="G85" i="14"/>
  <c r="G76" i="14"/>
  <c r="E79" i="14"/>
  <c r="G83" i="14"/>
  <c r="C78" i="14"/>
  <c r="D77" i="14"/>
  <c r="E81" i="14"/>
  <c r="E90" i="47"/>
  <c r="E84" i="14"/>
  <c r="C94" i="47"/>
  <c r="I80" i="14"/>
  <c r="C91" i="47"/>
  <c r="J99" i="47"/>
  <c r="D76" i="14"/>
  <c r="F76" i="14"/>
  <c r="J77" i="14"/>
  <c r="H80" i="14"/>
  <c r="J84" i="14"/>
  <c r="F83" i="14"/>
  <c r="G78" i="14"/>
  <c r="H82" i="14"/>
  <c r="I94" i="47"/>
  <c r="E98" i="47"/>
  <c r="C85" i="14"/>
  <c r="E93" i="47"/>
  <c r="J90" i="47"/>
  <c r="F99" i="47"/>
  <c r="D94" i="47"/>
  <c r="D92" i="47"/>
  <c r="E96" i="47"/>
  <c r="G88" i="47"/>
  <c r="D95" i="47"/>
  <c r="H91" i="47"/>
  <c r="G95" i="47"/>
  <c r="I99" i="47"/>
  <c r="F86" i="47"/>
  <c r="G81" i="14"/>
  <c r="I77" i="14"/>
  <c r="D79" i="14"/>
  <c r="E83" i="14"/>
  <c r="D86" i="14"/>
  <c r="C77" i="14"/>
  <c r="J79" i="14"/>
  <c r="E85" i="14"/>
  <c r="C92" i="47"/>
  <c r="E95" i="47"/>
  <c r="G87" i="47"/>
  <c r="J91" i="47"/>
  <c r="H93" i="47"/>
  <c r="J89" i="47"/>
  <c r="F98" i="47"/>
  <c r="G93" i="47"/>
  <c r="F92" i="47"/>
  <c r="G92" i="47"/>
  <c r="C86" i="47"/>
  <c r="F88" i="47"/>
  <c r="J96" i="47"/>
  <c r="C89" i="47"/>
  <c r="F90" i="47"/>
  <c r="J86" i="14"/>
  <c r="C79" i="14"/>
  <c r="G80" i="14"/>
  <c r="H84" i="14"/>
  <c r="I82" i="14"/>
  <c r="F78" i="14"/>
  <c r="D81" i="14"/>
  <c r="H86" i="14"/>
  <c r="I86" i="14"/>
  <c r="H96" i="47"/>
  <c r="J78" i="14"/>
  <c r="I86" i="47"/>
  <c r="J94" i="47"/>
  <c r="I93" i="47"/>
  <c r="E87" i="47"/>
  <c r="F87" i="47"/>
  <c r="D87" i="47"/>
  <c r="D98" i="47"/>
  <c r="F94" i="47"/>
  <c r="I95" i="47"/>
  <c r="E76" i="14"/>
  <c r="F80" i="14"/>
  <c r="J81" i="14"/>
  <c r="F81" i="14"/>
  <c r="F79" i="14"/>
  <c r="I79" i="14"/>
  <c r="G82" i="14"/>
  <c r="D78" i="14"/>
  <c r="I98" i="47"/>
  <c r="C96" i="47"/>
  <c r="J88" i="47"/>
  <c r="G79" i="14"/>
  <c r="F89" i="47"/>
  <c r="G99" i="47"/>
  <c r="G86" i="47"/>
  <c r="J87" i="47"/>
  <c r="H77" i="14"/>
  <c r="I81" i="14"/>
  <c r="D83" i="14"/>
  <c r="I76" i="14"/>
  <c r="C86" i="14"/>
  <c r="C81" i="14"/>
  <c r="J83" i="14"/>
  <c r="D93" i="47"/>
  <c r="I78" i="14"/>
  <c r="H83" i="14"/>
  <c r="D96" i="47"/>
  <c r="C95" i="47"/>
  <c r="I88" i="47"/>
  <c r="D91" i="47"/>
  <c r="I90" i="47"/>
  <c r="J98" i="47"/>
  <c r="F96" i="47"/>
  <c r="E91" i="47"/>
  <c r="C90" i="47"/>
  <c r="G96" i="47"/>
  <c r="E94" i="47"/>
  <c r="D89" i="47"/>
  <c r="H86" i="47"/>
  <c r="E80" i="14"/>
  <c r="C83" i="14"/>
  <c r="G84" i="14"/>
  <c r="I84" i="14"/>
  <c r="E78" i="14"/>
  <c r="F82" i="14"/>
  <c r="D85" i="14"/>
  <c r="I85" i="14"/>
  <c r="C87" i="47"/>
  <c r="H88" i="47"/>
  <c r="F93" i="47"/>
  <c r="C88" i="47"/>
  <c r="C99" i="47"/>
  <c r="H92" i="47"/>
  <c r="F91" i="47"/>
  <c r="D86" i="47"/>
  <c r="H95" i="47"/>
  <c r="G90" i="47"/>
  <c r="E89" i="47"/>
  <c r="H81" i="14"/>
  <c r="F84" i="14"/>
  <c r="J85" i="14"/>
  <c r="J76" i="14"/>
  <c r="H79" i="14"/>
  <c r="I83" i="14"/>
  <c r="G86" i="14"/>
  <c r="K87" i="59"/>
  <c r="J16" i="33"/>
  <c r="J16" i="32"/>
  <c r="K66" i="14"/>
  <c r="K80" i="14" s="1"/>
  <c r="D73" i="14"/>
  <c r="E73" i="14"/>
  <c r="F73" i="14"/>
  <c r="K65" i="14"/>
  <c r="K79" i="14" s="1"/>
  <c r="K69" i="14"/>
  <c r="K83" i="14" s="1"/>
  <c r="G73" i="14"/>
  <c r="K70" i="14"/>
  <c r="K84" i="14" s="1"/>
  <c r="H73" i="14"/>
  <c r="I73" i="14"/>
  <c r="J73" i="14"/>
  <c r="K72" i="14"/>
  <c r="K86" i="14" s="1"/>
  <c r="K64" i="14"/>
  <c r="K78" i="14" s="1"/>
  <c r="K63" i="14"/>
  <c r="K77" i="14" s="1"/>
  <c r="K67" i="14"/>
  <c r="K81" i="14" s="1"/>
  <c r="K71" i="14"/>
  <c r="K85" i="14" s="1"/>
  <c r="K62" i="14"/>
  <c r="K76" i="14" s="1"/>
  <c r="C73" i="14"/>
  <c r="K68" i="14"/>
  <c r="K82" i="14" s="1"/>
  <c r="I81" i="47"/>
  <c r="I97" i="47" s="1"/>
  <c r="J81" i="47"/>
  <c r="J97" i="47" s="1"/>
  <c r="K72" i="47"/>
  <c r="K88" i="47" s="1"/>
  <c r="K76" i="47"/>
  <c r="K92" i="47" s="1"/>
  <c r="K80" i="47"/>
  <c r="K96" i="47" s="1"/>
  <c r="K79" i="47"/>
  <c r="K95" i="47" s="1"/>
  <c r="K83" i="47"/>
  <c r="K99" i="47" s="1"/>
  <c r="K71" i="47"/>
  <c r="K87" i="47" s="1"/>
  <c r="E81" i="47"/>
  <c r="E97" i="47" s="1"/>
  <c r="K75" i="47"/>
  <c r="K91" i="47" s="1"/>
  <c r="C81" i="47"/>
  <c r="C97" i="47" s="1"/>
  <c r="K70" i="47"/>
  <c r="K86" i="47" s="1"/>
  <c r="K74" i="47"/>
  <c r="K90" i="47" s="1"/>
  <c r="K78" i="47"/>
  <c r="K94" i="47" s="1"/>
  <c r="K82" i="47"/>
  <c r="K98" i="47" s="1"/>
  <c r="D81" i="47"/>
  <c r="D97" i="47" s="1"/>
  <c r="K77" i="47"/>
  <c r="K93" i="47" s="1"/>
  <c r="K73" i="47"/>
  <c r="K89" i="47" s="1"/>
  <c r="G81" i="47"/>
  <c r="G97" i="47" s="1"/>
  <c r="F81" i="47"/>
  <c r="F97" i="47" s="1"/>
  <c r="H81" i="47"/>
  <c r="H97" i="47" s="1"/>
  <c r="H85" i="1"/>
  <c r="G85" i="1"/>
  <c r="D85" i="1"/>
  <c r="E85" i="1"/>
  <c r="F85" i="1"/>
  <c r="I85" i="1"/>
  <c r="J85" i="1"/>
  <c r="D86" i="1"/>
  <c r="E86" i="1"/>
  <c r="F86" i="1"/>
  <c r="G86" i="1"/>
  <c r="H86" i="1"/>
  <c r="I86" i="1"/>
  <c r="J86" i="1"/>
  <c r="D84" i="1"/>
  <c r="E84" i="1"/>
  <c r="F84" i="1"/>
  <c r="G84" i="1"/>
  <c r="H84" i="1"/>
  <c r="I84" i="1"/>
  <c r="J84" i="1"/>
  <c r="D83" i="1"/>
  <c r="E83" i="1"/>
  <c r="F83" i="1"/>
  <c r="G83" i="1"/>
  <c r="H83" i="1"/>
  <c r="I83" i="1"/>
  <c r="J83" i="1"/>
  <c r="D82" i="1"/>
  <c r="E82" i="1"/>
  <c r="F82" i="1"/>
  <c r="G82" i="1"/>
  <c r="H82" i="1"/>
  <c r="I82" i="1"/>
  <c r="J82" i="1"/>
  <c r="D81" i="1"/>
  <c r="E81" i="1"/>
  <c r="F81" i="1"/>
  <c r="G81" i="1"/>
  <c r="H81" i="1"/>
  <c r="I81" i="1"/>
  <c r="J81" i="1"/>
  <c r="D80" i="1"/>
  <c r="E80" i="1"/>
  <c r="F80" i="1"/>
  <c r="G80" i="1"/>
  <c r="H80" i="1"/>
  <c r="I80" i="1"/>
  <c r="J80" i="1"/>
  <c r="D79" i="1"/>
  <c r="E79" i="1"/>
  <c r="F79" i="1"/>
  <c r="G79" i="1"/>
  <c r="H79" i="1"/>
  <c r="I79" i="1"/>
  <c r="J79" i="1"/>
  <c r="D78" i="1"/>
  <c r="E78" i="1"/>
  <c r="F78" i="1"/>
  <c r="G78" i="1"/>
  <c r="H78" i="1"/>
  <c r="I78" i="1"/>
  <c r="J78" i="1"/>
  <c r="D77" i="1"/>
  <c r="E77" i="1"/>
  <c r="F77" i="1"/>
  <c r="G77" i="1"/>
  <c r="H77" i="1"/>
  <c r="I77" i="1"/>
  <c r="J77" i="1"/>
  <c r="C78" i="1"/>
  <c r="C79" i="1"/>
  <c r="C80" i="1"/>
  <c r="C81" i="1"/>
  <c r="C82" i="1"/>
  <c r="C83" i="1"/>
  <c r="C84" i="1"/>
  <c r="C85" i="1"/>
  <c r="C86" i="1"/>
  <c r="C77" i="1"/>
  <c r="D87" i="1"/>
  <c r="E87" i="1"/>
  <c r="F87" i="1"/>
  <c r="G87" i="1"/>
  <c r="H87" i="1"/>
  <c r="I87" i="1"/>
  <c r="J87" i="1"/>
  <c r="C87" i="1"/>
  <c r="C76" i="1"/>
  <c r="D76" i="1"/>
  <c r="E76" i="1"/>
  <c r="F76" i="1"/>
  <c r="G76" i="1"/>
  <c r="H76" i="1"/>
  <c r="I76" i="1"/>
  <c r="J76" i="1"/>
  <c r="K87" i="14" l="1"/>
  <c r="K73" i="14"/>
  <c r="K81" i="47"/>
  <c r="K97" i="47" s="1"/>
  <c r="K77" i="1"/>
  <c r="K76" i="1"/>
  <c r="K78" i="1"/>
  <c r="K83" i="1"/>
  <c r="K84" i="1"/>
  <c r="K79" i="1"/>
  <c r="K81" i="1"/>
  <c r="K85" i="1"/>
  <c r="K82" i="1"/>
  <c r="K80" i="1"/>
  <c r="K86" i="1"/>
  <c r="K87" i="1" l="1"/>
  <c r="D16" i="71" l="1"/>
  <c r="E16" i="71"/>
  <c r="C16" i="71"/>
  <c r="F16" i="71" s="1"/>
  <c r="F6" i="71"/>
  <c r="F7" i="71"/>
  <c r="F8" i="71"/>
  <c r="F9" i="71"/>
  <c r="F10" i="71"/>
  <c r="F11" i="71"/>
  <c r="F12" i="71"/>
  <c r="F13" i="71"/>
  <c r="F14" i="71"/>
  <c r="F15" i="71"/>
  <c r="F5" i="71"/>
  <c r="I4" i="8" l="1"/>
  <c r="I3" i="8"/>
  <c r="K3" i="40" l="1"/>
  <c r="J3" i="40"/>
</calcChain>
</file>

<file path=xl/sharedStrings.xml><?xml version="1.0" encoding="utf-8"?>
<sst xmlns="http://schemas.openxmlformats.org/spreadsheetml/2006/main" count="2588" uniqueCount="752">
  <si>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</si>
  <si>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</si>
  <si>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</si>
  <si>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</si>
  <si>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</si>
  <si>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</si>
  <si>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</si>
  <si>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</si>
  <si>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</si>
  <si>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</si>
  <si>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</si>
  <si>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</si>
  <si>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</si>
  <si>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</si>
  <si>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</si>
  <si>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</si>
  <si>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</si>
  <si>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</si>
  <si>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</si>
  <si>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</si>
  <si>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realizovaných kurzů) </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</si>
  <si>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</si>
  <si>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</si>
  <si>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t xml:space="preserve">Počet účastníků kurzů celoživotního vzdělávání (CŽV) na vysoké škole v dělení dle délky trvání kurzu (v hodinách), jejich zaměření a široce vymezeného oboru klasifikace ISCED-F. </t>
  </si>
  <si>
    <t>Tab. 2.8: Kurzy celoživotního vzdělávání (CŽV) na vysoké škole (počty realizovaných kurzů a jejich účastníků) - microcredentials</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</si>
  <si>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</si>
  <si>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</si>
  <si>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</si>
  <si>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</si>
  <si>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</si>
  <si>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</si>
  <si>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n=2023 (X) a součtu neúspěšných studií této kohorty v kalendářním roce n=2023 a kalendářním roce n+1=2024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</si>
  <si>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</si>
  <si>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</si>
  <si>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</si>
  <si>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</si>
  <si>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</si>
  <si>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(2024), tj. přihlášky ke studiu a přijatí/zapsaní studenti vztahující se k zápisům ke studiu proběhlým v roce 2024.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</si>
  <si>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</si>
  <si>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2024,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</si>
  <si>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</si>
  <si>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</si>
  <si>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</si>
  <si>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</si>
  <si>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</si>
  <si>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</si>
  <si>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</si>
  <si>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2024,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</si>
  <si>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</si>
  <si>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</si>
  <si>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</si>
  <si>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</si>
  <si>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</si>
  <si>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</si>
  <si>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</si>
  <si>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</si>
  <si>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</si>
  <si>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</si>
  <si>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</si>
  <si>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</si>
  <si>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</si>
  <si>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</si>
  <si>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</si>
  <si>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2024). Údaje se vykazují za kalendářní rok, s rozlišením na ČR a zahraničí (s výjimkou spin-off/start-up podniků, viz tabulka). Dále vysoká škola uvede příjmy za rok 2024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</si>
  <si>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</si>
  <si>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</si>
  <si>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</si>
  <si>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</si>
  <si>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Tab.14.1:  Posilování institucionální odolnosti vůči nelegitimnímu ovlivňování - počet incidentů a proškolených osob</t>
  </si>
  <si>
    <t xml:space="preserve">Vykazují se počty proškolených osob v problematice bezpečnosti výzkumu a nelegitimního ovlivňování v daném roce za celou VŠ. Současně se za celou VŠ v daném roce vykazují počty incidentů (událost, kterou někdo z členů akademické obce, administrativně-technického personálu, nebo jakákoliv jiná osoba nahlásí v souladu s interními předpisy a metodikami osobě pověřené za řešení posilování odolnosti vůči nelegitimnímu ovlivňování) a šetřených incidentů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t>
  </si>
  <si>
    <r>
      <rPr>
        <b/>
        <sz val="12"/>
        <color indexed="9"/>
        <rFont val="Calibri"/>
        <family val="2"/>
        <charset val="238"/>
      </rPr>
      <t>Tab. 2.1:</t>
    </r>
    <r>
      <rPr>
        <b/>
        <sz val="14"/>
        <color indexed="9"/>
        <rFont val="Calibri"/>
        <family val="2"/>
        <charset val="238"/>
      </rPr>
      <t xml:space="preserve"> Akreditované studijní programy (počty)</t>
    </r>
  </si>
  <si>
    <t>Univerzita Hradec Králové</t>
  </si>
  <si>
    <t>Bakalářské studium</t>
  </si>
  <si>
    <t>Magisterské studium</t>
  </si>
  <si>
    <t>Navazující magisterské studium</t>
  </si>
  <si>
    <t>Doktorské studium</t>
  </si>
  <si>
    <t>CELKEM</t>
  </si>
  <si>
    <t>P</t>
  </si>
  <si>
    <t>K/D</t>
  </si>
  <si>
    <t>Pedagogická fakulta</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</si>
  <si>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</si>
  <si>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</si>
  <si>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</si>
  <si>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</si>
  <si>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</si>
  <si>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</si>
  <si>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</si>
  <si>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</si>
  <si>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</si>
  <si>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</si>
  <si>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</si>
  <si>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</si>
  <si>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</si>
  <si>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</si>
  <si>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</si>
  <si>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</si>
  <si>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</si>
  <si>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</si>
  <si>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</si>
  <si>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</si>
  <si>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</si>
  <si>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</si>
  <si>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</si>
  <si>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</si>
  <si>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Fakulta celkem</t>
  </si>
  <si>
    <t>X</t>
  </si>
  <si>
    <t>Fakulta informatiky a managementu</t>
  </si>
  <si>
    <t>Filozofická fakulta</t>
  </si>
  <si>
    <t>Přírodovědecká fakulta</t>
  </si>
  <si>
    <r>
      <t xml:space="preserve">UHK </t>
    </r>
    <r>
      <rPr>
        <b/>
        <sz val="10"/>
        <rFont val="Calibri"/>
        <family val="2"/>
        <charset val="238"/>
      </rPr>
      <t>–</t>
    </r>
    <r>
      <rPr>
        <b/>
        <i/>
        <sz val="10"/>
        <rFont val="Calibri"/>
        <family val="2"/>
        <charset val="238"/>
        <scheme val="minor"/>
      </rPr>
      <t xml:space="preserve"> mimo fakulty</t>
    </r>
  </si>
  <si>
    <t>UHK CELKEM</t>
  </si>
  <si>
    <t>P = prezenční</t>
  </si>
  <si>
    <t>K/D = kombinované / distanční</t>
  </si>
  <si>
    <r>
      <rPr>
        <b/>
        <sz val="12"/>
        <color indexed="9"/>
        <rFont val="Calibri"/>
        <family val="2"/>
        <charset val="238"/>
      </rPr>
      <t xml:space="preserve">Tab. 2.2: </t>
    </r>
    <r>
      <rPr>
        <b/>
        <sz val="14"/>
        <color indexed="9"/>
        <rFont val="Calibri"/>
        <family val="2"/>
        <charset val="238"/>
      </rPr>
      <t>Studijní programy v cizím jazyce (počty)</t>
    </r>
  </si>
  <si>
    <t>UHK – mimo fakulty</t>
  </si>
  <si>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</si>
  <si>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</si>
  <si>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Celkem</t>
  </si>
  <si>
    <t>Název programu</t>
  </si>
  <si>
    <t>Biologie a ekologie</t>
  </si>
  <si>
    <t>Počet studijních programů</t>
  </si>
  <si>
    <t>Partnerské organizace</t>
  </si>
  <si>
    <t>Pavol Jozef Šafárik University in Košice, Faculty of Science</t>
  </si>
  <si>
    <t>Počet aktivních studií v těchto programech</t>
  </si>
  <si>
    <t>Přidružené organizace</t>
  </si>
  <si>
    <t>Neurčeno</t>
  </si>
  <si>
    <t>Počátek realizace programu</t>
  </si>
  <si>
    <t>Druh programu (Joint/Double/Multiple Degree)</t>
  </si>
  <si>
    <t>Double degree</t>
  </si>
  <si>
    <t>Délka studia (semestry)</t>
  </si>
  <si>
    <t>Typ programu (bakalářský, navazující magisterský, magisterský, doktorský)</t>
  </si>
  <si>
    <t>Bakalářské</t>
  </si>
  <si>
    <t>Popis organizace studia, včetně příjímání studentů a ukončení</t>
  </si>
  <si>
    <t>v současné době je vypsané přijímací řízení</t>
  </si>
  <si>
    <t>Jakým způsobem je vydáván diplom a dodatek k diplomu?</t>
  </si>
  <si>
    <t>zatím nejsou absolventi</t>
  </si>
  <si>
    <t>Jakým způsobem jsou realizovány výměny studentů?</t>
  </si>
  <si>
    <t>výměny studentů nejsou realizované, zatím nebyli přijatí žádní studentí</t>
  </si>
  <si>
    <t>Počet aktivních studií k 31. 12.</t>
  </si>
  <si>
    <t>Biologie se zaměřením na vzdělávání</t>
  </si>
  <si>
    <t>Univerzita Konštantína Filozofa v Nitre</t>
  </si>
  <si>
    <t>Ekonomika a management</t>
  </si>
  <si>
    <t>Universitatea „1 Decembrie 1918” din Alba Iulia</t>
  </si>
  <si>
    <t>Navazující magisterské</t>
  </si>
  <si>
    <t>V současné době není vypsané přijímací řízení</t>
  </si>
  <si>
    <t>Fyzika se zaměřením na vzdělávání</t>
  </si>
  <si>
    <t>Historie</t>
  </si>
  <si>
    <t>Hra na nástroj se zaměřením na vzdělávání - double degree</t>
  </si>
  <si>
    <t>Katolícka univerzita v Ružomberku</t>
  </si>
  <si>
    <t>Chemie se zaměřením na vzdělávání</t>
  </si>
  <si>
    <t>Informatika se zaměřením na vzdělávání</t>
  </si>
  <si>
    <t>Matematika se zaměřením na vzdělávání</t>
  </si>
  <si>
    <t>Political Science</t>
  </si>
  <si>
    <t>Pontifical Xavierian University, Cali</t>
  </si>
  <si>
    <t>Sólový zpěv se zaměřením na vzdělávání - double degree</t>
  </si>
  <si>
    <t>Toxicology</t>
  </si>
  <si>
    <t>Alma Mater Studiorum Universita di Bologna</t>
  </si>
  <si>
    <t>Doktorské</t>
  </si>
  <si>
    <t>do tříletého dr. studia byla v říjnu 23 přijata první studentka</t>
  </si>
  <si>
    <t>Výměna studentů probíhá</t>
  </si>
  <si>
    <t>Výtvarná tvorba se zaměřením na vzdělávání - double degree</t>
  </si>
  <si>
    <t>Základy techniky se zaměřením na vzdělávání</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</si>
  <si>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</si>
  <si>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</si>
  <si>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t>
  </si>
  <si>
    <t>Aplikovaná informatika</t>
  </si>
  <si>
    <t>Široce vymezený obor ISCED-F</t>
  </si>
  <si>
    <t>0613</t>
  </si>
  <si>
    <t>Partnerská vysoká škola/ instituce*</t>
  </si>
  <si>
    <t>Univerzita Pardubice</t>
  </si>
  <si>
    <t>2010</t>
  </si>
  <si>
    <t>Specializace v pedagogice</t>
  </si>
  <si>
    <t>0111</t>
  </si>
  <si>
    <t>Ostravská univerzita v Ostravě, Západočeská univerzita v Plzni</t>
  </si>
  <si>
    <t>2004</t>
  </si>
  <si>
    <t>0188</t>
  </si>
  <si>
    <t>Ostravská univerzita v Ostravě, Západočeská univerzita v Plzni, Jihočeská univerzita v Českých Budějovicích</t>
  </si>
  <si>
    <t>2007</t>
  </si>
  <si>
    <t>Systémové inženýrství a informatika</t>
  </si>
  <si>
    <t>0688</t>
  </si>
  <si>
    <t>Univerzita Pardubice, Technická univerzita Liberec</t>
  </si>
  <si>
    <t>2000</t>
  </si>
  <si>
    <t>2019</t>
  </si>
  <si>
    <t>Toxikologie</t>
  </si>
  <si>
    <t>0512</t>
  </si>
  <si>
    <t>Univerzita Palackého v Olomouci</t>
  </si>
  <si>
    <t>2022</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</si>
  <si>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</si>
  <si>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</si>
  <si>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Název studijního programu 1</t>
  </si>
  <si>
    <t>Široce vymezený obory ISCED-F</t>
  </si>
  <si>
    <t>Partnerská vyšší odborná škola</t>
  </si>
  <si>
    <t>Název studijního programu 2</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</si>
  <si>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</si>
  <si>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Vysoká škola (název)</t>
  </si>
  <si>
    <t>Kurzy orientované na výkon povolání</t>
  </si>
  <si>
    <t>Kurzy zájmové</t>
  </si>
  <si>
    <t>U3V</t>
  </si>
  <si>
    <t>do 15 hod</t>
  </si>
  <si>
    <t>od 16 do 100 hod</t>
  </si>
  <si>
    <t>více než 100 hod</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</si>
  <si>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</si>
  <si>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CELKEM*</t>
  </si>
  <si>
    <t>Z toho počet účastníků, jež byli přijímaní do akreditovaných studijních programů podle § 60 zákona o vysokých školách</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</si>
  <si>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</si>
  <si>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</si>
  <si>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kurzů</t>
  </si>
  <si>
    <t>Počet účastníků kurzů</t>
  </si>
  <si>
    <t>Orientovaných na výkon povolání</t>
  </si>
  <si>
    <t>Zájmových</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</si>
  <si>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</si>
  <si>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3.1: </t>
    </r>
    <r>
      <rPr>
        <b/>
        <sz val="14"/>
        <color theme="0"/>
        <rFont val="Calibri"/>
        <family val="2"/>
        <charset val="238"/>
      </rPr>
      <t>Studenti v akreditovaných studijních programech (počty studií)</t>
    </r>
  </si>
  <si>
    <t>VŠ CELKEM</t>
  </si>
  <si>
    <t xml:space="preserve">Z toho počet žen celkem </t>
  </si>
  <si>
    <t>Z toho počet cizinců celkem</t>
  </si>
  <si>
    <r>
      <rPr>
        <b/>
        <sz val="12"/>
        <color theme="0"/>
        <rFont val="Calibri"/>
        <family val="2"/>
        <charset val="238"/>
      </rPr>
      <t>Tab. 3.2</t>
    </r>
    <r>
      <rPr>
        <b/>
        <sz val="14"/>
        <color theme="0"/>
        <rFont val="Calibri"/>
        <family val="2"/>
        <charset val="238"/>
      </rPr>
      <t>: Studenti - samoplátci** (počty studií)</t>
    </r>
  </si>
  <si>
    <t>Tab. 3.3: Studijní neúspěšnost* 1. ročníku** studia (v %)</t>
  </si>
  <si>
    <t xml:space="preserve">Doktorské studium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</si>
  <si>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</si>
  <si>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</si>
  <si>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</si>
  <si>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t>V roce 2024 (v období od 1.1. do 31.12.) bylo na fakultu zapsáno 500 prezenčních bakalářských studií. V témže a následujícím roce jich bylo z této kohorty neúspěšně ukončeno 180. Studijní neúspěšnost této kohorty v 1. ročníku je 180/500=0,36, tedy 36 %.</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</si>
  <si>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</si>
  <si>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</si>
  <si>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Celková výše stipendia tis. Kč</t>
  </si>
  <si>
    <t>Počty studentů</t>
  </si>
  <si>
    <t>Průměrná výše stipendia**</t>
  </si>
  <si>
    <t>za vynikající studijní výsledky dle § 91 odst. 2 písm. a)</t>
  </si>
  <si>
    <t>416 </t>
  </si>
  <si>
    <t>za vynikající vědecké, výzkumné, vývojové, umělecké nebo další tvůrčí výsledky dle § 91 odst. 2 písm. b)</t>
  </si>
  <si>
    <t>820 </t>
  </si>
  <si>
    <t>na výzkumnou, vývojovou a inovační činnost podle zvláštního právního předpisu, § 91 odst.2 písm. c)</t>
  </si>
  <si>
    <t>31 </t>
  </si>
  <si>
    <t>v případě tíživé sociální situace studenta dle § 91 odst. 2 písm. d)</t>
  </si>
  <si>
    <t>16 </t>
  </si>
  <si>
    <t>v případě tíživé sociální situace studenta dle § 91 odst. 3</t>
  </si>
  <si>
    <t>v případech zvláštního zřetele hodných dle § 91 odst. 2 písm. e)</t>
  </si>
  <si>
    <t>1 114 </t>
  </si>
  <si>
    <t>z toho ubytovací stipendium</t>
  </si>
  <si>
    <t>na podporu studia v zahraničí dle § 91 odst. 4 písm. a)</t>
  </si>
  <si>
    <t>297 </t>
  </si>
  <si>
    <t>na podporu studia v ČR dle § 91 odst. 4 písm. b)</t>
  </si>
  <si>
    <t>211 </t>
  </si>
  <si>
    <t xml:space="preserve">studentům doktorských studijních programů dle § 91 odst. 4 písm. c) </t>
  </si>
  <si>
    <t>125 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</si>
  <si>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</si>
  <si>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</si>
  <si>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</si>
  <si>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</si>
  <si>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</si>
  <si>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</si>
  <si>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</si>
  <si>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t>Z toho počet žen na Pedagogické fakultě</t>
  </si>
  <si>
    <t>Z toho počet cizinců na Pedagogické fakultě</t>
  </si>
  <si>
    <t>Z toho počet žen na Fakultě informatiky a managementu</t>
  </si>
  <si>
    <t>Z toho počet cizinců na Fakultě informatiky a managementu</t>
  </si>
  <si>
    <t>Z toho počet žen na Filozofické fakultě</t>
  </si>
  <si>
    <t>Z toho počet cizinců na Filozofické fakultě</t>
  </si>
  <si>
    <t>Z toho počet žen na Přírodovědecké fakultě</t>
  </si>
  <si>
    <t>Z toho počet cizinců na Přírodovědecké fakultě</t>
  </si>
  <si>
    <t>Z toho počet žen na UHK – mimo fakulty</t>
  </si>
  <si>
    <t>Z toho počet cizinců na UHK – mimo fakulty</t>
  </si>
  <si>
    <t>IJHK CELKEM</t>
  </si>
  <si>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</si>
  <si>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</si>
  <si>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</si>
  <si>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</si>
  <si>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</si>
  <si>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</si>
  <si>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</si>
  <si>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</si>
  <si>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</si>
  <si>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</si>
  <si>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</si>
  <si>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</si>
  <si>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</si>
  <si>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</si>
  <si>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</si>
  <si>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</si>
  <si>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</si>
  <si>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</si>
  <si>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</si>
  <si>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r>
      <t xml:space="preserve">Vědečtí </t>
    </r>
    <r>
      <rPr>
        <b/>
        <sz val="10"/>
        <rFont val="Calibri"/>
        <family val="2"/>
        <charset val="238"/>
        <scheme val="minor"/>
      </rPr>
      <t>pracovníci nespadající do ostatních kategorií</t>
    </r>
  </si>
  <si>
    <t>Ostatní vědečtí, výzkumní a vývojoví pracovníci****</t>
  </si>
  <si>
    <t>Počty žen na PdF</t>
  </si>
  <si>
    <t>Počty žen na FIM</t>
  </si>
  <si>
    <t>Počty žen na FF</t>
  </si>
  <si>
    <t>Počty žen na PřF</t>
  </si>
  <si>
    <t>Ostatní pracoviště celkem</t>
  </si>
  <si>
    <t>Počty žen na ostatních pracovištích</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</si>
  <si>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</si>
  <si>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</si>
  <si>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</si>
  <si>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</si>
  <si>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</si>
  <si>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</si>
  <si>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</si>
  <si>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</si>
  <si>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z toho ženy</t>
  </si>
  <si>
    <t>Vědečtí, výzkumní a vývojoví pracovníci podílející se na pedagog. činnosti</t>
  </si>
  <si>
    <t>ženy</t>
  </si>
  <si>
    <t>do 29 let</t>
  </si>
  <si>
    <t>30-39 let</t>
  </si>
  <si>
    <t>40-49 let</t>
  </si>
  <si>
    <t>50-59 let</t>
  </si>
  <si>
    <t>60-69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</si>
  <si>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</si>
  <si>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</si>
  <si>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</si>
  <si>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</si>
  <si>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r>
      <t xml:space="preserve">Vědečtí </t>
    </r>
    <r>
      <rPr>
        <b/>
        <sz val="10"/>
        <color theme="1"/>
        <rFont val="Calibri"/>
        <family val="2"/>
        <charset val="238"/>
        <scheme val="minor"/>
      </rPr>
      <t>pracovníci*</t>
    </r>
  </si>
  <si>
    <t>prof.</t>
  </si>
  <si>
    <t>doc.</t>
  </si>
  <si>
    <t>DrSc., CSc., Dr., Ph.D., Th.D.</t>
  </si>
  <si>
    <t>ostatní</t>
  </si>
  <si>
    <t>Rozsahy úvazků</t>
  </si>
  <si>
    <t>do 0,3</t>
  </si>
  <si>
    <t>0,31–0,5</t>
  </si>
  <si>
    <t>0,51–0,7</t>
  </si>
  <si>
    <t>0,71–1</t>
  </si>
  <si>
    <t>Ostatní pracoviště celkem**</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</si>
  <si>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</si>
  <si>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</si>
  <si>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</si>
  <si>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</si>
  <si>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</si>
  <si>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</si>
  <si>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</si>
  <si>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</si>
  <si>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</si>
  <si>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</si>
  <si>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</si>
  <si>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</si>
  <si>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 xml:space="preserve"> Univerzita Hradec Králové - úroveň VŠ/rektorátu, nikoliv údaje za součásti VŠ</t>
  </si>
  <si>
    <t>Počet</t>
  </si>
  <si>
    <t>Z toho ženy</t>
  </si>
  <si>
    <t xml:space="preserve"> Pedagogická fakulta</t>
  </si>
  <si>
    <t xml:space="preserve"> Filozofická fakulta</t>
  </si>
  <si>
    <t xml:space="preserve"> Přírodovědecká fakulta</t>
  </si>
  <si>
    <t xml:space="preserve"> Fakulta informatiky a managementu</t>
  </si>
  <si>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</si>
  <si>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</si>
  <si>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</si>
  <si>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</si>
  <si>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</si>
  <si>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Tab. 6.5: Akademičtí a vědečtí pracovníci s cizím státním občanstvím (průměrné přepočtené počty******)</t>
  </si>
  <si>
    <r>
      <t xml:space="preserve">Vědečtí </t>
    </r>
    <r>
      <rPr>
        <b/>
        <sz val="10"/>
        <color theme="1"/>
        <rFont val="Calibri"/>
        <family val="2"/>
        <charset val="238"/>
        <scheme val="minor"/>
      </rPr>
      <t>pracovníci nespadající do ostatních kategorií</t>
    </r>
  </si>
  <si>
    <t xml:space="preserve">Pedagogická fakulta </t>
  </si>
  <si>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</si>
  <si>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</si>
  <si>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</si>
  <si>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</si>
  <si>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</si>
  <si>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</si>
  <si>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</si>
  <si>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 xml:space="preserve">Filozofická fakulta </t>
  </si>
  <si>
    <t>UHK Celkem</t>
  </si>
  <si>
    <t>Pozn.: * = Fakulta nebo jiná součást vysoké školy uskutečňující akreditovaný studijní program.</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</si>
  <si>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</si>
  <si>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rPr>
        <b/>
        <sz val="12"/>
        <color theme="0"/>
        <rFont val="Calibri"/>
        <family val="2"/>
        <charset val="238"/>
      </rPr>
      <t xml:space="preserve">Tab. 6.6: </t>
    </r>
    <r>
      <rPr>
        <b/>
        <sz val="14"/>
        <color theme="0"/>
        <rFont val="Calibri"/>
        <family val="2"/>
        <charset val="238"/>
      </rPr>
      <t>Nově jmenovaní docenti a profesoři (počty)</t>
    </r>
  </si>
  <si>
    <t>Věkový průměr nově jmenovaných***</t>
  </si>
  <si>
    <t>Na dané VŠ*</t>
  </si>
  <si>
    <t>Kmenoví zaměstnanci VŠ jmenovaní na jiné VŠ**</t>
  </si>
  <si>
    <t>Z toho kmenoví zaměstnanci dané VŠ</t>
  </si>
  <si>
    <t>Profesoři jmenovaní v kalendářním roce</t>
  </si>
  <si>
    <t xml:space="preserve">     z toho ženy</t>
  </si>
  <si>
    <t>Docenti jmenovaní v kalendářním roce</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</si>
  <si>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</si>
  <si>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</si>
  <si>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</si>
  <si>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</si>
  <si>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</si>
  <si>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</si>
  <si>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</si>
  <si>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H2021/ 7. rámcový program EK</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</si>
  <si>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</si>
  <si>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</si>
  <si>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</si>
  <si>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</si>
  <si>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</si>
  <si>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</si>
  <si>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</si>
  <si>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</si>
  <si>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</si>
  <si>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2024 absolvovali zahraniční pobyt; započítávají se i ti studenti, jejichž pobyt začal v roce 2023. Započítávají se pouze studenti, jejichž pobyt trval více než 4 týdny (28 dní). Pokud VŠ uvádí i jinak dlouhé výjezdy, uvede to v poznámce k tabulce.</t>
  </si>
  <si>
    <t>Pozn.: *** = Přijíždějící studenti (tj. počty příjezdů) – kteří přijeli v roce 2024; započítávají se i ti studenti, jejichž pobyt začal v roce 2023. Započítávají se pouze studenti, jejichž pobyt trval více než 4 týdny (28 dní). Pokud VŠ uvádí i jinak dlouhé výjezdy, uvede to v poznámce k tabulce.</t>
  </si>
  <si>
    <t>Pozn.: **** = Vyjíždějící akademičtí pracovníci (tj. počty výjezdů) – kteří v roce 2024 absolvovali zahraniční pobyt; započítávají se i ti pracovníci, jejichž pobyt začal v roce 2023.</t>
  </si>
  <si>
    <t>Pozn.: ***** = Přijíždějící akademičtí pracovníci (tj. počty příjezdů) – kteří přijeli v roce 2024; započítávají se i ti pracovníci, jejichž pobyt začal v roce 2023.</t>
  </si>
  <si>
    <t xml:space="preserve">Pozn.: ****** = Uvedené částky představují celkové finanční zdroje projektů, včetně spolufinancování MŠMT. </t>
  </si>
  <si>
    <r>
      <t xml:space="preserve">Tab. 7.2: </t>
    </r>
    <r>
      <rPr>
        <b/>
        <sz val="14"/>
        <color rgb="FFFFFFFF"/>
        <rFont val="Calibri"/>
        <family val="2"/>
        <charset val="238"/>
        <scheme val="minor"/>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</si>
  <si>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</si>
  <si>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</si>
  <si>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</si>
  <si>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</si>
  <si>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</si>
  <si>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</si>
  <si>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</si>
  <si>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</si>
  <si>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</si>
  <si>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</si>
  <si>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Afghánská islámská republika</t>
  </si>
  <si>
    <t>Albánská republika</t>
  </si>
  <si>
    <t>Alžírská demokratická a lidová republika</t>
  </si>
  <si>
    <t>Americké Panenské ostrovy</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</si>
  <si>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</si>
  <si>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</si>
  <si>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</si>
  <si>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</si>
  <si>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</si>
  <si>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</si>
  <si>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</si>
  <si>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</si>
  <si>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</si>
  <si>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</si>
  <si>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</si>
  <si>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Bailiwick Guernsey</t>
  </si>
  <si>
    <t>Bailiwick Jersey</t>
  </si>
  <si>
    <t>Bangladéšská lidová republika</t>
  </si>
  <si>
    <t>Barbados</t>
  </si>
  <si>
    <t>Belgické království</t>
  </si>
  <si>
    <t>Belize</t>
  </si>
  <si>
    <t>Běloruská republika</t>
  </si>
  <si>
    <t>Beninská republika</t>
  </si>
  <si>
    <t>Bermudy</t>
  </si>
  <si>
    <t>Bhútánské království</t>
  </si>
  <si>
    <t>Bolívarovská republika Venezuela</t>
  </si>
  <si>
    <t>Bonaire, Svatý Eustach a Saba</t>
  </si>
  <si>
    <t>Bosna a Hercegovina</t>
  </si>
  <si>
    <t>Botswanská republika</t>
  </si>
  <si>
    <t>Bouvetův ostrov</t>
  </si>
  <si>
    <t>Brazilská federativní republika</t>
  </si>
  <si>
    <t>Britské Panenské ostrovy</t>
  </si>
  <si>
    <t>Britské území v Indickém oceánu</t>
  </si>
  <si>
    <t>Bulharská republika</t>
  </si>
  <si>
    <t>Burkina Faso</t>
  </si>
  <si>
    <t>Burundská republika</t>
  </si>
  <si>
    <t>Cookovy ostrovy</t>
  </si>
  <si>
    <t>Čadská republika</t>
  </si>
  <si>
    <t>Černá Hora</t>
  </si>
  <si>
    <t>Česká republika</t>
  </si>
  <si>
    <t>Čínská lidová republika</t>
  </si>
  <si>
    <t>Čínská republika (Tchaj-wan)</t>
  </si>
  <si>
    <t>Dánské království</t>
  </si>
  <si>
    <t>Demokratická republika Svatý Tomáš a Princův ostrov</t>
  </si>
  <si>
    <t>Demokratická republika Východní Timor</t>
  </si>
  <si>
    <t>Departement Mayotte</t>
  </si>
  <si>
    <t>Dominické společenství</t>
  </si>
  <si>
    <t>Dominikánská republika</t>
  </si>
  <si>
    <t>Džibutská republika</t>
  </si>
  <si>
    <t>Egyptská arabská republika</t>
  </si>
  <si>
    <t>Ekvádorská republika</t>
  </si>
  <si>
    <t>Estonská republika</t>
  </si>
  <si>
    <t>Etiopská federativní demokratická republika</t>
  </si>
  <si>
    <t>Faerské ostrovy</t>
  </si>
  <si>
    <t>Falklandy (Malvíny)</t>
  </si>
  <si>
    <t>Federace Svatý Kryštof a Nevis</t>
  </si>
  <si>
    <t>Federativní státy Mikronésie</t>
  </si>
  <si>
    <t>Fidžijská republika</t>
  </si>
  <si>
    <t>Filipínská republika</t>
  </si>
  <si>
    <t>Finská republika</t>
  </si>
  <si>
    <t>Francouzská Guyana</t>
  </si>
  <si>
    <t>Francouzská jižní a antarktická území</t>
  </si>
  <si>
    <t>Francouzská Polynésie</t>
  </si>
  <si>
    <t>Francouzská republika</t>
  </si>
  <si>
    <t>Gabonská republika</t>
  </si>
  <si>
    <t>Gambijská republika</t>
  </si>
  <si>
    <t>Ghanská republika</t>
  </si>
  <si>
    <t>Gibraltar</t>
  </si>
  <si>
    <t>Grenada</t>
  </si>
  <si>
    <t>Grónsko</t>
  </si>
  <si>
    <t>Gruzie</t>
  </si>
  <si>
    <t>Guatemalská republika</t>
  </si>
  <si>
    <t>Guinejská republika</t>
  </si>
  <si>
    <t>Guyanská kooperativní republika</t>
  </si>
  <si>
    <t>Heardův ostrov a MacDonaldovy ostrovy</t>
  </si>
  <si>
    <t>Honduraská republika</t>
  </si>
  <si>
    <t>Chilská republika</t>
  </si>
  <si>
    <t>Chorvatská republika</t>
  </si>
  <si>
    <t>Indická republika</t>
  </si>
  <si>
    <t>Indonéská republika</t>
  </si>
  <si>
    <t>Irácká republika</t>
  </si>
  <si>
    <t>Íránská islámská republika</t>
  </si>
  <si>
    <t>Irsko</t>
  </si>
  <si>
    <t>Islandská republika</t>
  </si>
  <si>
    <t>Italská republika</t>
  </si>
  <si>
    <t>Jamajka</t>
  </si>
  <si>
    <t>Japonsko</t>
  </si>
  <si>
    <t>Jemenská republika</t>
  </si>
  <si>
    <t>Jihoafrická republika</t>
  </si>
  <si>
    <t>Jihosúdánská republika</t>
  </si>
  <si>
    <t>Jižní Georgie a Jižní Sandwichovy ostrovy</t>
  </si>
  <si>
    <t>Jordánské hášimovské království</t>
  </si>
  <si>
    <t>Kajmanské ostrovy</t>
  </si>
  <si>
    <t>Kambodžské království</t>
  </si>
  <si>
    <t>Kamerunská republika</t>
  </si>
  <si>
    <t>Kanada</t>
  </si>
  <si>
    <t>Kapverdská republika</t>
  </si>
  <si>
    <t>Keňská republika</t>
  </si>
  <si>
    <t>Kolumbijská republika</t>
  </si>
  <si>
    <t>Komorský svaz</t>
  </si>
  <si>
    <t>Konžská demokratická republika</t>
  </si>
  <si>
    <t>Konžská republika</t>
  </si>
  <si>
    <t>Korejská lidově demokratická republika</t>
  </si>
  <si>
    <t>Korejská republika</t>
  </si>
  <si>
    <t>Kosovská republika</t>
  </si>
  <si>
    <t>Kostarická republika</t>
  </si>
  <si>
    <t>Království Bahrajn</t>
  </si>
  <si>
    <t>Království Saúdská Arábie</t>
  </si>
  <si>
    <t>Království Tonga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</si>
  <si>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</si>
  <si>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</si>
  <si>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</si>
  <si>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</si>
  <si>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</si>
  <si>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</si>
  <si>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</si>
  <si>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</si>
  <si>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</si>
  <si>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</si>
  <si>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</si>
  <si>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</si>
  <si>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</si>
  <si>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Madagaskarská republika</t>
  </si>
  <si>
    <t>Maďarsko</t>
  </si>
  <si>
    <t>Malajsie</t>
  </si>
  <si>
    <t>Malawiská republika</t>
  </si>
  <si>
    <t>Maledivská republika</t>
  </si>
  <si>
    <t>Maltská republika</t>
  </si>
  <si>
    <t>Marocké království</t>
  </si>
  <si>
    <t>Martinik</t>
  </si>
  <si>
    <t>Mauricijská republika</t>
  </si>
  <si>
    <t>Mauritánská islámská republika</t>
  </si>
  <si>
    <t>Menší odlehlé ostrovy USA</t>
  </si>
  <si>
    <t>Mnohonárodní stát Bolívie</t>
  </si>
  <si>
    <t>Moldavská republika</t>
  </si>
  <si>
    <t>Monacké knížectví</t>
  </si>
  <si>
    <t>Mongolsko</t>
  </si>
  <si>
    <t>Montserrat</t>
  </si>
  <si>
    <t>Mosambická republika</t>
  </si>
  <si>
    <t>Namibijská republika</t>
  </si>
  <si>
    <t>Nepálská federativní demokratická republika</t>
  </si>
  <si>
    <t>Nezávislý stát Papua Nová Guinea</t>
  </si>
  <si>
    <t>Nezávislý stát Samoa</t>
  </si>
  <si>
    <t>Nigerijská federativní republika</t>
  </si>
  <si>
    <t>Nigerská republika</t>
  </si>
  <si>
    <t>Nikaragujská republika</t>
  </si>
  <si>
    <t>Niue</t>
  </si>
  <si>
    <t>Nizozemské Antily</t>
  </si>
  <si>
    <t>Nizozemsko</t>
  </si>
  <si>
    <t>Norské království</t>
  </si>
  <si>
    <t>Nová Kaledonie</t>
  </si>
  <si>
    <t>Nový Zéland</t>
  </si>
  <si>
    <t>Ostrov Man</t>
  </si>
  <si>
    <t>Ostrovy Turks a Caicos</t>
  </si>
  <si>
    <t>Pákistánská islámská republika</t>
  </si>
  <si>
    <t>Palestina</t>
  </si>
  <si>
    <t>Palestinská autonomní území</t>
  </si>
  <si>
    <t>Panamská republika</t>
  </si>
  <si>
    <t>Paraguayská republika</t>
  </si>
  <si>
    <t>Peruánská republika</t>
  </si>
  <si>
    <t>Pitcairnovy ostrovy</t>
  </si>
  <si>
    <t>Polská republika</t>
  </si>
  <si>
    <t>Portorické společenství</t>
  </si>
  <si>
    <t>Portugalská republika</t>
  </si>
  <si>
    <t>Provincie Alandy</t>
  </si>
  <si>
    <t>Rakouská republika</t>
  </si>
  <si>
    <t>Region Guadeloupe</t>
  </si>
  <si>
    <t>Region Réunion</t>
  </si>
  <si>
    <t>Republika Guinea-Bissau</t>
  </si>
  <si>
    <t>Republika Haiti</t>
  </si>
  <si>
    <t>Republika Kazachstán</t>
  </si>
  <si>
    <t>Republika Kiribati</t>
  </si>
  <si>
    <t>Republika Mali</t>
  </si>
  <si>
    <t>Republika Marshallovy ostrovy</t>
  </si>
  <si>
    <t>Republika Myanmarský svaz</t>
  </si>
  <si>
    <t>Republika Nauru</t>
  </si>
  <si>
    <t>Republika Palau</t>
  </si>
  <si>
    <t>Republika Pobřeží slonoviny</t>
  </si>
  <si>
    <t>Republika Rovníková Guinea</t>
  </si>
  <si>
    <t>Republika San Marino</t>
  </si>
  <si>
    <t>Republika Severní Makedonie</t>
  </si>
  <si>
    <t>Republika Sierra Leone</t>
  </si>
  <si>
    <t>Republika Tádžikistán</t>
  </si>
  <si>
    <t>Republika Trinidad a Tobago</t>
  </si>
  <si>
    <t>Republika Uzbekistán</t>
  </si>
  <si>
    <t>Republika Vanuatu</t>
  </si>
  <si>
    <t>Rumunsko</t>
  </si>
  <si>
    <t>Ruská federace</t>
  </si>
  <si>
    <t>Rwandská republika</t>
  </si>
  <si>
    <t>Řecká republika</t>
  </si>
  <si>
    <t>Saharská arabská demokratická republika</t>
  </si>
  <si>
    <t>Salvadorská republika</t>
  </si>
  <si>
    <t>Senegalská republika</t>
  </si>
  <si>
    <t>Seychelská republika</t>
  </si>
  <si>
    <t>Singapurská republika</t>
  </si>
  <si>
    <t>Slovenská republika</t>
  </si>
  <si>
    <t>Slovinská republika</t>
  </si>
  <si>
    <t>Somálská federativní republika</t>
  </si>
  <si>
    <t>Spojené království Velké Británie a Severního Irska</t>
  </si>
  <si>
    <t>Spojené státy americké</t>
  </si>
  <si>
    <t>Spojené státy mexické</t>
  </si>
  <si>
    <t>Společenství Severní Mariany</t>
  </si>
  <si>
    <t>Společenství Svatý Bartoloměj</t>
  </si>
  <si>
    <t>Společenství Svatý Martin</t>
  </si>
  <si>
    <t>Spolková republika Německo</t>
  </si>
  <si>
    <t>Srbská republika</t>
  </si>
  <si>
    <t>Srbsko a Černá Hora</t>
  </si>
  <si>
    <t>Stát Brunej Darussalam</t>
  </si>
  <si>
    <t>Stát Eritrea</t>
  </si>
  <si>
    <t>Stát Izrael</t>
  </si>
  <si>
    <t>Stát Katar</t>
  </si>
  <si>
    <t>Stát Spojené arabské emiráty</t>
  </si>
  <si>
    <t>Středoafrická republika</t>
  </si>
  <si>
    <t>Súdánská republika</t>
  </si>
  <si>
    <t>Sultanát Omán</t>
  </si>
  <si>
    <t>Surinamská republika</t>
  </si>
  <si>
    <t>Svatá Helena, Ascension a Tristan da Cunha</t>
  </si>
  <si>
    <t>Svatá Lucie</t>
  </si>
  <si>
    <t>Svatý Martin (NL)</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</si>
  <si>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</si>
  <si>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</si>
  <si>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</si>
  <si>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</si>
  <si>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</si>
  <si>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</si>
  <si>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</si>
  <si>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</si>
  <si>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</si>
  <si>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Tanzanská sjednocená republika</t>
  </si>
  <si>
    <t>Teritorium Guam</t>
  </si>
  <si>
    <t>Teritorium Wallisovy ostrovy a Futuna</t>
  </si>
  <si>
    <t>Thajské království</t>
  </si>
  <si>
    <t>Tokelau</t>
  </si>
  <si>
    <t>Tožská republika</t>
  </si>
  <si>
    <t>Tuniská republika</t>
  </si>
  <si>
    <t>Turecká republika</t>
  </si>
  <si>
    <t>Turkmenistán</t>
  </si>
  <si>
    <t>Tuvalu</t>
  </si>
  <si>
    <t>Ugandská republika</t>
  </si>
  <si>
    <t>Ukrajina</t>
  </si>
  <si>
    <t>Uruguayská východní republika</t>
  </si>
  <si>
    <t>Území Americká Samoa</t>
  </si>
  <si>
    <t>Území Kokosové (Keelingovy) ostrovy</t>
  </si>
  <si>
    <t>Území Norfolk</t>
  </si>
  <si>
    <t>Území Vánoční ostrov</t>
  </si>
  <si>
    <t>Územní společenství Saint Pierre a Miquelon</t>
  </si>
  <si>
    <t>Vatikánský městský stát</t>
  </si>
  <si>
    <t>Vietnamská socialistická republika</t>
  </si>
  <si>
    <t>Zambijská republika</t>
  </si>
  <si>
    <t>Země Curaçao</t>
  </si>
  <si>
    <t>Zimbabwská republika</t>
  </si>
  <si>
    <t>Zvláštní administrativní oblast Čínské lidové republiky Hongkong</t>
  </si>
  <si>
    <t>Zvláštní administrativní oblast Čínské lidové republiky Macao</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</si>
  <si>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</si>
  <si>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</si>
  <si>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 xml:space="preserve">Tab. 7.3: </t>
    </r>
    <r>
      <rPr>
        <b/>
        <sz val="14"/>
        <color indexed="9"/>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</si>
  <si>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</si>
  <si>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</si>
  <si>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</si>
  <si>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</si>
  <si>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</si>
  <si>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</si>
  <si>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r>
      <t xml:space="preserve">Univerzita Hradec Králové </t>
    </r>
    <r>
      <rPr>
        <b/>
        <sz val="10"/>
        <color theme="1"/>
        <rFont val="Calibri"/>
        <family val="2"/>
        <charset val="238"/>
      </rPr>
      <t>–</t>
    </r>
    <r>
      <rPr>
        <b/>
        <i/>
        <sz val="10"/>
        <color theme="1"/>
        <rFont val="Calibri"/>
        <family val="2"/>
        <charset val="238"/>
        <scheme val="minor"/>
      </rPr>
      <t xml:space="preserve"> mimo fakulty</t>
    </r>
  </si>
  <si>
    <t>Univerzita Hrade Králové</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</si>
  <si>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</si>
  <si>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indexed="9"/>
        <rFont val="Calibri"/>
        <family val="2"/>
        <charset val="238"/>
      </rPr>
      <t xml:space="preserve">Tab. 8.1: </t>
    </r>
    <r>
      <rPr>
        <b/>
        <sz val="14"/>
        <color indexed="9"/>
        <rFont val="Calibri"/>
        <family val="2"/>
        <charset val="238"/>
      </rPr>
      <t xml:space="preserve"> Konference (spolu)pořádané vysokou školou (počty)</t>
    </r>
  </si>
  <si>
    <t>S počtem účastníků vyšším než 60</t>
  </si>
  <si>
    <t>Mezinárodní konference**</t>
  </si>
  <si>
    <t>Fyzické***</t>
  </si>
  <si>
    <t>Virtuální***</t>
  </si>
  <si>
    <t>Pozn.: * = Fakulta nebo jiná součást vysoké školy uskutečňující akreditovaný studijní program</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</si>
  <si>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</si>
  <si>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</si>
  <si>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</si>
  <si>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</si>
  <si>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</si>
  <si>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</si>
  <si>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</si>
  <si>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</si>
  <si>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 xml:space="preserve"> UHK - mimo fakulty</t>
  </si>
  <si>
    <t>CELKOVÝ POČET</t>
  </si>
  <si>
    <t>CELKOVÝ POČET - Z TOHO ŽENY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</si>
  <si>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</si>
  <si>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</si>
  <si>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</si>
  <si>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</si>
  <si>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</si>
  <si>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</si>
  <si>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</si>
  <si>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</si>
  <si>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</si>
  <si>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</si>
  <si>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</si>
  <si>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</si>
  <si>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</si>
  <si>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</si>
  <si>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</si>
  <si>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</si>
  <si>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Příjmy CELKEM</t>
  </si>
  <si>
    <t xml:space="preserve"> Počet nových spin-off/start-up podniků*</t>
  </si>
  <si>
    <t>Průměrný příjem na 1 zakázku</t>
  </si>
  <si>
    <t xml:space="preserve"> Patentové přihlášky podané</t>
  </si>
  <si>
    <t xml:space="preserve"> Udělené patenty**</t>
  </si>
  <si>
    <t xml:space="preserve"> Zapsané užitné vzory</t>
  </si>
  <si>
    <t xml:space="preserve"> Licenční smlouvy platné k 31. 12.</t>
  </si>
  <si>
    <t xml:space="preserve"> Licenční smlouvy nově uzavřené</t>
  </si>
  <si>
    <t xml:space="preserve"> Smluvní výzkum***, konzultace a poradentství***</t>
  </si>
  <si>
    <t xml:space="preserve"> Placené vzdělávací kurzy pro zaměstnance subjektů aplikační sféry***</t>
  </si>
  <si>
    <t>Pozn.: *= Jedná se o nově vzniklé spin-off/start-up podniky podpořené vysokou školou v roce 2024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</si>
  <si>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</si>
  <si>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2024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</si>
  <si>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</si>
  <si>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</si>
  <si>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</si>
  <si>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</si>
  <si>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theme="0"/>
        <rFont val="Calibri"/>
        <family val="2"/>
        <charset val="238"/>
      </rPr>
      <t xml:space="preserve">Tab. 12.1: </t>
    </r>
    <r>
      <rPr>
        <b/>
        <sz val="14"/>
        <color theme="0"/>
        <rFont val="Calibri"/>
        <family val="2"/>
        <charset val="238"/>
      </rPr>
      <t>Ubytování, stravování</t>
    </r>
  </si>
  <si>
    <t>Lůžková kapacita kolejí UHK celková</t>
  </si>
  <si>
    <t>Počet lůžek v pronajatých zařízeních</t>
  </si>
  <si>
    <t>Počet podaných žádostí/rezervací o ubytování k 31.12.</t>
  </si>
  <si>
    <t>Počet kladně vyřízených žádostí/rezervací o ubytování k 31.12. 2022</t>
  </si>
  <si>
    <t>Počet lůžkodnů v kalendářním roce</t>
  </si>
  <si>
    <t>Celkový počet ukončených smluv (pandemie)*</t>
  </si>
  <si>
    <t>Celkový počet upravených smluv (pandemie)**</t>
  </si>
  <si>
    <t>Celkový počet smluv s výjimkou (pandemie)***</t>
  </si>
  <si>
    <t>Počet hlavních jídel vydaných v kalendářním roce studentům</t>
  </si>
  <si>
    <t>Počet hlavních jídel vydaných v kalendářním roce zaměstnancům vysoké školy</t>
  </si>
  <si>
    <t>Počet hlavních jídel vydaných v kalendářním roce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</si>
  <si>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</si>
  <si>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</si>
  <si>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</si>
  <si>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</si>
  <si>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</si>
  <si>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</si>
  <si>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</si>
  <si>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</si>
  <si>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</si>
  <si>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</si>
  <si>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</si>
  <si>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</si>
  <si>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</si>
  <si>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</si>
  <si>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</si>
  <si>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</si>
  <si>
    <r>
      <rPr>
        <b/>
        <sz val="12"/>
        <color theme="0"/>
        <rFont val="Calibri"/>
        <family val="2"/>
        <charset val="238"/>
      </rPr>
      <t xml:space="preserve">Tab.14.1: </t>
    </r>
    <r>
      <rPr>
        <b/>
        <sz val="14"/>
        <color theme="0"/>
        <rFont val="Calibri"/>
        <family val="2"/>
        <charset val="238"/>
      </rPr>
      <t xml:space="preserve"> Posilování institucionální odolnosti vůči nelegitimnímu ovlivňování - počet incidentů a proškolených osob</t>
    </r>
  </si>
  <si>
    <t>Počet proškolených osob*</t>
  </si>
  <si>
    <t>Počet incidentů**</t>
  </si>
  <si>
    <t>Nahlášených</t>
  </si>
  <si>
    <t>Šetřených***</t>
  </si>
  <si>
    <t xml:space="preserve">Pozn.: * = Přechodné ustanovení pro rok  - pokud za rok 2024 neexistují přesné záznamy, VŠ uvede kvalifikovaný odhad a tuto skutečnost v tabulce okomentuje. </t>
  </si>
  <si>
    <t>Pozn.: ** = Incidentem se rozumí událost, kterou někdo z členů akademické obce, administrativně-technického personálu, nebo jakákoliv jiná osoba nahlásí v souladu s interními předpisy a metodikami osobě pověřené za řešení posilování odolnosti vůči nelegitimnímu ovlivňování.</t>
  </si>
  <si>
    <t>Pozn.: *** = Šetřeným incidentem se rozumí takový incident, který si ze strany vysoké školy vyžádal  postup v souladu se základní nebo podrobnou due diligence podle Metodického doporučení (viz hypertextový odkaz),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t>
  </si>
  <si>
    <t>Z toho počet cizinců na  Přírodovědecké fakultě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</si>
</sst>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 numFmtId="169" formatCode="###,###,##0"/>
    <numFmt numFmtId="170" formatCode="###\ ###\ ###\ ###\ ###\ ###\ ###\ ##0.###"/>
  </numFmts>
  <fonts count="51"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u/>
      <sz val="11"/>
      <color theme="10"/>
      <name val="Calibri"/>
      <family val="2"/>
      <charset val="238"/>
      <scheme val="minor"/>
    </font>
    <font>
      <b/>
      <sz val="10"/>
      <name val="Calibri"/>
      <family val="2"/>
      <charset val="238"/>
    </font>
    <font>
      <b/>
      <sz val="10"/>
      <color theme="1"/>
      <name val="Calibri"/>
      <family val="2"/>
      <scheme val="minor"/>
    </font>
    <font>
      <b/>
      <sz val="10"/>
      <name val="Calibri"/>
      <family val="2"/>
      <scheme val="minor"/>
    </font>
    <font>
      <sz val="10"/>
      <color rgb="FF000000"/>
      <name val="Calibri"/>
      <family val="2"/>
    </font>
    <font>
      <b/>
      <sz val="10"/>
      <color rgb="FF000000"/>
      <name val="Calibri"/>
      <family val="2"/>
    </font>
    <font>
      <b/>
      <sz val="11"/>
      <color theme="1"/>
      <name val="Calibri"/>
      <family val="2"/>
      <scheme val="minor"/>
    </font>
    <font>
      <sz val="8"/>
      <color rgb="FF000000"/>
      <name val="Arial"/>
      <family val="2"/>
      <charset val="238"/>
    </font>
    <font>
      <sz val="8"/>
      <color rgb="FF000000"/>
      <name val="Arial"/>
      <family val="2"/>
    </font>
    <font>
      <b/>
      <sz val="12"/>
      <color rgb="FFFFFFFF"/>
      <name val="Calibri"/>
      <family val="2"/>
      <charset val="238"/>
      <scheme val="minor"/>
    </font>
    <font>
      <b/>
      <sz val="14"/>
      <color rgb="FFFFFFFF"/>
      <name val="Calibri"/>
      <family val="2"/>
      <charset val="238"/>
      <scheme val="minor"/>
    </font>
    <font>
      <b/>
      <sz val="10"/>
      <color theme="1"/>
      <name val="Calibri"/>
      <family val="2"/>
      <charset val="238"/>
    </font>
    <font>
      <b/>
      <sz val="10"/>
      <color rgb="FF000000"/>
      <name val="Calibri"/>
      <family val="2"/>
      <charset val="238"/>
    </font>
    <font>
      <i/>
      <sz val="10"/>
      <color rgb="FF000000"/>
      <name val="Calibri"/>
      <family val="2"/>
      <charset val="238"/>
    </font>
    <font>
      <sz val="10"/>
      <color rgb="FF000000"/>
      <name val="Calibri"/>
      <family val="2"/>
      <charset val="238"/>
    </font>
    <font>
      <b/>
      <sz val="8"/>
      <color rgb="FF000000"/>
      <name val="Tahoma"/>
      <family val="2"/>
      <charset val="238"/>
    </font>
    <font>
      <b/>
      <sz val="8"/>
      <color rgb="FF000000"/>
      <name val="Arial"/>
      <family val="2"/>
      <charset val="238"/>
    </font>
  </fonts>
  <fills count="1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E40AC0"/>
        <bgColor indexed="64"/>
      </patternFill>
    </fill>
    <fill>
      <patternFill patternType="solid">
        <fgColor rgb="FF00B0F0"/>
        <bgColor indexed="64"/>
      </patternFill>
    </fill>
    <fill>
      <patternFill patternType="solid">
        <fgColor rgb="FF92D050"/>
        <bgColor indexed="64"/>
      </patternFill>
    </fill>
    <fill>
      <patternFill patternType="solid">
        <fgColor rgb="FFF1CD17"/>
        <bgColor indexed="64"/>
      </patternFill>
    </fill>
    <fill>
      <patternFill patternType="solid">
        <fgColor theme="7" tint="0.39997558519241921"/>
        <bgColor indexed="64"/>
      </patternFill>
    </fill>
    <fill>
      <patternFill patternType="solid">
        <fgColor theme="1" tint="0.499984740745262"/>
        <bgColor indexed="64"/>
      </patternFill>
    </fill>
    <fill>
      <patternFill patternType="solid">
        <fgColor rgb="FFFFFFFF"/>
        <bgColor rgb="FF000000"/>
      </patternFill>
    </fill>
    <fill>
      <patternFill patternType="solid">
        <fgColor rgb="FFA5A5A5"/>
        <bgColor rgb="FF000000"/>
      </patternFill>
    </fill>
    <fill>
      <patternFill patternType="solid">
        <fgColor rgb="FFBFBFBF"/>
        <bgColor rgb="FF000000"/>
      </patternFill>
    </fill>
    <fill>
      <patternFill patternType="solid">
        <fgColor rgb="FF808080"/>
        <bgColor rgb="FF000000"/>
      </patternFill>
    </fill>
    <fill>
      <patternFill patternType="solid">
        <fgColor rgb="FFD8D8D8"/>
        <bgColor rgb="FF000000"/>
      </patternFill>
    </fill>
  </fills>
  <borders count="7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top/>
      <bottom style="thin">
        <color indexed="64"/>
      </bottom>
      <diagonal/>
    </border>
  </borders>
  <cellStyleXfs count="7">
    <xf numFmtId="0" fontId="0" fillId="0" borderId="0"/>
    <xf numFmtId="0" fontId="4" fillId="0" borderId="0"/>
    <xf numFmtId="0" fontId="1" fillId="0" borderId="0"/>
    <xf numFmtId="164" fontId="1" fillId="0" borderId="0" applyFont="0" applyFill="0" applyBorder="0" applyAlignment="0" applyProtection="0"/>
    <xf numFmtId="0" fontId="29" fillId="0" borderId="0"/>
    <xf numFmtId="44" fontId="30" fillId="0" borderId="0" applyFont="0" applyFill="0" applyBorder="0" applyAlignment="0" applyProtection="0"/>
    <xf numFmtId="0" fontId="34" fillId="0" borderId="0" applyNumberFormat="0" applyFill="0" applyBorder="0" applyAlignment="0" applyProtection="0"/>
  </cellStyleXfs>
  <cellXfs count="778">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4" borderId="1" xfId="0" applyFont="1" applyFill="1" applyBorder="1" applyAlignment="1">
      <alignment horizontal="center"/>
    </xf>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5" borderId="1" xfId="0" applyFont="1" applyFill="1" applyBorder="1" applyAlignment="1">
      <alignment horizontal="right" wrapText="1"/>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2" fillId="0" borderId="0" xfId="0" applyFont="1" applyAlignment="1">
      <alignment vertical="center" wrapText="1"/>
    </xf>
    <xf numFmtId="0" fontId="6" fillId="3" borderId="7" xfId="0" applyFont="1" applyFill="1" applyBorder="1" applyAlignment="1">
      <alignment wrapText="1"/>
    </xf>
    <xf numFmtId="0" fontId="10" fillId="0" borderId="1" xfId="0" applyFont="1" applyBorder="1" applyAlignment="1">
      <alignment horizontal="center" vertical="center" wrapText="1"/>
    </xf>
    <xf numFmtId="0" fontId="16" fillId="0" borderId="0" xfId="0" applyFont="1" applyAlignment="1">
      <alignment wrapText="1"/>
    </xf>
    <xf numFmtId="0" fontId="12" fillId="0" borderId="0" xfId="0" applyFont="1" applyAlignment="1">
      <alignment vertical="top" wrapText="1"/>
    </xf>
    <xf numFmtId="0" fontId="0" fillId="0" borderId="0" xfId="0" applyAlignment="1">
      <alignment vertical="center" wrapText="1"/>
    </xf>
    <xf numFmtId="0" fontId="14" fillId="0" borderId="0" xfId="0" applyFont="1"/>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Border="1" applyAlignment="1">
      <alignment horizontal="left" vertical="top" wrapText="1"/>
    </xf>
    <xf numFmtId="0" fontId="18" fillId="0" borderId="0" xfId="0" applyFont="1" applyAlignment="1">
      <alignment horizontal="left" vertical="center"/>
    </xf>
    <xf numFmtId="0" fontId="20" fillId="0" borderId="0" xfId="0" applyFont="1" applyAlignment="1">
      <alignment wrapText="1"/>
    </xf>
    <xf numFmtId="0" fontId="16" fillId="0" borderId="0" xfId="0" applyFont="1"/>
    <xf numFmtId="0" fontId="18" fillId="0" borderId="0" xfId="0" applyFont="1"/>
    <xf numFmtId="0" fontId="15" fillId="0" borderId="1" xfId="0" applyFont="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Alignment="1">
      <alignment horizontal="left" vertical="top" wrapText="1"/>
    </xf>
    <xf numFmtId="0" fontId="11" fillId="0" borderId="0" xfId="0" applyFont="1" applyAlignment="1">
      <alignment horizontal="left" vertical="top"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7" xfId="0" applyFont="1" applyFill="1" applyBorder="1" applyAlignment="1">
      <alignment wrapText="1"/>
    </xf>
    <xf numFmtId="0" fontId="5" fillId="3" borderId="45" xfId="0" applyFont="1" applyFill="1" applyBorder="1"/>
    <xf numFmtId="0" fontId="5" fillId="3" borderId="46" xfId="0" applyFont="1" applyFill="1" applyBorder="1"/>
    <xf numFmtId="0" fontId="5" fillId="0" borderId="10" xfId="0" applyFont="1" applyBorder="1"/>
    <xf numFmtId="0" fontId="7" fillId="2" borderId="30" xfId="0" applyFont="1" applyFill="1" applyBorder="1"/>
    <xf numFmtId="0" fontId="7" fillId="2" borderId="31" xfId="0" applyFont="1" applyFill="1" applyBorder="1"/>
    <xf numFmtId="0" fontId="7" fillId="2" borderId="17" xfId="0" applyFont="1" applyFill="1" applyBorder="1"/>
    <xf numFmtId="0" fontId="17" fillId="0" borderId="0" xfId="0" applyFont="1" applyAlignment="1">
      <alignment vertical="top" wrapText="1"/>
    </xf>
    <xf numFmtId="0" fontId="6" fillId="3" borderId="1" xfId="0" applyFont="1" applyFill="1" applyBorder="1" applyAlignment="1">
      <alignment horizontal="center" wrapText="1"/>
    </xf>
    <xf numFmtId="0" fontId="5" fillId="0" borderId="5" xfId="0" applyFont="1" applyBorder="1"/>
    <xf numFmtId="0" fontId="5" fillId="0" borderId="36" xfId="0" applyFont="1" applyBorder="1"/>
    <xf numFmtId="0" fontId="7" fillId="0" borderId="1" xfId="0" applyFont="1" applyBorder="1"/>
    <xf numFmtId="0" fontId="17" fillId="0" borderId="0" xfId="0" applyFont="1" applyAlignment="1">
      <alignment wrapText="1"/>
    </xf>
    <xf numFmtId="0" fontId="17" fillId="0" borderId="0" xfId="0" applyFont="1" applyAlignment="1">
      <alignment horizontal="right"/>
    </xf>
    <xf numFmtId="0" fontId="17" fillId="0" borderId="0" xfId="0" applyFont="1"/>
    <xf numFmtId="0" fontId="17" fillId="0" borderId="4" xfId="0" applyFont="1" applyBorder="1"/>
    <xf numFmtId="0" fontId="17" fillId="0" borderId="0" xfId="0" applyFont="1" applyAlignment="1">
      <alignment horizontal="left" vertical="top" wrapText="1"/>
    </xf>
    <xf numFmtId="0" fontId="10" fillId="0" borderId="10" xfId="0" applyFont="1" applyBorder="1" applyAlignment="1">
      <alignment wrapText="1"/>
    </xf>
    <xf numFmtId="0" fontId="17" fillId="0" borderId="1" xfId="0" applyFont="1" applyBorder="1"/>
    <xf numFmtId="0" fontId="10" fillId="0" borderId="26" xfId="0" applyFont="1" applyBorder="1" applyAlignment="1">
      <alignment wrapText="1"/>
    </xf>
    <xf numFmtId="0" fontId="10" fillId="0" borderId="1" xfId="0" applyFont="1" applyBorder="1" applyAlignment="1">
      <alignment wrapText="1"/>
    </xf>
    <xf numFmtId="0" fontId="10" fillId="0" borderId="5" xfId="0" applyFont="1" applyBorder="1" applyAlignment="1">
      <alignment wrapText="1"/>
    </xf>
    <xf numFmtId="0" fontId="10" fillId="0" borderId="2" xfId="0" applyFont="1" applyBorder="1" applyAlignment="1">
      <alignment wrapText="1"/>
    </xf>
    <xf numFmtId="0" fontId="10" fillId="0" borderId="3" xfId="0" applyFont="1" applyBorder="1" applyAlignment="1">
      <alignment wrapText="1"/>
    </xf>
    <xf numFmtId="0" fontId="25" fillId="0" borderId="6" xfId="0" applyFont="1" applyBorder="1"/>
    <xf numFmtId="0" fontId="10" fillId="0" borderId="15" xfId="0" applyFont="1" applyBorder="1" applyAlignment="1">
      <alignment horizontal="center" wrapText="1"/>
    </xf>
    <xf numFmtId="0" fontId="10" fillId="0" borderId="32" xfId="0" applyFont="1" applyBorder="1" applyAlignment="1">
      <alignment horizontal="center" wrapText="1"/>
    </xf>
    <xf numFmtId="0" fontId="17" fillId="3" borderId="3" xfId="0" applyFont="1" applyFill="1" applyBorder="1"/>
    <xf numFmtId="0" fontId="17" fillId="0" borderId="5" xfId="0" applyFont="1" applyBorder="1"/>
    <xf numFmtId="0" fontId="17" fillId="0" borderId="8" xfId="0" applyFont="1" applyBorder="1"/>
    <xf numFmtId="0" fontId="17" fillId="0" borderId="36" xfId="0" applyFont="1" applyBorder="1"/>
    <xf numFmtId="0" fontId="17" fillId="3" borderId="9" xfId="0" applyFont="1" applyFill="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5" xfId="0" applyFont="1" applyFill="1" applyBorder="1" applyAlignment="1">
      <alignment horizontal="center"/>
    </xf>
    <xf numFmtId="0" fontId="5" fillId="3" borderId="6" xfId="0" applyFont="1" applyFill="1" applyBorder="1"/>
    <xf numFmtId="0" fontId="6" fillId="0" borderId="0" xfId="0" applyFont="1"/>
    <xf numFmtId="0" fontId="5" fillId="0" borderId="0" xfId="0" applyFont="1" applyAlignment="1">
      <alignment horizontal="left"/>
    </xf>
    <xf numFmtId="0" fontId="17" fillId="3" borderId="1" xfId="0" applyFont="1" applyFill="1" applyBorder="1"/>
    <xf numFmtId="0" fontId="5" fillId="3" borderId="63" xfId="0" applyFont="1" applyFill="1" applyBorder="1"/>
    <xf numFmtId="0" fontId="10" fillId="0" borderId="11" xfId="0" applyFont="1" applyBorder="1" applyAlignment="1">
      <alignment horizontal="center" wrapText="1"/>
    </xf>
    <xf numFmtId="0" fontId="17" fillId="0" borderId="2" xfId="0" applyFont="1" applyBorder="1" applyAlignment="1">
      <alignment wrapText="1"/>
    </xf>
    <xf numFmtId="0" fontId="17" fillId="0" borderId="7" xfId="0" applyFont="1" applyBorder="1" applyAlignment="1">
      <alignment wrapText="1"/>
    </xf>
    <xf numFmtId="0" fontId="10" fillId="3" borderId="10" xfId="0" applyFont="1" applyFill="1" applyBorder="1" applyAlignment="1">
      <alignment wrapText="1"/>
    </xf>
    <xf numFmtId="0" fontId="25" fillId="2" borderId="2" xfId="0" applyFont="1" applyFill="1" applyBorder="1" applyAlignment="1">
      <alignment wrapText="1"/>
    </xf>
    <xf numFmtId="0" fontId="17" fillId="3" borderId="11" xfId="0" applyFont="1" applyFill="1" applyBorder="1" applyAlignment="1">
      <alignment horizontal="center"/>
    </xf>
    <xf numFmtId="0" fontId="17" fillId="0" borderId="38" xfId="0" applyFont="1" applyBorder="1"/>
    <xf numFmtId="0" fontId="17" fillId="0" borderId="39" xfId="0" applyFont="1" applyBorder="1"/>
    <xf numFmtId="0" fontId="17" fillId="0" borderId="19" xfId="0" applyFont="1" applyBorder="1" applyAlignment="1">
      <alignment wrapText="1"/>
    </xf>
    <xf numFmtId="0" fontId="17" fillId="0" borderId="10" xfId="0" applyFont="1" applyBorder="1" applyAlignment="1">
      <alignment wrapText="1"/>
    </xf>
    <xf numFmtId="0" fontId="17" fillId="0" borderId="11" xfId="0" applyFont="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5" fillId="0" borderId="4" xfId="0" applyFont="1" applyBorder="1"/>
    <xf numFmtId="0" fontId="28" fillId="0" borderId="0" xfId="0" applyFont="1" applyAlignment="1">
      <alignment vertical="center" wrapText="1"/>
    </xf>
    <xf numFmtId="0" fontId="8"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0" fillId="0" borderId="25" xfId="0" applyFont="1" applyBorder="1" applyAlignment="1">
      <alignment wrapText="1"/>
    </xf>
    <xf numFmtId="0" fontId="10" fillId="0" borderId="33" xfId="0" applyFont="1" applyBorder="1" applyAlignment="1">
      <alignment wrapText="1"/>
    </xf>
    <xf numFmtId="165" fontId="6" fillId="3" borderId="1" xfId="5" applyNumberFormat="1" applyFont="1" applyFill="1" applyBorder="1"/>
    <xf numFmtId="0" fontId="6" fillId="2" borderId="1" xfId="0" applyFont="1" applyFill="1" applyBorder="1" applyAlignment="1">
      <alignment horizontal="center" wrapText="1"/>
    </xf>
    <xf numFmtId="0" fontId="6" fillId="0" borderId="3" xfId="0" applyFont="1" applyBorder="1" applyAlignment="1">
      <alignment horizontal="center" vertical="center" wrapText="1"/>
    </xf>
    <xf numFmtId="0" fontId="6" fillId="0" borderId="4" xfId="0" applyFont="1" applyBorder="1" applyAlignment="1">
      <alignment wrapText="1"/>
    </xf>
    <xf numFmtId="0" fontId="10" fillId="3" borderId="2" xfId="0" applyFont="1" applyFill="1" applyBorder="1" applyAlignment="1">
      <alignment wrapText="1"/>
    </xf>
    <xf numFmtId="0" fontId="5" fillId="0" borderId="4" xfId="0" applyFont="1" applyBorder="1" applyAlignment="1">
      <alignment horizontal="right"/>
    </xf>
    <xf numFmtId="0" fontId="6" fillId="3" borderId="41" xfId="0" applyFont="1" applyFill="1" applyBorder="1" applyAlignment="1">
      <alignment wrapText="1"/>
    </xf>
    <xf numFmtId="0" fontId="5" fillId="3" borderId="42" xfId="0" applyFont="1" applyFill="1" applyBorder="1" applyAlignment="1">
      <alignment horizontal="center"/>
    </xf>
    <xf numFmtId="0" fontId="5" fillId="3" borderId="42" xfId="0" applyFont="1" applyFill="1" applyBorder="1"/>
    <xf numFmtId="0" fontId="5" fillId="3" borderId="43" xfId="0" applyFont="1" applyFill="1" applyBorder="1"/>
    <xf numFmtId="0" fontId="5" fillId="3" borderId="44" xfId="0" applyFont="1" applyFill="1" applyBorder="1"/>
    <xf numFmtId="3" fontId="6" fillId="3" borderId="4" xfId="0" applyNumberFormat="1" applyFont="1" applyFill="1" applyBorder="1" applyAlignment="1">
      <alignment horizontal="right"/>
    </xf>
    <xf numFmtId="3" fontId="17" fillId="0" borderId="1" xfId="0" applyNumberFormat="1" applyFont="1" applyBorder="1" applyAlignment="1">
      <alignment horizontal="right"/>
    </xf>
    <xf numFmtId="3" fontId="17" fillId="0" borderId="1" xfId="0" applyNumberFormat="1" applyFont="1" applyBorder="1"/>
    <xf numFmtId="3" fontId="17" fillId="0" borderId="3" xfId="0" applyNumberFormat="1" applyFont="1" applyBorder="1"/>
    <xf numFmtId="3" fontId="17" fillId="0" borderId="8" xfId="0" applyNumberFormat="1" applyFont="1" applyBorder="1" applyAlignment="1">
      <alignment horizontal="right"/>
    </xf>
    <xf numFmtId="3" fontId="17" fillId="0" borderId="8" xfId="0" applyNumberFormat="1" applyFont="1" applyBorder="1"/>
    <xf numFmtId="3" fontId="17" fillId="0" borderId="9" xfId="0" applyNumberFormat="1" applyFont="1" applyBorder="1"/>
    <xf numFmtId="3" fontId="17" fillId="3" borderId="11" xfId="0" applyNumberFormat="1" applyFont="1" applyFill="1" applyBorder="1"/>
    <xf numFmtId="3" fontId="17" fillId="3" borderId="4" xfId="0" applyNumberFormat="1" applyFont="1" applyFill="1" applyBorder="1"/>
    <xf numFmtId="0" fontId="6" fillId="3" borderId="15" xfId="0" applyFont="1" applyFill="1" applyBorder="1"/>
    <xf numFmtId="0" fontId="25" fillId="2" borderId="22" xfId="0" applyFont="1" applyFill="1" applyBorder="1" applyAlignment="1">
      <alignment wrapText="1"/>
    </xf>
    <xf numFmtId="3" fontId="17" fillId="3" borderId="11" xfId="0" applyNumberFormat="1" applyFont="1" applyFill="1" applyBorder="1" applyAlignment="1">
      <alignment horizontal="right"/>
    </xf>
    <xf numFmtId="0" fontId="10" fillId="3" borderId="35" xfId="0" applyFont="1" applyFill="1" applyBorder="1" applyAlignment="1">
      <alignment wrapText="1"/>
    </xf>
    <xf numFmtId="0" fontId="10" fillId="4" borderId="10" xfId="0" applyFont="1" applyFill="1" applyBorder="1" applyAlignment="1">
      <alignment wrapText="1"/>
    </xf>
    <xf numFmtId="167" fontId="5" fillId="0" borderId="1" xfId="0" applyNumberFormat="1" applyFont="1" applyBorder="1" applyAlignment="1">
      <alignment wrapText="1"/>
    </xf>
    <xf numFmtId="167" fontId="5" fillId="0" borderId="1" xfId="0" applyNumberFormat="1" applyFont="1" applyBorder="1"/>
    <xf numFmtId="0" fontId="0" fillId="0" borderId="0" xfId="0" applyAlignment="1">
      <alignment wrapText="1"/>
    </xf>
    <xf numFmtId="167" fontId="0" fillId="0" borderId="1" xfId="0" applyNumberFormat="1" applyBorder="1"/>
    <xf numFmtId="0" fontId="6" fillId="0" borderId="1" xfId="1" applyFont="1" applyBorder="1" applyAlignment="1">
      <alignment horizontal="center"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5" fillId="2" borderId="23" xfId="0" applyFont="1" applyFill="1" applyBorder="1"/>
    <xf numFmtId="0" fontId="5" fillId="2" borderId="24" xfId="0" applyFont="1" applyFill="1" applyBorder="1"/>
    <xf numFmtId="0" fontId="17" fillId="3" borderId="40" xfId="0" applyFont="1" applyFill="1" applyBorder="1"/>
    <xf numFmtId="0" fontId="6" fillId="3" borderId="11" xfId="0" applyFont="1" applyFill="1" applyBorder="1" applyAlignment="1">
      <alignment horizontal="center" wrapText="1"/>
    </xf>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7" fontId="6" fillId="3" borderId="1" xfId="0" applyNumberFormat="1" applyFont="1" applyFill="1" applyBorder="1"/>
    <xf numFmtId="0" fontId="6" fillId="0" borderId="5" xfId="0" applyFont="1" applyBorder="1" applyAlignment="1">
      <alignment horizontal="center" wrapText="1"/>
    </xf>
    <xf numFmtId="0" fontId="7" fillId="2" borderId="23" xfId="0" applyFont="1" applyFill="1" applyBorder="1" applyAlignment="1">
      <alignment horizontal="center"/>
    </xf>
    <xf numFmtId="0" fontId="7" fillId="4" borderId="5" xfId="0" applyFont="1" applyFill="1" applyBorder="1" applyAlignment="1">
      <alignment horizontal="center"/>
    </xf>
    <xf numFmtId="0" fontId="6" fillId="4" borderId="5" xfId="0" applyFont="1" applyFill="1" applyBorder="1" applyAlignment="1">
      <alignment horizontal="center"/>
    </xf>
    <xf numFmtId="0" fontId="22" fillId="6" borderId="26" xfId="0" applyFont="1" applyFill="1" applyBorder="1" applyAlignment="1">
      <alignment horizontal="center" vertical="center" wrapText="1"/>
    </xf>
    <xf numFmtId="0" fontId="23" fillId="0" borderId="0" xfId="0" applyFont="1" applyAlignment="1">
      <alignment horizontal="left" vertical="top" wrapText="1"/>
    </xf>
    <xf numFmtId="0" fontId="8" fillId="6" borderId="5" xfId="0" applyFont="1" applyFill="1" applyBorder="1" applyAlignment="1">
      <alignment horizontal="center" vertical="center" wrapText="1"/>
    </xf>
    <xf numFmtId="0" fontId="6" fillId="3" borderId="4" xfId="0" applyFont="1" applyFill="1" applyBorder="1"/>
    <xf numFmtId="0" fontId="13" fillId="0" borderId="0" xfId="0" applyFont="1"/>
    <xf numFmtId="0" fontId="7" fillId="2" borderId="23" xfId="0" applyFont="1" applyFill="1" applyBorder="1"/>
    <xf numFmtId="0" fontId="7" fillId="2" borderId="24" xfId="0" applyFont="1" applyFill="1" applyBorder="1"/>
    <xf numFmtId="0" fontId="7" fillId="0" borderId="3" xfId="0" applyFont="1" applyBorder="1"/>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5" fillId="0" borderId="9" xfId="0" applyFont="1" applyBorder="1"/>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0" xfId="0" applyFont="1" applyAlignment="1">
      <alignment horizontal="center"/>
    </xf>
    <xf numFmtId="0" fontId="15" fillId="0" borderId="0" xfId="0" applyFont="1"/>
    <xf numFmtId="166" fontId="5" fillId="0" borderId="11" xfId="0" applyNumberFormat="1" applyFont="1" applyBorder="1" applyAlignment="1">
      <alignment horizontal="center" wrapText="1"/>
    </xf>
    <xf numFmtId="166" fontId="5" fillId="0" borderId="1" xfId="0" applyNumberFormat="1" applyFont="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0" borderId="0" xfId="0" applyNumberFormat="1"/>
    <xf numFmtId="166" fontId="5" fillId="0" borderId="1" xfId="0" applyNumberFormat="1" applyFont="1" applyBorder="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7" fillId="0" borderId="40" xfId="0" applyNumberFormat="1" applyFont="1" applyBorder="1"/>
    <xf numFmtId="168" fontId="17" fillId="3" borderId="24" xfId="0" applyNumberFormat="1" applyFont="1" applyFill="1" applyBorder="1"/>
    <xf numFmtId="168" fontId="17" fillId="0" borderId="20" xfId="0" applyNumberFormat="1" applyFont="1" applyBorder="1"/>
    <xf numFmtId="168" fontId="17" fillId="0" borderId="11" xfId="0" applyNumberFormat="1" applyFont="1" applyBorder="1" applyAlignment="1">
      <alignment horizontal="right"/>
    </xf>
    <xf numFmtId="168" fontId="17" fillId="0" borderId="11" xfId="0" applyNumberFormat="1" applyFont="1" applyBorder="1"/>
    <xf numFmtId="168" fontId="17" fillId="0" borderId="4" xfId="0" applyNumberFormat="1" applyFont="1" applyBorder="1"/>
    <xf numFmtId="168" fontId="10" fillId="3" borderId="38" xfId="0" applyNumberFormat="1" applyFont="1" applyFill="1" applyBorder="1" applyAlignment="1">
      <alignment horizontal="right"/>
    </xf>
    <xf numFmtId="168" fontId="10" fillId="3" borderId="38" xfId="0" applyNumberFormat="1" applyFont="1" applyFill="1" applyBorder="1"/>
    <xf numFmtId="168" fontId="10" fillId="4" borderId="11" xfId="0" applyNumberFormat="1" applyFont="1" applyFill="1" applyBorder="1" applyAlignment="1">
      <alignment horizontal="right"/>
    </xf>
    <xf numFmtId="168" fontId="10" fillId="4" borderId="11" xfId="0" applyNumberFormat="1" applyFont="1" applyFill="1" applyBorder="1"/>
    <xf numFmtId="0" fontId="5" fillId="3" borderId="11" xfId="0" applyFont="1" applyFill="1" applyBorder="1" applyAlignment="1">
      <alignment horizontal="center"/>
    </xf>
    <xf numFmtId="0" fontId="10" fillId="0" borderId="0" xfId="0" applyFont="1" applyAlignment="1">
      <alignment horizontal="left" vertical="top" wrapText="1"/>
    </xf>
    <xf numFmtId="0" fontId="14" fillId="0" borderId="0" xfId="0" applyFont="1" applyAlignment="1">
      <alignment wrapText="1"/>
    </xf>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0" fillId="0" borderId="11" xfId="0" applyFont="1" applyBorder="1" applyAlignment="1">
      <alignment horizontal="right" wrapText="1"/>
    </xf>
    <xf numFmtId="0" fontId="10" fillId="0" borderId="11" xfId="0" applyFont="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7" fillId="0" borderId="1" xfId="0" applyNumberFormat="1" applyFont="1" applyBorder="1" applyAlignment="1">
      <alignment horizontal="right"/>
    </xf>
    <xf numFmtId="0" fontId="17" fillId="3" borderId="2" xfId="0" applyFont="1" applyFill="1" applyBorder="1" applyAlignment="1">
      <alignment wrapText="1"/>
    </xf>
    <xf numFmtId="0" fontId="17" fillId="3" borderId="1" xfId="0" applyFont="1" applyFill="1" applyBorder="1" applyAlignment="1">
      <alignment horizontal="center"/>
    </xf>
    <xf numFmtId="0" fontId="25" fillId="2" borderId="1" xfId="0" applyFont="1" applyFill="1" applyBorder="1" applyAlignment="1">
      <alignment horizontal="right"/>
    </xf>
    <xf numFmtId="0" fontId="17" fillId="3" borderId="7" xfId="0" applyFont="1" applyFill="1" applyBorder="1" applyAlignment="1">
      <alignment wrapText="1"/>
    </xf>
    <xf numFmtId="0" fontId="17" fillId="3" borderId="8" xfId="0" applyFont="1" applyFill="1" applyBorder="1" applyAlignment="1">
      <alignment horizontal="center"/>
    </xf>
    <xf numFmtId="0" fontId="10" fillId="3" borderId="57" xfId="0" applyFont="1" applyFill="1" applyBorder="1" applyAlignment="1">
      <alignment wrapText="1"/>
    </xf>
    <xf numFmtId="0" fontId="17" fillId="3" borderId="45" xfId="0" applyFont="1" applyFill="1" applyBorder="1" applyAlignment="1">
      <alignment horizontal="center"/>
    </xf>
    <xf numFmtId="0" fontId="17" fillId="3" borderId="45" xfId="0" applyFont="1" applyFill="1" applyBorder="1"/>
    <xf numFmtId="0" fontId="17" fillId="3" borderId="46" xfId="0" applyFont="1" applyFill="1" applyBorder="1"/>
    <xf numFmtId="49" fontId="17" fillId="0" borderId="8" xfId="0" applyNumberFormat="1" applyFont="1" applyBorder="1" applyAlignment="1">
      <alignment horizontal="right"/>
    </xf>
    <xf numFmtId="0" fontId="17" fillId="0" borderId="1" xfId="0" applyFont="1" applyBorder="1" applyAlignment="1">
      <alignment horizontal="center"/>
    </xf>
    <xf numFmtId="0" fontId="25" fillId="2" borderId="30" xfId="0" applyFont="1" applyFill="1" applyBorder="1"/>
    <xf numFmtId="0" fontId="25" fillId="2" borderId="31" xfId="0" applyFont="1" applyFill="1" applyBorder="1"/>
    <xf numFmtId="0" fontId="25" fillId="2" borderId="17" xfId="0" applyFont="1" applyFill="1" applyBorder="1"/>
    <xf numFmtId="3" fontId="17" fillId="3" borderId="1" xfId="0" applyNumberFormat="1" applyFont="1" applyFill="1" applyBorder="1" applyAlignment="1">
      <alignment horizontal="right"/>
    </xf>
    <xf numFmtId="3" fontId="17" fillId="3" borderId="1" xfId="0" applyNumberFormat="1" applyFont="1" applyFill="1" applyBorder="1"/>
    <xf numFmtId="3" fontId="17" fillId="3" borderId="3" xfId="0" applyNumberFormat="1" applyFont="1" applyFill="1" applyBorder="1"/>
    <xf numFmtId="0" fontId="10" fillId="0" borderId="18" xfId="0" applyFont="1" applyBorder="1" applyAlignment="1">
      <alignment horizontal="center" wrapText="1"/>
    </xf>
    <xf numFmtId="0" fontId="10" fillId="0" borderId="3" xfId="0" applyFont="1" applyBorder="1" applyAlignment="1">
      <alignment horizontal="center" wrapText="1"/>
    </xf>
    <xf numFmtId="0" fontId="10" fillId="0" borderId="1" xfId="1" applyFont="1" applyBorder="1" applyAlignment="1">
      <alignment horizontal="center" wrapText="1"/>
    </xf>
    <xf numFmtId="0" fontId="15" fillId="0" borderId="0" xfId="0" applyFont="1" applyAlignment="1">
      <alignment vertical="center"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6" fillId="0" borderId="3" xfId="0" applyFont="1" applyBorder="1" applyAlignment="1">
      <alignment horizontal="center" wrapText="1"/>
    </xf>
    <xf numFmtId="0" fontId="10" fillId="0" borderId="1" xfId="0" applyFont="1" applyBorder="1" applyAlignment="1">
      <alignment horizontal="center" wrapText="1"/>
    </xf>
    <xf numFmtId="0" fontId="17" fillId="0" borderId="0" xfId="0" applyFont="1" applyAlignment="1">
      <alignment vertical="top"/>
    </xf>
    <xf numFmtId="0" fontId="10" fillId="0" borderId="5" xfId="0" applyFont="1" applyBorder="1" applyAlignment="1">
      <alignment horizontal="center" wrapText="1"/>
    </xf>
    <xf numFmtId="0" fontId="10" fillId="0" borderId="16" xfId="0" applyFont="1" applyBorder="1" applyAlignment="1">
      <alignment horizontal="center" wrapText="1"/>
    </xf>
    <xf numFmtId="0" fontId="10" fillId="0" borderId="0" xfId="0" applyFont="1" applyAlignment="1">
      <alignment wrapText="1"/>
    </xf>
    <xf numFmtId="0" fontId="10" fillId="3" borderId="11" xfId="0" applyFont="1" applyFill="1" applyBorder="1" applyAlignment="1">
      <alignment wrapText="1"/>
    </xf>
    <xf numFmtId="0" fontId="31" fillId="0" borderId="0" xfId="0" applyFont="1"/>
    <xf numFmtId="0" fontId="25" fillId="0" borderId="0" xfId="0" applyFont="1"/>
    <xf numFmtId="0" fontId="10" fillId="0" borderId="30" xfId="0" applyFont="1" applyBorder="1" applyAlignment="1">
      <alignment horizontal="center" wrapText="1"/>
    </xf>
    <xf numFmtId="0" fontId="17" fillId="0" borderId="53" xfId="0" applyFont="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7" xfId="0" applyFont="1" applyBorder="1"/>
    <xf numFmtId="0" fontId="5" fillId="3" borderId="50" xfId="0" applyFont="1" applyFill="1" applyBorder="1"/>
    <xf numFmtId="0" fontId="17" fillId="0" borderId="53" xfId="0" applyFont="1"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1" fillId="2" borderId="1" xfId="0" applyFont="1" applyFill="1" applyBorder="1" applyAlignment="1">
      <alignment horizontal="left" vertical="top" wrapText="1"/>
    </xf>
    <xf numFmtId="0" fontId="15" fillId="2" borderId="1" xfId="0" applyFont="1" applyFill="1" applyBorder="1" applyAlignment="1">
      <alignment horizontal="left" vertical="top" wrapText="1"/>
    </xf>
    <xf numFmtId="0" fontId="11" fillId="4" borderId="1" xfId="0" applyFont="1" applyFill="1" applyBorder="1" applyAlignment="1">
      <alignment horizontal="left" vertical="top" wrapText="1"/>
    </xf>
    <xf numFmtId="0" fontId="15" fillId="4" borderId="1" xfId="0" applyFont="1" applyFill="1" applyBorder="1" applyAlignment="1">
      <alignment horizontal="left" vertical="top" wrapText="1"/>
    </xf>
    <xf numFmtId="17" fontId="11" fillId="2" borderId="1" xfId="0" applyNumberFormat="1" applyFont="1" applyFill="1" applyBorder="1" applyAlignment="1">
      <alignment horizontal="left" vertical="top" wrapText="1"/>
    </xf>
    <xf numFmtId="0" fontId="23" fillId="3" borderId="1" xfId="0" applyFont="1" applyFill="1" applyBorder="1" applyAlignment="1">
      <alignment horizontal="left" vertical="top" wrapText="1"/>
    </xf>
    <xf numFmtId="0" fontId="23" fillId="0" borderId="1" xfId="0" applyFont="1" applyBorder="1" applyAlignment="1">
      <alignment horizontal="left" vertical="top" wrapText="1"/>
    </xf>
    <xf numFmtId="0" fontId="25" fillId="7" borderId="14" xfId="0" applyFont="1" applyFill="1" applyBorder="1" applyAlignment="1">
      <alignment wrapText="1"/>
    </xf>
    <xf numFmtId="0" fontId="25" fillId="8" borderId="2" xfId="0" applyFont="1" applyFill="1" applyBorder="1" applyAlignment="1">
      <alignment wrapText="1"/>
    </xf>
    <xf numFmtId="0" fontId="25" fillId="8" borderId="1" xfId="0" applyFont="1" applyFill="1" applyBorder="1" applyAlignment="1">
      <alignment horizontal="right"/>
    </xf>
    <xf numFmtId="0" fontId="25" fillId="9" borderId="2" xfId="0" applyFont="1" applyFill="1" applyBorder="1" applyAlignment="1">
      <alignment wrapText="1"/>
    </xf>
    <xf numFmtId="0" fontId="25" fillId="9" borderId="1" xfId="0" applyFont="1" applyFill="1" applyBorder="1" applyAlignment="1">
      <alignment horizontal="right"/>
    </xf>
    <xf numFmtId="0" fontId="25" fillId="10" borderId="2" xfId="0" applyFont="1" applyFill="1" applyBorder="1" applyAlignment="1">
      <alignment wrapText="1"/>
    </xf>
    <xf numFmtId="0" fontId="25" fillId="10" borderId="1" xfId="0" applyFont="1" applyFill="1" applyBorder="1" applyAlignment="1">
      <alignment horizontal="right"/>
    </xf>
    <xf numFmtId="0" fontId="25" fillId="11" borderId="2" xfId="0" applyFont="1" applyFill="1" applyBorder="1" applyAlignment="1">
      <alignment wrapText="1"/>
    </xf>
    <xf numFmtId="0" fontId="25" fillId="11" borderId="1" xfId="0" applyFont="1" applyFill="1" applyBorder="1" applyAlignment="1">
      <alignment horizontal="right"/>
    </xf>
    <xf numFmtId="0" fontId="25" fillId="12" borderId="2" xfId="0" applyFont="1" applyFill="1" applyBorder="1" applyAlignment="1">
      <alignment wrapText="1"/>
    </xf>
    <xf numFmtId="0" fontId="17" fillId="3" borderId="5" xfId="0" applyFont="1" applyFill="1" applyBorder="1"/>
    <xf numFmtId="0" fontId="17" fillId="3" borderId="25" xfId="0" applyFont="1" applyFill="1" applyBorder="1"/>
    <xf numFmtId="0" fontId="17" fillId="3" borderId="63" xfId="0" applyFont="1" applyFill="1" applyBorder="1"/>
    <xf numFmtId="0" fontId="7" fillId="7" borderId="14" xfId="0" applyFont="1" applyFill="1" applyBorder="1" applyAlignment="1">
      <alignment wrapText="1"/>
    </xf>
    <xf numFmtId="0" fontId="7" fillId="7" borderId="15" xfId="0" applyFont="1" applyFill="1" applyBorder="1" applyAlignment="1">
      <alignment horizontal="right"/>
    </xf>
    <xf numFmtId="0" fontId="6" fillId="0" borderId="2" xfId="0" applyFont="1" applyBorder="1" applyAlignment="1" applyProtection="1">
      <alignment wrapText="1"/>
      <protection locked="0"/>
    </xf>
    <xf numFmtId="0" fontId="6" fillId="0" borderId="3" xfId="0" applyFont="1" applyBorder="1" applyAlignment="1" applyProtection="1">
      <alignment horizontal="right" wrapText="1"/>
      <protection locked="0"/>
    </xf>
    <xf numFmtId="0" fontId="6" fillId="3" borderId="2" xfId="0" applyFont="1" applyFill="1" applyBorder="1" applyAlignment="1" applyProtection="1">
      <alignment wrapText="1"/>
      <protection locked="0"/>
    </xf>
    <xf numFmtId="49" fontId="6" fillId="3" borderId="3" xfId="0" applyNumberFormat="1" applyFont="1" applyFill="1" applyBorder="1" applyAlignment="1" applyProtection="1">
      <alignment horizontal="right" wrapText="1"/>
      <protection locked="0"/>
    </xf>
    <xf numFmtId="0" fontId="5" fillId="0" borderId="2" xfId="0" applyFont="1" applyBorder="1" applyAlignment="1" applyProtection="1">
      <alignment wrapText="1"/>
      <protection locked="0"/>
    </xf>
    <xf numFmtId="49" fontId="5" fillId="0" borderId="3" xfId="0" applyNumberFormat="1" applyFont="1" applyBorder="1" applyAlignment="1" applyProtection="1">
      <alignment horizontal="right" wrapText="1"/>
      <protection locked="0"/>
    </xf>
    <xf numFmtId="1" fontId="5" fillId="0" borderId="3" xfId="0" applyNumberFormat="1" applyFont="1" applyBorder="1" applyAlignment="1" applyProtection="1">
      <alignment horizontal="right" wrapText="1"/>
      <protection locked="0"/>
    </xf>
    <xf numFmtId="0" fontId="5" fillId="0" borderId="2" xfId="0" applyFont="1" applyBorder="1" applyProtection="1">
      <protection locked="0"/>
    </xf>
    <xf numFmtId="3" fontId="5" fillId="0" borderId="3" xfId="0" applyNumberFormat="1" applyFont="1" applyBorder="1" applyAlignment="1" applyProtection="1">
      <alignment horizontal="right" wrapText="1"/>
      <protection locked="0"/>
    </xf>
    <xf numFmtId="0" fontId="10" fillId="0" borderId="7" xfId="0" applyFont="1" applyBorder="1" applyProtection="1">
      <protection locked="0"/>
    </xf>
    <xf numFmtId="3" fontId="15" fillId="0" borderId="9" xfId="0" applyNumberFormat="1" applyFont="1" applyBorder="1" applyAlignment="1" applyProtection="1">
      <alignment horizontal="right" wrapText="1"/>
      <protection locked="0"/>
    </xf>
    <xf numFmtId="0" fontId="6" fillId="3" borderId="22" xfId="0" applyFont="1" applyFill="1" applyBorder="1" applyAlignment="1" applyProtection="1">
      <alignment wrapText="1"/>
      <protection locked="0"/>
    </xf>
    <xf numFmtId="49" fontId="6" fillId="3" borderId="24" xfId="0" applyNumberFormat="1" applyFont="1" applyFill="1" applyBorder="1" applyAlignment="1" applyProtection="1">
      <alignment horizontal="right" wrapText="1"/>
      <protection locked="0"/>
    </xf>
    <xf numFmtId="0" fontId="10" fillId="0" borderId="10" xfId="0" applyFont="1" applyBorder="1" applyProtection="1">
      <protection locked="0"/>
    </xf>
    <xf numFmtId="0" fontId="6" fillId="3" borderId="24" xfId="0" applyFont="1" applyFill="1" applyBorder="1" applyAlignment="1" applyProtection="1">
      <alignment horizontal="right" wrapText="1"/>
      <protection locked="0"/>
    </xf>
    <xf numFmtId="0" fontId="5" fillId="0" borderId="3" xfId="0" applyFont="1" applyBorder="1" applyAlignment="1" applyProtection="1">
      <alignment horizontal="right" wrapText="1"/>
      <protection locked="0"/>
    </xf>
    <xf numFmtId="0" fontId="10" fillId="0" borderId="49" xfId="0" applyFont="1" applyBorder="1" applyProtection="1">
      <protection locked="0"/>
    </xf>
    <xf numFmtId="0" fontId="15" fillId="0" borderId="4" xfId="0" applyFont="1" applyBorder="1" applyAlignment="1" applyProtection="1">
      <alignment horizontal="right" wrapText="1"/>
      <protection locked="0"/>
    </xf>
    <xf numFmtId="3" fontId="15" fillId="0" borderId="4" xfId="0" applyNumberFormat="1" applyFont="1" applyBorder="1" applyAlignment="1" applyProtection="1">
      <alignment horizontal="right" wrapText="1"/>
      <protection locked="0"/>
    </xf>
    <xf numFmtId="0" fontId="6" fillId="0" borderId="2" xfId="0" applyFont="1" applyBorder="1" applyProtection="1">
      <protection locked="0"/>
    </xf>
    <xf numFmtId="0" fontId="6" fillId="0" borderId="1" xfId="0" applyFont="1" applyBorder="1" applyAlignment="1" applyProtection="1">
      <alignment horizontal="center" wrapText="1"/>
      <protection locked="0"/>
    </xf>
    <xf numFmtId="0" fontId="6" fillId="0" borderId="3" xfId="0" applyFont="1" applyBorder="1" applyAlignment="1" applyProtection="1">
      <alignment horizontal="center" vertical="center" wrapText="1"/>
      <protection locked="0"/>
    </xf>
    <xf numFmtId="0" fontId="6" fillId="0" borderId="1" xfId="0" applyFont="1" applyBorder="1" applyAlignment="1" applyProtection="1">
      <alignment wrapText="1"/>
      <protection locked="0"/>
    </xf>
    <xf numFmtId="2" fontId="6" fillId="0" borderId="4" xfId="0" applyNumberFormat="1" applyFont="1" applyBorder="1" applyAlignment="1" applyProtection="1">
      <alignment wrapText="1"/>
      <protection locked="0"/>
    </xf>
    <xf numFmtId="0" fontId="5" fillId="0" borderId="10" xfId="0" applyFont="1" applyBorder="1" applyProtection="1">
      <protection locked="0"/>
    </xf>
    <xf numFmtId="0" fontId="36" fillId="0" borderId="11" xfId="0" applyFont="1" applyBorder="1" applyProtection="1">
      <protection locked="0"/>
    </xf>
    <xf numFmtId="0" fontId="10" fillId="3" borderId="2" xfId="0" applyFont="1" applyFill="1" applyBorder="1" applyAlignment="1" applyProtection="1">
      <alignment wrapText="1"/>
      <protection locked="0"/>
    </xf>
    <xf numFmtId="49" fontId="37" fillId="3" borderId="3" xfId="0" applyNumberFormat="1" applyFont="1" applyFill="1" applyBorder="1" applyAlignment="1" applyProtection="1">
      <alignment horizontal="right" wrapText="1"/>
      <protection locked="0"/>
    </xf>
    <xf numFmtId="0" fontId="10" fillId="0" borderId="2" xfId="0" applyFont="1" applyBorder="1" applyAlignment="1" applyProtection="1">
      <alignment wrapText="1"/>
      <protection locked="0"/>
    </xf>
    <xf numFmtId="49" fontId="37" fillId="0" borderId="3" xfId="0" applyNumberFormat="1" applyFont="1" applyBorder="1" applyAlignment="1" applyProtection="1">
      <alignment horizontal="right" wrapText="1"/>
      <protection locked="0"/>
    </xf>
    <xf numFmtId="0" fontId="17" fillId="0" borderId="2" xfId="0" applyFont="1" applyBorder="1" applyAlignment="1" applyProtection="1">
      <alignment wrapText="1"/>
      <protection locked="0"/>
    </xf>
    <xf numFmtId="1" fontId="37" fillId="0" borderId="3" xfId="0" applyNumberFormat="1" applyFont="1" applyBorder="1" applyAlignment="1" applyProtection="1">
      <alignment horizontal="right" wrapText="1"/>
      <protection locked="0"/>
    </xf>
    <xf numFmtId="3" fontId="37" fillId="0" borderId="3" xfId="0" applyNumberFormat="1" applyFont="1" applyBorder="1" applyAlignment="1" applyProtection="1">
      <alignment horizontal="right" wrapText="1"/>
      <protection locked="0"/>
    </xf>
    <xf numFmtId="0" fontId="37" fillId="3" borderId="3" xfId="0" applyFont="1" applyFill="1" applyBorder="1" applyAlignment="1" applyProtection="1">
      <alignment horizontal="right" wrapText="1"/>
      <protection locked="0"/>
    </xf>
    <xf numFmtId="0" fontId="37" fillId="0" borderId="3" xfId="0" applyFont="1" applyBorder="1" applyAlignment="1" applyProtection="1">
      <alignment horizontal="right" wrapText="1"/>
      <protection locked="0"/>
    </xf>
    <xf numFmtId="0" fontId="17" fillId="0" borderId="1" xfId="0" applyFont="1" applyBorder="1" applyAlignment="1" applyProtection="1">
      <alignment wrapText="1"/>
      <protection locked="0"/>
    </xf>
    <xf numFmtId="0" fontId="5" fillId="0" borderId="11" xfId="0" applyFont="1" applyBorder="1" applyProtection="1">
      <protection locked="0"/>
    </xf>
    <xf numFmtId="0" fontId="17" fillId="0" borderId="11" xfId="0" applyFont="1" applyBorder="1" applyProtection="1">
      <protection locked="0"/>
    </xf>
    <xf numFmtId="169" fontId="38" fillId="13" borderId="26" xfId="0" applyNumberFormat="1" applyFont="1" applyFill="1" applyBorder="1" applyAlignment="1">
      <alignment horizontal="right" vertical="center"/>
    </xf>
    <xf numFmtId="169" fontId="38" fillId="13" borderId="1" xfId="0" applyNumberFormat="1" applyFont="1" applyFill="1" applyBorder="1" applyAlignment="1">
      <alignment horizontal="right" vertical="center"/>
    </xf>
    <xf numFmtId="169" fontId="39" fillId="14" borderId="1" xfId="0" applyNumberFormat="1" applyFont="1" applyFill="1" applyBorder="1" applyAlignment="1" applyProtection="1">
      <alignment horizontal="right" vertical="center" wrapText="1"/>
      <protection locked="0"/>
    </xf>
    <xf numFmtId="0" fontId="5" fillId="3" borderId="42" xfId="0" applyFont="1" applyFill="1" applyBorder="1" applyAlignment="1">
      <alignment horizontal="right"/>
    </xf>
    <xf numFmtId="0" fontId="5" fillId="3" borderId="44" xfId="0" applyFont="1" applyFill="1" applyBorder="1" applyAlignment="1">
      <alignment horizontal="right"/>
    </xf>
    <xf numFmtId="167" fontId="23" fillId="3" borderId="3" xfId="0" applyNumberFormat="1" applyFont="1" applyFill="1" applyBorder="1"/>
    <xf numFmtId="0" fontId="7" fillId="8" borderId="14" xfId="0" applyFont="1" applyFill="1" applyBorder="1" applyAlignment="1">
      <alignment wrapText="1"/>
    </xf>
    <xf numFmtId="0" fontId="7" fillId="9" borderId="14" xfId="0" applyFont="1" applyFill="1" applyBorder="1" applyAlignment="1">
      <alignment wrapText="1"/>
    </xf>
    <xf numFmtId="0" fontId="7" fillId="10" borderId="14" xfId="0" applyFont="1" applyFill="1" applyBorder="1" applyAlignment="1">
      <alignment wrapText="1"/>
    </xf>
    <xf numFmtId="0" fontId="7" fillId="11" borderId="7" xfId="0" applyFont="1" applyFill="1" applyBorder="1" applyAlignment="1">
      <alignment wrapText="1"/>
    </xf>
    <xf numFmtId="167" fontId="0" fillId="0" borderId="8" xfId="0" applyNumberFormat="1" applyBorder="1"/>
    <xf numFmtId="0" fontId="10" fillId="12" borderId="57" xfId="0" applyFont="1" applyFill="1" applyBorder="1" applyAlignment="1">
      <alignment horizontal="left"/>
    </xf>
    <xf numFmtId="167" fontId="40" fillId="0" borderId="45" xfId="0" applyNumberFormat="1" applyFont="1" applyBorder="1"/>
    <xf numFmtId="167" fontId="40" fillId="0" borderId="46" xfId="0" applyNumberFormat="1" applyFont="1" applyBorder="1"/>
    <xf numFmtId="0" fontId="6" fillId="0" borderId="26" xfId="0" applyFont="1" applyBorder="1" applyAlignment="1">
      <alignment wrapText="1"/>
    </xf>
    <xf numFmtId="0" fontId="5" fillId="0" borderId="26" xfId="0" applyFont="1" applyBorder="1" applyAlignment="1">
      <alignment wrapText="1"/>
    </xf>
    <xf numFmtId="3" fontId="5" fillId="0" borderId="26" xfId="0" applyNumberFormat="1" applyFont="1" applyBorder="1" applyAlignment="1">
      <alignment wrapText="1"/>
    </xf>
    <xf numFmtId="3" fontId="6" fillId="0" borderId="3" xfId="0" applyNumberFormat="1" applyFont="1" applyBorder="1" applyAlignment="1">
      <alignment horizontal="right" wrapText="1"/>
    </xf>
    <xf numFmtId="3" fontId="6" fillId="5" borderId="3" xfId="0" applyNumberFormat="1" applyFont="1" applyFill="1" applyBorder="1" applyAlignment="1">
      <alignment horizontal="right" wrapText="1"/>
    </xf>
    <xf numFmtId="3" fontId="6" fillId="3" borderId="50" xfId="0" applyNumberFormat="1" applyFont="1" applyFill="1" applyBorder="1" applyAlignment="1">
      <alignment wrapText="1"/>
    </xf>
    <xf numFmtId="3" fontId="6" fillId="3" borderId="11" xfId="0" applyNumberFormat="1" applyFont="1" applyFill="1" applyBorder="1" applyAlignment="1">
      <alignment horizontal="right"/>
    </xf>
    <xf numFmtId="0" fontId="7" fillId="7" borderId="22" xfId="0" applyFont="1" applyFill="1" applyBorder="1" applyAlignment="1">
      <alignment wrapText="1"/>
    </xf>
    <xf numFmtId="0" fontId="7" fillId="7" borderId="23" xfId="0" applyFont="1" applyFill="1" applyBorder="1" applyAlignment="1">
      <alignment horizontal="right"/>
    </xf>
    <xf numFmtId="0" fontId="25" fillId="8" borderId="14" xfId="0" applyFont="1" applyFill="1" applyBorder="1" applyAlignment="1">
      <alignment wrapText="1"/>
    </xf>
    <xf numFmtId="0" fontId="25" fillId="8" borderId="15" xfId="0" applyFont="1" applyFill="1" applyBorder="1" applyAlignment="1">
      <alignment horizontal="right"/>
    </xf>
    <xf numFmtId="0" fontId="7" fillId="9" borderId="22" xfId="0" applyFont="1" applyFill="1" applyBorder="1" applyAlignment="1">
      <alignment wrapText="1"/>
    </xf>
    <xf numFmtId="0" fontId="7" fillId="9" borderId="23" xfId="0" applyFont="1" applyFill="1" applyBorder="1" applyAlignment="1">
      <alignment horizontal="right"/>
    </xf>
    <xf numFmtId="0" fontId="7" fillId="10" borderId="22" xfId="0" applyFont="1" applyFill="1" applyBorder="1" applyAlignment="1">
      <alignment wrapText="1"/>
    </xf>
    <xf numFmtId="0" fontId="7" fillId="10" borderId="23" xfId="0" applyFont="1" applyFill="1" applyBorder="1" applyAlignment="1">
      <alignment horizontal="right"/>
    </xf>
    <xf numFmtId="0" fontId="7" fillId="11" borderId="22" xfId="0" applyFont="1" applyFill="1" applyBorder="1" applyAlignment="1">
      <alignment wrapText="1"/>
    </xf>
    <xf numFmtId="0" fontId="7" fillId="11" borderId="23" xfId="0" applyFont="1" applyFill="1" applyBorder="1" applyAlignment="1">
      <alignment horizontal="right"/>
    </xf>
    <xf numFmtId="168" fontId="5" fillId="0" borderId="11" xfId="0" applyNumberFormat="1" applyFont="1" applyBorder="1" applyAlignment="1">
      <alignment horizontal="right"/>
    </xf>
    <xf numFmtId="168" fontId="5" fillId="0" borderId="38" xfId="0" applyNumberFormat="1" applyFont="1" applyBorder="1" applyAlignment="1">
      <alignment horizontal="right"/>
    </xf>
    <xf numFmtId="168" fontId="5" fillId="2" borderId="23" xfId="0" applyNumberFormat="1" applyFont="1" applyFill="1" applyBorder="1" applyAlignment="1">
      <alignment horizontal="right"/>
    </xf>
    <xf numFmtId="0" fontId="25" fillId="10" borderId="14" xfId="0" applyFont="1" applyFill="1" applyBorder="1" applyAlignment="1">
      <alignment wrapText="1"/>
    </xf>
    <xf numFmtId="168" fontId="10" fillId="3" borderId="23" xfId="0" applyNumberFormat="1" applyFont="1" applyFill="1" applyBorder="1" applyAlignment="1">
      <alignment horizontal="right"/>
    </xf>
    <xf numFmtId="0" fontId="10" fillId="4" borderId="0" xfId="0" applyFont="1" applyFill="1" applyAlignment="1">
      <alignment wrapText="1"/>
    </xf>
    <xf numFmtId="168" fontId="10" fillId="4" borderId="0" xfId="0" applyNumberFormat="1" applyFont="1" applyFill="1" applyAlignment="1">
      <alignment horizontal="right"/>
    </xf>
    <xf numFmtId="168" fontId="10" fillId="4" borderId="0" xfId="0" applyNumberFormat="1" applyFont="1" applyFill="1"/>
    <xf numFmtId="49" fontId="39" fillId="0" borderId="1" xfId="0" applyNumberFormat="1" applyFont="1" applyBorder="1" applyAlignment="1">
      <alignment horizontal="centerContinuous" vertical="center" wrapText="1"/>
    </xf>
    <xf numFmtId="49" fontId="39" fillId="15" borderId="1" xfId="0" applyNumberFormat="1" applyFont="1" applyFill="1" applyBorder="1" applyAlignment="1">
      <alignment horizontal="left" vertical="center" wrapText="1"/>
    </xf>
    <xf numFmtId="0" fontId="7" fillId="7" borderId="23" xfId="0" applyFont="1" applyFill="1" applyBorder="1" applyAlignment="1">
      <alignment horizontal="center"/>
    </xf>
    <xf numFmtId="0" fontId="7" fillId="7" borderId="23" xfId="0" applyFont="1" applyFill="1" applyBorder="1"/>
    <xf numFmtId="0" fontId="7" fillId="7" borderId="24" xfId="0" applyFont="1" applyFill="1" applyBorder="1"/>
    <xf numFmtId="0" fontId="7" fillId="8" borderId="23" xfId="0" applyFont="1" applyFill="1" applyBorder="1" applyAlignment="1">
      <alignment horizontal="center" vertical="center"/>
    </xf>
    <xf numFmtId="0" fontId="7" fillId="8" borderId="24" xfId="0" applyFont="1" applyFill="1" applyBorder="1" applyAlignment="1">
      <alignment horizontal="center" vertical="center"/>
    </xf>
    <xf numFmtId="0" fontId="25" fillId="9" borderId="14" xfId="0" applyFont="1" applyFill="1" applyBorder="1" applyAlignment="1">
      <alignment wrapText="1"/>
    </xf>
    <xf numFmtId="0" fontId="7" fillId="9" borderId="23" xfId="0" applyFont="1" applyFill="1" applyBorder="1" applyAlignment="1">
      <alignment horizontal="center" vertical="center"/>
    </xf>
    <xf numFmtId="0" fontId="7" fillId="9" borderId="24" xfId="0" applyFont="1" applyFill="1" applyBorder="1" applyAlignment="1">
      <alignment horizontal="center" vertical="center"/>
    </xf>
    <xf numFmtId="0" fontId="25" fillId="10" borderId="22" xfId="0" applyFont="1" applyFill="1" applyBorder="1" applyAlignment="1">
      <alignment wrapText="1"/>
    </xf>
    <xf numFmtId="0" fontId="25" fillId="10" borderId="23" xfId="0" applyFont="1" applyFill="1" applyBorder="1" applyAlignment="1">
      <alignment wrapText="1"/>
    </xf>
    <xf numFmtId="0" fontId="25" fillId="10" borderId="34" xfId="0" applyFont="1" applyFill="1" applyBorder="1" applyAlignment="1">
      <alignment wrapText="1"/>
    </xf>
    <xf numFmtId="0" fontId="25" fillId="10" borderId="24" xfId="0" applyFont="1" applyFill="1" applyBorder="1" applyAlignment="1">
      <alignment wrapText="1"/>
    </xf>
    <xf numFmtId="0" fontId="7" fillId="7" borderId="14" xfId="0" applyFont="1" applyFill="1" applyBorder="1" applyAlignment="1" applyProtection="1">
      <alignment wrapText="1"/>
      <protection locked="0"/>
    </xf>
    <xf numFmtId="0" fontId="7" fillId="2" borderId="1" xfId="0" applyFont="1" applyFill="1" applyBorder="1" applyProtection="1">
      <protection locked="0"/>
    </xf>
    <xf numFmtId="0" fontId="7" fillId="2" borderId="5" xfId="0" applyFont="1" applyFill="1" applyBorder="1" applyProtection="1">
      <protection locked="0"/>
    </xf>
    <xf numFmtId="0" fontId="5" fillId="2" borderId="3" xfId="0" applyFont="1" applyFill="1" applyBorder="1" applyProtection="1">
      <protection locked="0"/>
    </xf>
    <xf numFmtId="0" fontId="6" fillId="4" borderId="2" xfId="0" applyFont="1" applyFill="1" applyBorder="1" applyAlignment="1" applyProtection="1">
      <alignment wrapText="1"/>
      <protection locked="0"/>
    </xf>
    <xf numFmtId="3" fontId="7" fillId="4" borderId="1" xfId="0" applyNumberFormat="1" applyFont="1" applyFill="1" applyBorder="1" applyAlignment="1" applyProtection="1">
      <alignment horizontal="center" vertical="center"/>
      <protection locked="0"/>
    </xf>
    <xf numFmtId="3" fontId="7" fillId="0" borderId="5" xfId="0" applyNumberFormat="1" applyFont="1" applyBorder="1" applyAlignment="1" applyProtection="1">
      <alignment horizontal="center" vertical="center"/>
      <protection locked="0"/>
    </xf>
    <xf numFmtId="3" fontId="5" fillId="0" borderId="3" xfId="0" applyNumberFormat="1" applyFont="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25" fillId="8" borderId="14" xfId="0" applyFont="1" applyFill="1" applyBorder="1" applyAlignment="1" applyProtection="1">
      <alignment wrapText="1"/>
      <protection locked="0"/>
    </xf>
    <xf numFmtId="0" fontId="5" fillId="2" borderId="3" xfId="0" applyFont="1" applyFill="1" applyBorder="1" applyAlignment="1" applyProtection="1">
      <alignment horizontal="center" vertical="center"/>
      <protection locked="0"/>
    </xf>
    <xf numFmtId="0" fontId="25" fillId="9" borderId="2" xfId="0" applyFont="1" applyFill="1" applyBorder="1" applyAlignment="1" applyProtection="1">
      <alignment wrapText="1"/>
      <protection locked="0"/>
    </xf>
    <xf numFmtId="0" fontId="7" fillId="2" borderId="1" xfId="0" applyFont="1" applyFill="1" applyBorder="1" applyAlignment="1" applyProtection="1">
      <alignment horizontal="center" vertical="center"/>
      <protection locked="0"/>
    </xf>
    <xf numFmtId="0" fontId="7" fillId="2" borderId="5" xfId="0" applyFont="1" applyFill="1" applyBorder="1" applyAlignment="1" applyProtection="1">
      <alignment horizontal="center" vertical="center"/>
      <protection locked="0"/>
    </xf>
    <xf numFmtId="0" fontId="25" fillId="10" borderId="14" xfId="0" applyFont="1" applyFill="1" applyBorder="1" applyAlignment="1" applyProtection="1">
      <alignment wrapText="1"/>
      <protection locked="0"/>
    </xf>
    <xf numFmtId="3" fontId="7" fillId="0" borderId="1" xfId="0" applyNumberFormat="1" applyFont="1" applyBorder="1" applyAlignment="1" applyProtection="1">
      <alignment horizontal="center" vertical="center"/>
      <protection locked="0"/>
    </xf>
    <xf numFmtId="3" fontId="7" fillId="3" borderId="1" xfId="0" applyNumberFormat="1" applyFont="1" applyFill="1" applyBorder="1" applyAlignment="1" applyProtection="1">
      <alignment horizontal="center"/>
      <protection locked="0"/>
    </xf>
    <xf numFmtId="4" fontId="7" fillId="3" borderId="3" xfId="0" applyNumberFormat="1" applyFont="1" applyFill="1" applyBorder="1" applyAlignment="1" applyProtection="1">
      <alignment horizontal="center" vertical="center"/>
      <protection locked="0"/>
    </xf>
    <xf numFmtId="3" fontId="7" fillId="0" borderId="1" xfId="0" applyNumberFormat="1" applyFont="1" applyBorder="1" applyAlignment="1" applyProtection="1">
      <alignment horizontal="center"/>
      <protection locked="0"/>
    </xf>
    <xf numFmtId="0" fontId="7" fillId="0" borderId="3" xfId="0" applyFont="1" applyBorder="1" applyAlignment="1" applyProtection="1">
      <alignment horizontal="center" vertical="center"/>
      <protection locked="0"/>
    </xf>
    <xf numFmtId="0" fontId="6" fillId="0" borderId="19" xfId="0" applyFont="1" applyBorder="1" applyAlignment="1" applyProtection="1">
      <alignment wrapText="1"/>
      <protection locked="0"/>
    </xf>
    <xf numFmtId="3" fontId="7" fillId="0" borderId="64" xfId="0" applyNumberFormat="1" applyFont="1" applyBorder="1" applyAlignment="1" applyProtection="1">
      <alignment horizontal="center" wrapText="1"/>
      <protection locked="0"/>
    </xf>
    <xf numFmtId="0" fontId="7" fillId="0" borderId="4" xfId="0" applyFont="1" applyBorder="1" applyAlignment="1" applyProtection="1">
      <alignment horizontal="center" vertical="center"/>
      <protection locked="0"/>
    </xf>
    <xf numFmtId="0" fontId="5" fillId="0" borderId="0" xfId="0" applyFont="1" applyAlignment="1" applyProtection="1">
      <alignment wrapText="1"/>
      <protection locked="0"/>
    </xf>
    <xf numFmtId="0" fontId="5" fillId="0" borderId="0" xfId="0" applyFont="1" applyProtection="1">
      <protection locked="0"/>
    </xf>
    <xf numFmtId="0" fontId="16" fillId="0" borderId="0" xfId="0" applyFont="1" applyAlignment="1" applyProtection="1">
      <alignment wrapText="1"/>
      <protection locked="0"/>
    </xf>
    <xf numFmtId="0" fontId="5" fillId="0" borderId="1" xfId="0" applyFont="1" applyBorder="1" applyAlignment="1" applyProtection="1">
      <alignment horizontal="right"/>
      <protection locked="0"/>
    </xf>
    <xf numFmtId="0" fontId="5" fillId="0" borderId="1" xfId="0" applyFont="1" applyBorder="1" applyProtection="1">
      <protection locked="0"/>
    </xf>
    <xf numFmtId="0" fontId="5" fillId="3" borderId="3" xfId="0" applyFont="1" applyFill="1" applyBorder="1" applyAlignment="1" applyProtection="1">
      <alignment horizontal="right"/>
      <protection locked="0"/>
    </xf>
    <xf numFmtId="0" fontId="17" fillId="0" borderId="10" xfId="0" applyFont="1" applyBorder="1" applyAlignment="1" applyProtection="1">
      <alignment wrapText="1"/>
      <protection locked="0"/>
    </xf>
    <xf numFmtId="0" fontId="17" fillId="0" borderId="11" xfId="0" applyFont="1" applyBorder="1" applyAlignment="1" applyProtection="1">
      <alignment horizontal="right"/>
      <protection locked="0"/>
    </xf>
    <xf numFmtId="0" fontId="10" fillId="13" borderId="48" xfId="0" applyFont="1" applyFill="1" applyBorder="1" applyAlignment="1">
      <alignment horizontal="center" vertical="center" wrapText="1"/>
    </xf>
    <xf numFmtId="0" fontId="10" fillId="13" borderId="58" xfId="0" applyFont="1" applyFill="1" applyBorder="1" applyAlignment="1">
      <alignment wrapText="1"/>
    </xf>
    <xf numFmtId="0" fontId="10" fillId="15" borderId="48" xfId="0" applyFont="1" applyFill="1" applyBorder="1" applyAlignment="1">
      <alignment wrapText="1"/>
    </xf>
    <xf numFmtId="0" fontId="10" fillId="15" borderId="50" xfId="0" applyFont="1" applyFill="1" applyBorder="1" applyAlignment="1">
      <alignment wrapText="1"/>
    </xf>
    <xf numFmtId="0" fontId="10" fillId="15" borderId="11" xfId="0" applyFont="1" applyFill="1" applyBorder="1" applyAlignment="1">
      <alignment wrapText="1"/>
    </xf>
    <xf numFmtId="0" fontId="10" fillId="15" borderId="51" xfId="0" applyFont="1" applyFill="1" applyBorder="1" applyAlignment="1">
      <alignment wrapText="1"/>
    </xf>
    <xf numFmtId="0" fontId="10" fillId="15" borderId="12" xfId="0" applyFont="1" applyFill="1" applyBorder="1" applyAlignment="1">
      <alignment wrapText="1"/>
    </xf>
    <xf numFmtId="0" fontId="10" fillId="15" borderId="4" xfId="0" applyFont="1" applyFill="1" applyBorder="1" applyAlignment="1">
      <alignment wrapText="1"/>
    </xf>
    <xf numFmtId="0" fontId="10" fillId="15" borderId="49" xfId="0" applyFont="1" applyFill="1" applyBorder="1" applyAlignment="1">
      <alignment wrapText="1"/>
    </xf>
    <xf numFmtId="0" fontId="25" fillId="15" borderId="21" xfId="0" applyFont="1" applyFill="1" applyBorder="1"/>
    <xf numFmtId="3" fontId="5" fillId="0" borderId="1" xfId="0" applyNumberFormat="1" applyFont="1" applyBorder="1" applyAlignment="1">
      <alignment wrapText="1"/>
    </xf>
    <xf numFmtId="3" fontId="6" fillId="3" borderId="3" xfId="0" applyNumberFormat="1" applyFont="1" applyFill="1" applyBorder="1" applyAlignment="1">
      <alignment wrapText="1"/>
    </xf>
    <xf numFmtId="3" fontId="5" fillId="0" borderId="1" xfId="0" applyNumberFormat="1" applyFont="1" applyBorder="1"/>
    <xf numFmtId="3" fontId="6" fillId="3" borderId="3" xfId="0" applyNumberFormat="1" applyFont="1" applyFill="1" applyBorder="1"/>
    <xf numFmtId="0" fontId="7" fillId="8" borderId="2" xfId="0" applyFont="1" applyFill="1" applyBorder="1" applyAlignment="1">
      <alignment wrapText="1"/>
    </xf>
    <xf numFmtId="0" fontId="7" fillId="9" borderId="2" xfId="0" applyFont="1" applyFill="1" applyBorder="1" applyAlignment="1">
      <alignment wrapText="1"/>
    </xf>
    <xf numFmtId="9" fontId="6" fillId="3" borderId="1" xfId="0" applyNumberFormat="1" applyFont="1" applyFill="1" applyBorder="1" applyAlignment="1">
      <alignment wrapText="1"/>
    </xf>
    <xf numFmtId="9" fontId="7" fillId="4" borderId="13" xfId="0" applyNumberFormat="1" applyFont="1" applyFill="1" applyBorder="1" applyAlignment="1">
      <alignment horizontal="right" wrapText="1"/>
    </xf>
    <xf numFmtId="1" fontId="7" fillId="4" borderId="13" xfId="0" applyNumberFormat="1" applyFont="1" applyFill="1" applyBorder="1" applyAlignment="1">
      <alignment horizontal="right" wrapText="1"/>
    </xf>
    <xf numFmtId="49" fontId="46" fillId="13" borderId="1" xfId="0" applyNumberFormat="1" applyFont="1" applyFill="1" applyBorder="1" applyAlignment="1">
      <alignment horizontal="centerContinuous" vertical="center" wrapText="1"/>
    </xf>
    <xf numFmtId="169" fontId="46" fillId="13" borderId="1" xfId="0" applyNumberFormat="1" applyFont="1" applyFill="1" applyBorder="1" applyAlignment="1" applyProtection="1">
      <alignment horizontal="right" vertical="center"/>
      <protection locked="0"/>
    </xf>
    <xf numFmtId="169" fontId="46" fillId="17" borderId="1" xfId="0" applyNumberFormat="1" applyFont="1" applyFill="1" applyBorder="1" applyAlignment="1" applyProtection="1">
      <alignment horizontal="right" vertical="center"/>
      <protection locked="0"/>
    </xf>
    <xf numFmtId="169" fontId="6" fillId="3" borderId="11" xfId="0" applyNumberFormat="1" applyFont="1" applyFill="1" applyBorder="1" applyAlignment="1">
      <alignment horizontal="right" wrapText="1"/>
    </xf>
    <xf numFmtId="0" fontId="6" fillId="0" borderId="55" xfId="0" applyFont="1" applyBorder="1" applyAlignment="1" applyProtection="1">
      <alignment wrapText="1"/>
      <protection locked="0"/>
    </xf>
    <xf numFmtId="0" fontId="46" fillId="15" borderId="1" xfId="0" applyFont="1" applyFill="1" applyBorder="1" applyAlignment="1" applyProtection="1">
      <alignment horizontal="center" vertical="center" wrapText="1"/>
      <protection locked="0"/>
    </xf>
    <xf numFmtId="169" fontId="48" fillId="13" borderId="1" xfId="0" applyNumberFormat="1" applyFont="1" applyFill="1" applyBorder="1" applyAlignment="1" applyProtection="1">
      <alignment horizontal="right" vertical="center"/>
      <protection locked="0"/>
    </xf>
    <xf numFmtId="169" fontId="46" fillId="15" borderId="1" xfId="0" applyNumberFormat="1" applyFont="1" applyFill="1" applyBorder="1" applyAlignment="1" applyProtection="1">
      <alignment horizontal="right" vertical="center" wrapText="1"/>
      <protection locked="0"/>
    </xf>
    <xf numFmtId="49" fontId="46" fillId="17" borderId="1" xfId="0" applyNumberFormat="1" applyFont="1" applyFill="1" applyBorder="1" applyAlignment="1">
      <alignment horizontal="center" vertical="center" wrapText="1"/>
    </xf>
    <xf numFmtId="0" fontId="17" fillId="0" borderId="2" xfId="0" applyFont="1" applyBorder="1" applyProtection="1">
      <protection locked="0"/>
    </xf>
    <xf numFmtId="0" fontId="49" fillId="17" borderId="1" xfId="0" applyFont="1" applyFill="1" applyBorder="1" applyAlignment="1" applyProtection="1">
      <alignment horizontal="left" vertical="center"/>
      <protection locked="0"/>
    </xf>
    <xf numFmtId="169" fontId="49" fillId="17" borderId="1" xfId="0" applyNumberFormat="1" applyFont="1" applyFill="1" applyBorder="1" applyAlignment="1" applyProtection="1">
      <alignment horizontal="right" vertical="center"/>
      <protection locked="0"/>
    </xf>
    <xf numFmtId="49" fontId="46" fillId="13" borderId="1" xfId="0" applyNumberFormat="1" applyFont="1" applyFill="1" applyBorder="1" applyAlignment="1">
      <alignment horizontal="left" vertical="center"/>
    </xf>
    <xf numFmtId="170" fontId="5" fillId="4" borderId="15" xfId="0" applyNumberFormat="1" applyFont="1" applyFill="1" applyBorder="1"/>
    <xf numFmtId="0" fontId="6" fillId="0" borderId="7" xfId="0" applyFont="1" applyBorder="1" applyProtection="1">
      <protection locked="0"/>
    </xf>
    <xf numFmtId="0" fontId="6" fillId="0" borderId="8" xfId="0" applyFont="1" applyBorder="1" applyAlignment="1" applyProtection="1">
      <alignment horizontal="center" wrapText="1"/>
      <protection locked="0"/>
    </xf>
    <xf numFmtId="0" fontId="6" fillId="0" borderId="9" xfId="0" applyFont="1" applyBorder="1" applyAlignment="1" applyProtection="1">
      <alignment horizontal="center" vertical="center" wrapText="1"/>
      <protection locked="0"/>
    </xf>
    <xf numFmtId="0" fontId="5" fillId="0" borderId="22" xfId="0" applyFont="1" applyBorder="1" applyProtection="1">
      <protection locked="0"/>
    </xf>
    <xf numFmtId="2" fontId="6" fillId="0" borderId="23" xfId="0" applyNumberFormat="1" applyFont="1" applyBorder="1" applyAlignment="1" applyProtection="1">
      <alignment wrapText="1"/>
      <protection locked="0"/>
    </xf>
    <xf numFmtId="0" fontId="6" fillId="0" borderId="23" xfId="0" applyFont="1" applyBorder="1" applyAlignment="1" applyProtection="1">
      <alignment wrapText="1"/>
      <protection locked="0"/>
    </xf>
    <xf numFmtId="2" fontId="6" fillId="0" borderId="24" xfId="0" applyNumberFormat="1" applyFont="1" applyBorder="1" applyAlignment="1" applyProtection="1">
      <alignment wrapText="1"/>
      <protection locked="0"/>
    </xf>
    <xf numFmtId="2" fontId="6" fillId="0" borderId="11" xfId="0" applyNumberFormat="1" applyFont="1" applyBorder="1" applyAlignment="1" applyProtection="1">
      <alignment wrapText="1"/>
      <protection locked="0"/>
    </xf>
    <xf numFmtId="0" fontId="5" fillId="0" borderId="1" xfId="0" applyFont="1" applyBorder="1" applyAlignment="1" applyProtection="1">
      <alignment wrapText="1"/>
      <protection locked="0"/>
    </xf>
    <xf numFmtId="0" fontId="5" fillId="0" borderId="3" xfId="0" applyFont="1" applyBorder="1" applyAlignment="1" applyProtection="1">
      <alignment horizontal="right" vertical="center" wrapText="1"/>
      <protection locked="0"/>
    </xf>
    <xf numFmtId="0" fontId="17" fillId="0" borderId="4" xfId="0" applyFont="1" applyBorder="1" applyProtection="1">
      <protection locked="0"/>
    </xf>
    <xf numFmtId="0" fontId="37" fillId="0" borderId="4" xfId="0" applyFont="1" applyBorder="1" applyAlignment="1" applyProtection="1">
      <alignment horizontal="right" wrapText="1"/>
      <protection locked="0"/>
    </xf>
    <xf numFmtId="169" fontId="39" fillId="14" borderId="3" xfId="0" applyNumberFormat="1" applyFont="1" applyFill="1" applyBorder="1" applyAlignment="1" applyProtection="1">
      <alignment horizontal="right" vertical="center" wrapText="1"/>
      <protection locked="0"/>
    </xf>
    <xf numFmtId="169" fontId="39" fillId="14" borderId="50" xfId="0" applyNumberFormat="1" applyFont="1" applyFill="1" applyBorder="1" applyAlignment="1" applyProtection="1">
      <alignment wrapText="1"/>
      <protection locked="0"/>
    </xf>
    <xf numFmtId="169" fontId="39" fillId="14" borderId="11" xfId="0" applyNumberFormat="1" applyFont="1" applyFill="1" applyBorder="1" applyAlignment="1" applyProtection="1">
      <alignment wrapText="1"/>
      <protection locked="0"/>
    </xf>
    <xf numFmtId="169" fontId="39" fillId="14" borderId="4" xfId="0" applyNumberFormat="1" applyFont="1" applyFill="1" applyBorder="1" applyAlignment="1" applyProtection="1">
      <alignment wrapText="1"/>
      <protection locked="0"/>
    </xf>
    <xf numFmtId="169" fontId="38" fillId="13" borderId="3" xfId="0" applyNumberFormat="1" applyFont="1" applyFill="1" applyBorder="1" applyAlignment="1">
      <alignment horizontal="right" vertical="center"/>
    </xf>
    <xf numFmtId="49" fontId="39" fillId="0" borderId="3" xfId="0" applyNumberFormat="1" applyFont="1" applyBorder="1" applyAlignment="1">
      <alignment horizontal="centerContinuous" vertical="center" wrapText="1"/>
    </xf>
    <xf numFmtId="169" fontId="48" fillId="13" borderId="3" xfId="0" applyNumberFormat="1" applyFont="1" applyFill="1" applyBorder="1" applyAlignment="1" applyProtection="1">
      <alignment horizontal="right" vertical="center"/>
      <protection locked="0"/>
    </xf>
    <xf numFmtId="49" fontId="39" fillId="15" borderId="11" xfId="0" applyNumberFormat="1" applyFont="1" applyFill="1" applyBorder="1" applyAlignment="1">
      <alignment horizontal="left" vertical="center" wrapText="1"/>
    </xf>
    <xf numFmtId="169" fontId="48" fillId="13" borderId="11" xfId="0" applyNumberFormat="1" applyFont="1" applyFill="1" applyBorder="1" applyAlignment="1" applyProtection="1">
      <alignment horizontal="right" vertical="center"/>
      <protection locked="0"/>
    </xf>
    <xf numFmtId="169" fontId="48" fillId="13" borderId="4" xfId="0" applyNumberFormat="1" applyFont="1" applyFill="1" applyBorder="1" applyAlignment="1" applyProtection="1">
      <alignment horizontal="right" vertical="center"/>
      <protection locked="0"/>
    </xf>
    <xf numFmtId="0" fontId="5" fillId="3" borderId="4" xfId="0" applyFont="1" applyFill="1" applyBorder="1" applyAlignment="1" applyProtection="1">
      <alignment horizontal="right"/>
      <protection locked="0"/>
    </xf>
    <xf numFmtId="0" fontId="5" fillId="0" borderId="10" xfId="1" applyFont="1" applyBorder="1" applyAlignment="1">
      <alignment wrapText="1"/>
    </xf>
    <xf numFmtId="0" fontId="7" fillId="4" borderId="70" xfId="0" applyFont="1" applyFill="1" applyBorder="1" applyAlignment="1">
      <alignment horizontal="right" wrapText="1"/>
    </xf>
    <xf numFmtId="166" fontId="7" fillId="4" borderId="70" xfId="0" applyNumberFormat="1" applyFont="1" applyFill="1" applyBorder="1" applyAlignment="1">
      <alignment horizontal="right" wrapText="1"/>
    </xf>
    <xf numFmtId="167" fontId="5" fillId="0" borderId="11" xfId="0" applyNumberFormat="1" applyFont="1" applyBorder="1"/>
    <xf numFmtId="166" fontId="5" fillId="0" borderId="11" xfId="0" applyNumberFormat="1" applyFont="1" applyBorder="1"/>
    <xf numFmtId="167" fontId="6" fillId="3" borderId="11" xfId="0" applyNumberFormat="1" applyFont="1" applyFill="1" applyBorder="1"/>
    <xf numFmtId="166" fontId="6" fillId="3" borderId="4" xfId="0" applyNumberFormat="1" applyFont="1" applyFill="1" applyBorder="1"/>
    <xf numFmtId="49" fontId="46" fillId="13" borderId="3" xfId="0" applyNumberFormat="1" applyFont="1" applyFill="1" applyBorder="1" applyAlignment="1">
      <alignment horizontal="centerContinuous" vertical="center" wrapText="1"/>
    </xf>
    <xf numFmtId="49" fontId="47" fillId="17" borderId="2" xfId="0" applyNumberFormat="1" applyFont="1" applyFill="1" applyBorder="1" applyAlignment="1">
      <alignment horizontal="left" vertical="center"/>
    </xf>
    <xf numFmtId="169" fontId="46" fillId="13" borderId="3" xfId="0" applyNumberFormat="1" applyFont="1" applyFill="1" applyBorder="1" applyAlignment="1" applyProtection="1">
      <alignment horizontal="right" vertical="center"/>
      <protection locked="0"/>
    </xf>
    <xf numFmtId="0" fontId="46" fillId="14" borderId="10" xfId="0" applyFont="1" applyFill="1" applyBorder="1" applyAlignment="1" applyProtection="1">
      <alignment horizontal="left" vertical="center" wrapText="1"/>
      <protection locked="0"/>
    </xf>
    <xf numFmtId="169" fontId="46" fillId="14" borderId="11" xfId="0" applyNumberFormat="1" applyFont="1" applyFill="1" applyBorder="1" applyAlignment="1" applyProtection="1">
      <alignment wrapText="1"/>
      <protection locked="0"/>
    </xf>
    <xf numFmtId="169" fontId="46" fillId="14" borderId="4" xfId="0" applyNumberFormat="1" applyFont="1" applyFill="1" applyBorder="1" applyAlignment="1" applyProtection="1">
      <alignment wrapText="1"/>
      <protection locked="0"/>
    </xf>
    <xf numFmtId="0" fontId="49" fillId="17" borderId="2" xfId="0" applyFont="1" applyFill="1" applyBorder="1" applyAlignment="1" applyProtection="1">
      <alignment horizontal="left" vertical="center"/>
      <protection locked="0"/>
    </xf>
    <xf numFmtId="169" fontId="49" fillId="17" borderId="3" xfId="0" applyNumberFormat="1" applyFont="1" applyFill="1" applyBorder="1" applyAlignment="1" applyProtection="1">
      <alignment horizontal="right" vertical="center"/>
      <protection locked="0"/>
    </xf>
    <xf numFmtId="0" fontId="49" fillId="17" borderId="10" xfId="0" applyFont="1" applyFill="1" applyBorder="1" applyAlignment="1" applyProtection="1">
      <alignment horizontal="left" vertical="center"/>
      <protection locked="0"/>
    </xf>
    <xf numFmtId="0" fontId="49" fillId="17" borderId="11" xfId="0" applyFont="1" applyFill="1" applyBorder="1" applyAlignment="1" applyProtection="1">
      <alignment horizontal="left" vertical="center"/>
      <protection locked="0"/>
    </xf>
    <xf numFmtId="169" fontId="49" fillId="17" borderId="11" xfId="0" applyNumberFormat="1" applyFont="1" applyFill="1" applyBorder="1" applyAlignment="1" applyProtection="1">
      <alignment horizontal="right" vertical="center"/>
      <protection locked="0"/>
    </xf>
    <xf numFmtId="169" fontId="49" fillId="17" borderId="4" xfId="0" applyNumberFormat="1" applyFont="1" applyFill="1" applyBorder="1" applyAlignment="1" applyProtection="1">
      <alignment horizontal="right" vertical="center"/>
      <protection locked="0"/>
    </xf>
    <xf numFmtId="49" fontId="46" fillId="17" borderId="2" xfId="0" applyNumberFormat="1" applyFont="1" applyFill="1" applyBorder="1" applyAlignment="1">
      <alignment horizontal="left" vertical="center"/>
    </xf>
    <xf numFmtId="169" fontId="46" fillId="17" borderId="3" xfId="0" applyNumberFormat="1" applyFont="1" applyFill="1" applyBorder="1" applyAlignment="1" applyProtection="1">
      <alignment horizontal="right" vertical="center"/>
      <protection locked="0"/>
    </xf>
    <xf numFmtId="169" fontId="6" fillId="3" borderId="4" xfId="0" applyNumberFormat="1" applyFont="1" applyFill="1" applyBorder="1" applyAlignment="1">
      <alignment horizontal="right" wrapText="1"/>
    </xf>
    <xf numFmtId="0" fontId="41" fillId="17" borderId="2" xfId="0" applyFont="1" applyFill="1" applyBorder="1" applyAlignment="1">
      <alignment horizontal="left" vertical="center"/>
    </xf>
    <xf numFmtId="49" fontId="46" fillId="17" borderId="3" xfId="0" applyNumberFormat="1" applyFont="1" applyFill="1" applyBorder="1" applyAlignment="1">
      <alignment horizontal="center" vertical="center" wrapText="1"/>
    </xf>
    <xf numFmtId="49" fontId="48" fillId="0" borderId="2" xfId="0" applyNumberFormat="1" applyFont="1" applyBorder="1" applyAlignment="1">
      <alignment horizontal="left" vertical="center"/>
    </xf>
    <xf numFmtId="49" fontId="48" fillId="0" borderId="10" xfId="0" applyNumberFormat="1" applyFont="1" applyBorder="1" applyAlignment="1">
      <alignment horizontal="left" vertical="center"/>
    </xf>
    <xf numFmtId="169" fontId="46" fillId="15" borderId="11" xfId="0" applyNumberFormat="1" applyFont="1" applyFill="1" applyBorder="1" applyAlignment="1" applyProtection="1">
      <alignment horizontal="right" vertical="center" wrapText="1"/>
      <protection locked="0"/>
    </xf>
    <xf numFmtId="0" fontId="10" fillId="0" borderId="3" xfId="0" applyFont="1" applyBorder="1" applyAlignment="1" applyProtection="1">
      <alignment horizontal="center" wrapText="1"/>
      <protection locked="0"/>
    </xf>
    <xf numFmtId="3" fontId="37" fillId="0" borderId="3" xfId="0" applyNumberFormat="1" applyFont="1" applyBorder="1" applyAlignment="1" applyProtection="1">
      <alignment horizontal="center" vertical="center" wrapText="1"/>
      <protection locked="0"/>
    </xf>
    <xf numFmtId="3" fontId="37" fillId="0" borderId="3" xfId="0" applyNumberFormat="1" applyFont="1" applyBorder="1" applyAlignment="1" applyProtection="1">
      <alignment horizontal="center"/>
      <protection locked="0"/>
    </xf>
    <xf numFmtId="3" fontId="37" fillId="0" borderId="3" xfId="0" applyNumberFormat="1" applyFont="1" applyBorder="1" applyAlignment="1" applyProtection="1">
      <alignment horizontal="center" wrapText="1"/>
      <protection locked="0"/>
    </xf>
    <xf numFmtId="3" fontId="37" fillId="0" borderId="4" xfId="0" applyNumberFormat="1" applyFont="1" applyBorder="1" applyAlignment="1" applyProtection="1">
      <alignment horizontal="center"/>
      <protection locked="0"/>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3" fillId="0" borderId="5" xfId="0" applyFont="1" applyBorder="1" applyAlignment="1">
      <alignment horizontal="left" vertical="top" wrapText="1"/>
    </xf>
    <xf numFmtId="0" fontId="23"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5" fillId="2" borderId="5" xfId="0" applyFont="1" applyFill="1" applyBorder="1" applyAlignment="1">
      <alignment horizontal="center"/>
    </xf>
    <xf numFmtId="0" fontId="25" fillId="2" borderId="25" xfId="0" applyFont="1" applyFill="1" applyBorder="1" applyAlignment="1">
      <alignment horizontal="center"/>
    </xf>
    <xf numFmtId="0" fontId="25" fillId="2" borderId="6" xfId="0" applyFont="1" applyFill="1" applyBorder="1" applyAlignment="1">
      <alignment horizontal="center"/>
    </xf>
    <xf numFmtId="0" fontId="17" fillId="2" borderId="5" xfId="0" applyFont="1" applyFill="1" applyBorder="1" applyAlignment="1">
      <alignment horizontal="center" wrapText="1"/>
    </xf>
    <xf numFmtId="0" fontId="17" fillId="2" borderId="25" xfId="0" applyFont="1" applyFill="1" applyBorder="1" applyAlignment="1">
      <alignment horizontal="center" wrapText="1"/>
    </xf>
    <xf numFmtId="0" fontId="17" fillId="2" borderId="6" xfId="0" applyFont="1" applyFill="1" applyBorder="1" applyAlignment="1">
      <alignment horizontal="center" wrapText="1"/>
    </xf>
    <xf numFmtId="0" fontId="25" fillId="7" borderId="34" xfId="0" applyFont="1" applyFill="1" applyBorder="1" applyAlignment="1">
      <alignment horizontal="center"/>
    </xf>
    <xf numFmtId="0" fontId="25" fillId="7" borderId="28" xfId="0" applyFont="1" applyFill="1" applyBorder="1" applyAlignment="1">
      <alignment horizontal="center"/>
    </xf>
    <xf numFmtId="0" fontId="25" fillId="7" borderId="29" xfId="0" applyFont="1" applyFill="1" applyBorder="1" applyAlignment="1">
      <alignment horizontal="center"/>
    </xf>
    <xf numFmtId="0" fontId="25" fillId="8" borderId="5" xfId="0" applyFont="1" applyFill="1" applyBorder="1" applyAlignment="1">
      <alignment horizontal="center"/>
    </xf>
    <xf numFmtId="0" fontId="25" fillId="8" borderId="25" xfId="0" applyFont="1" applyFill="1" applyBorder="1" applyAlignment="1">
      <alignment horizontal="center"/>
    </xf>
    <xf numFmtId="0" fontId="25" fillId="8" borderId="6" xfId="0" applyFont="1" applyFill="1" applyBorder="1" applyAlignment="1">
      <alignment horizontal="center"/>
    </xf>
    <xf numFmtId="0" fontId="25" fillId="9" borderId="5" xfId="0" applyFont="1" applyFill="1" applyBorder="1" applyAlignment="1">
      <alignment horizontal="center"/>
    </xf>
    <xf numFmtId="0" fontId="25" fillId="9" borderId="25" xfId="0" applyFont="1" applyFill="1" applyBorder="1" applyAlignment="1">
      <alignment horizontal="center"/>
    </xf>
    <xf numFmtId="0" fontId="25" fillId="9" borderId="6" xfId="0" applyFont="1" applyFill="1" applyBorder="1" applyAlignment="1">
      <alignment horizontal="center"/>
    </xf>
    <xf numFmtId="0" fontId="25" fillId="11" borderId="5" xfId="0" applyFont="1" applyFill="1" applyBorder="1" applyAlignment="1">
      <alignment horizontal="center"/>
    </xf>
    <xf numFmtId="0" fontId="25" fillId="11" borderId="25" xfId="0" applyFont="1" applyFill="1" applyBorder="1" applyAlignment="1">
      <alignment horizontal="center"/>
    </xf>
    <xf numFmtId="0" fontId="25" fillId="11" borderId="6" xfId="0" applyFont="1" applyFill="1" applyBorder="1" applyAlignment="1">
      <alignment horizontal="center"/>
    </xf>
    <xf numFmtId="0" fontId="25" fillId="10" borderId="5" xfId="0" applyFont="1" applyFill="1" applyBorder="1" applyAlignment="1">
      <alignment horizontal="center"/>
    </xf>
    <xf numFmtId="0" fontId="25" fillId="10" borderId="25" xfId="0" applyFont="1" applyFill="1" applyBorder="1" applyAlignment="1">
      <alignment horizontal="center"/>
    </xf>
    <xf numFmtId="0" fontId="25" fillId="10" borderId="6" xfId="0" applyFont="1" applyFill="1" applyBorder="1" applyAlignment="1">
      <alignment horizontal="center"/>
    </xf>
    <xf numFmtId="0" fontId="18" fillId="0" borderId="0" xfId="0" applyFont="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10" fillId="0" borderId="5" xfId="0" applyFont="1" applyBorder="1" applyAlignment="1">
      <alignment horizontal="center" wrapText="1"/>
    </xf>
    <xf numFmtId="0" fontId="15" fillId="0" borderId="26" xfId="0" applyFont="1" applyBorder="1"/>
    <xf numFmtId="0" fontId="10" fillId="0" borderId="26" xfId="0" applyFont="1" applyBorder="1" applyAlignment="1">
      <alignment horizontal="center" wrapText="1"/>
    </xf>
    <xf numFmtId="0" fontId="7" fillId="7" borderId="34" xfId="0" applyFont="1" applyFill="1" applyBorder="1" applyAlignment="1">
      <alignment horizontal="center"/>
    </xf>
    <xf numFmtId="0" fontId="7" fillId="7" borderId="28" xfId="0" applyFont="1" applyFill="1" applyBorder="1" applyAlignment="1">
      <alignment horizontal="center"/>
    </xf>
    <xf numFmtId="0" fontId="7" fillId="7" borderId="29"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8" borderId="5" xfId="0" applyFont="1" applyFill="1" applyBorder="1" applyAlignment="1">
      <alignment horizontal="center"/>
    </xf>
    <xf numFmtId="0" fontId="7" fillId="8" borderId="25" xfId="0" applyFont="1" applyFill="1" applyBorder="1" applyAlignment="1">
      <alignment horizontal="center"/>
    </xf>
    <xf numFmtId="0" fontId="7" fillId="8" borderId="6" xfId="0" applyFont="1" applyFill="1" applyBorder="1" applyAlignment="1">
      <alignment horizont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7" fillId="11" borderId="5" xfId="0" applyFont="1" applyFill="1" applyBorder="1" applyAlignment="1">
      <alignment horizontal="center"/>
    </xf>
    <xf numFmtId="0" fontId="7" fillId="11" borderId="25" xfId="0" applyFont="1" applyFill="1" applyBorder="1" applyAlignment="1">
      <alignment horizontal="center"/>
    </xf>
    <xf numFmtId="0" fontId="7" fillId="11" borderId="6" xfId="0" applyFont="1" applyFill="1" applyBorder="1" applyAlignment="1">
      <alignment horizontal="center"/>
    </xf>
    <xf numFmtId="0" fontId="7" fillId="9" borderId="5" xfId="0" applyFont="1" applyFill="1" applyBorder="1" applyAlignment="1">
      <alignment horizontal="center"/>
    </xf>
    <xf numFmtId="0" fontId="7" fillId="9" borderId="25" xfId="0" applyFont="1" applyFill="1" applyBorder="1" applyAlignment="1">
      <alignment horizontal="center"/>
    </xf>
    <xf numFmtId="0" fontId="7" fillId="9" borderId="6" xfId="0" applyFont="1" applyFill="1" applyBorder="1" applyAlignment="1">
      <alignment horizontal="center"/>
    </xf>
    <xf numFmtId="0" fontId="7" fillId="10" borderId="5" xfId="0" applyFont="1" applyFill="1" applyBorder="1" applyAlignment="1">
      <alignment horizontal="center"/>
    </xf>
    <xf numFmtId="0" fontId="7" fillId="10" borderId="25" xfId="0" applyFont="1" applyFill="1" applyBorder="1" applyAlignment="1">
      <alignment horizontal="center"/>
    </xf>
    <xf numFmtId="0" fontId="7" fillId="10" borderId="6" xfId="0" applyFont="1" applyFill="1" applyBorder="1" applyAlignment="1">
      <alignment horizontal="center"/>
    </xf>
    <xf numFmtId="0" fontId="19" fillId="6" borderId="27" xfId="0" applyFont="1" applyFill="1" applyBorder="1" applyAlignment="1" applyProtection="1">
      <alignment horizontal="center" vertical="center"/>
      <protection locked="0"/>
    </xf>
    <xf numFmtId="0" fontId="19" fillId="6" borderId="29" xfId="0" applyFont="1" applyFill="1" applyBorder="1" applyAlignment="1" applyProtection="1">
      <alignment horizontal="center" vertical="center"/>
      <protection locked="0"/>
    </xf>
    <xf numFmtId="0" fontId="2" fillId="6" borderId="27" xfId="0" applyFont="1" applyFill="1" applyBorder="1" applyAlignment="1" applyProtection="1">
      <alignment horizontal="center" vertical="center"/>
      <protection locked="0"/>
    </xf>
    <xf numFmtId="0" fontId="2" fillId="6" borderId="28" xfId="0" applyFont="1" applyFill="1" applyBorder="1" applyAlignment="1" applyProtection="1">
      <alignment horizontal="center" vertical="center"/>
      <protection locked="0"/>
    </xf>
    <xf numFmtId="0" fontId="2" fillId="6" borderId="29" xfId="0" applyFont="1" applyFill="1" applyBorder="1" applyAlignment="1" applyProtection="1">
      <alignment horizontal="center" vertical="center"/>
      <protection locked="0"/>
    </xf>
    <xf numFmtId="0" fontId="8" fillId="6" borderId="27" xfId="0" applyFont="1" applyFill="1" applyBorder="1" applyAlignment="1" applyProtection="1">
      <alignment horizontal="center" vertical="center" wrapText="1"/>
      <protection locked="0"/>
    </xf>
    <xf numFmtId="0" fontId="8" fillId="6" borderId="29" xfId="0" applyFont="1" applyFill="1" applyBorder="1" applyAlignment="1" applyProtection="1">
      <alignment horizontal="center" vertical="center" wrapText="1"/>
      <protection locked="0"/>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19" fillId="6" borderId="22" xfId="0" applyFont="1" applyFill="1" applyBorder="1" applyAlignment="1">
      <alignment horizontal="center" vertical="center"/>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7"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19"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8" fillId="6" borderId="60" xfId="0" applyFont="1" applyFill="1" applyBorder="1" applyAlignment="1">
      <alignment horizontal="center" vertical="center"/>
    </xf>
    <xf numFmtId="0" fontId="8" fillId="6" borderId="61" xfId="0" applyFont="1" applyFill="1" applyBorder="1" applyAlignment="1">
      <alignment horizontal="center" vertical="center"/>
    </xf>
    <xf numFmtId="0" fontId="8" fillId="6" borderId="62" xfId="0" applyFont="1" applyFill="1" applyBorder="1" applyAlignment="1">
      <alignment horizontal="center" vertical="center"/>
    </xf>
    <xf numFmtId="0" fontId="6" fillId="0" borderId="34" xfId="0" applyFont="1" applyBorder="1" applyAlignment="1">
      <alignment horizontal="center" wrapText="1"/>
    </xf>
    <xf numFmtId="0" fontId="6" fillId="0" borderId="28" xfId="0" applyFont="1" applyBorder="1" applyAlignment="1">
      <alignment horizontal="center" wrapText="1"/>
    </xf>
    <xf numFmtId="0" fontId="6" fillId="0" borderId="68" xfId="0" applyFont="1" applyBorder="1" applyAlignment="1">
      <alignment horizontal="center" wrapText="1"/>
    </xf>
    <xf numFmtId="0" fontId="6" fillId="3" borderId="44" xfId="0" applyFont="1" applyFill="1" applyBorder="1" applyAlignment="1">
      <alignment horizontal="center" wrapText="1"/>
    </xf>
    <xf numFmtId="0" fontId="5" fillId="0" borderId="0" xfId="0" applyFont="1" applyAlignment="1">
      <alignment horizontal="left"/>
    </xf>
    <xf numFmtId="0" fontId="2" fillId="6" borderId="55"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5" fillId="0" borderId="0" xfId="0" applyFont="1" applyAlignment="1">
      <alignment horizontal="left" vertical="top" wrapText="1"/>
    </xf>
    <xf numFmtId="0" fontId="5" fillId="0" borderId="0" xfId="0" applyFont="1" applyAlignment="1">
      <alignment horizontal="left"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7" fillId="10" borderId="34" xfId="0" applyFont="1" applyFill="1" applyBorder="1" applyAlignment="1">
      <alignment horizontal="center"/>
    </xf>
    <xf numFmtId="0" fontId="7" fillId="10" borderId="28" xfId="0" applyFont="1" applyFill="1" applyBorder="1" applyAlignment="1">
      <alignment horizontal="center"/>
    </xf>
    <xf numFmtId="0" fontId="7" fillId="10" borderId="29" xfId="0" applyFont="1" applyFill="1" applyBorder="1" applyAlignment="1">
      <alignment horizontal="center"/>
    </xf>
    <xf numFmtId="0" fontId="7" fillId="11" borderId="34" xfId="0" applyFont="1" applyFill="1" applyBorder="1" applyAlignment="1">
      <alignment horizontal="center"/>
    </xf>
    <xf numFmtId="0" fontId="7" fillId="11" borderId="28" xfId="0" applyFont="1" applyFill="1" applyBorder="1" applyAlignment="1">
      <alignment horizontal="center"/>
    </xf>
    <xf numFmtId="0" fontId="7" fillId="11" borderId="29" xfId="0" applyFont="1" applyFill="1" applyBorder="1" applyAlignment="1">
      <alignment horizontal="center"/>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7" fillId="9" borderId="34" xfId="0" applyFont="1" applyFill="1" applyBorder="1" applyAlignment="1">
      <alignment horizontal="center"/>
    </xf>
    <xf numFmtId="0" fontId="7" fillId="9" borderId="28" xfId="0" applyFont="1" applyFill="1" applyBorder="1" applyAlignment="1">
      <alignment horizontal="center"/>
    </xf>
    <xf numFmtId="0" fontId="7" fillId="9" borderId="29" xfId="0" applyFont="1" applyFill="1" applyBorder="1" applyAlignment="1">
      <alignment horizontal="center"/>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2"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64" xfId="0" applyFont="1" applyBorder="1" applyAlignment="1">
      <alignment horizontal="center" vertical="center" wrapText="1"/>
    </xf>
    <xf numFmtId="0" fontId="6" fillId="0" borderId="65" xfId="0" applyFont="1" applyBorder="1" applyAlignment="1">
      <alignment horizontal="center" vertical="center" wrapText="1"/>
    </xf>
    <xf numFmtId="0" fontId="25" fillId="2" borderId="5" xfId="0" applyFont="1" applyFill="1" applyBorder="1" applyAlignment="1">
      <alignment horizontal="left"/>
    </xf>
    <xf numFmtId="0" fontId="25" fillId="2" borderId="25" xfId="0" applyFont="1" applyFill="1" applyBorder="1" applyAlignment="1">
      <alignment horizontal="left"/>
    </xf>
    <xf numFmtId="0" fontId="25" fillId="2" borderId="6" xfId="0" applyFont="1" applyFill="1" applyBorder="1" applyAlignment="1">
      <alignment horizontal="left"/>
    </xf>
    <xf numFmtId="0" fontId="17" fillId="0" borderId="0" xfId="0" applyFont="1" applyAlignment="1">
      <alignment horizontal="left" vertical="top" wrapText="1"/>
    </xf>
    <xf numFmtId="0" fontId="19" fillId="6" borderId="60" xfId="0" applyFont="1" applyFill="1" applyBorder="1" applyAlignment="1">
      <alignment horizontal="center" vertical="center"/>
    </xf>
    <xf numFmtId="0" fontId="19" fillId="6" borderId="61" xfId="0" applyFont="1" applyFill="1" applyBorder="1" applyAlignment="1">
      <alignment horizontal="center" vertical="center"/>
    </xf>
    <xf numFmtId="0" fontId="19" fillId="6" borderId="62" xfId="0" applyFont="1" applyFill="1" applyBorder="1" applyAlignment="1">
      <alignment horizontal="center" vertical="center"/>
    </xf>
    <xf numFmtId="0" fontId="6" fillId="0" borderId="42"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6" fillId="0" borderId="41" xfId="0" applyFont="1" applyBorder="1" applyAlignment="1">
      <alignment horizontal="left" wrapText="1"/>
    </xf>
    <xf numFmtId="0" fontId="17" fillId="0" borderId="0" xfId="0" applyFont="1" applyAlignment="1">
      <alignment horizontal="left" vertical="top"/>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68" xfId="0" applyFont="1" applyBorder="1" applyAlignment="1">
      <alignment horizontal="center" wrapText="1"/>
    </xf>
    <xf numFmtId="0" fontId="10" fillId="0" borderId="0" xfId="0" applyFont="1" applyAlignment="1">
      <alignment horizontal="left" vertical="top" wrapText="1"/>
    </xf>
    <xf numFmtId="0" fontId="6" fillId="0" borderId="35" xfId="0" applyFont="1" applyBorder="1" applyAlignment="1">
      <alignment horizontal="left" wrapText="1"/>
    </xf>
    <xf numFmtId="0" fontId="5" fillId="0" borderId="0" xfId="0" applyFont="1" applyAlignment="1">
      <alignment horizontal="left" vertical="top"/>
    </xf>
    <xf numFmtId="0" fontId="6" fillId="0" borderId="43" xfId="0" applyFont="1" applyBorder="1" applyAlignment="1">
      <alignment horizontal="center" wrapText="1"/>
    </xf>
    <xf numFmtId="0" fontId="6" fillId="0" borderId="66"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42" xfId="0" applyFont="1" applyFill="1" applyBorder="1" applyAlignment="1">
      <alignment horizontal="center" wrapText="1"/>
    </xf>
    <xf numFmtId="0" fontId="6" fillId="3" borderId="38" xfId="0" applyFont="1" applyFill="1" applyBorder="1" applyAlignment="1">
      <alignment horizontal="center" wrapText="1"/>
    </xf>
    <xf numFmtId="0" fontId="6" fillId="3" borderId="18" xfId="0" applyFont="1" applyFill="1" applyBorder="1" applyAlignment="1">
      <alignment horizontal="center" wrapText="1"/>
    </xf>
    <xf numFmtId="0" fontId="6" fillId="3" borderId="40"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4" borderId="1" xfId="0" applyFont="1" applyFill="1" applyBorder="1" applyAlignment="1">
      <alignment horizontal="center" wrapText="1"/>
    </xf>
    <xf numFmtId="0" fontId="19" fillId="6" borderId="28" xfId="0" applyFont="1" applyFill="1" applyBorder="1" applyAlignment="1">
      <alignment horizontal="center" vertical="center" wrapText="1"/>
    </xf>
    <xf numFmtId="0" fontId="19" fillId="6" borderId="29" xfId="0" applyFont="1" applyFill="1" applyBorder="1" applyAlignment="1">
      <alignment horizontal="center" vertical="center" wrapText="1"/>
    </xf>
    <xf numFmtId="0" fontId="6" fillId="0" borderId="25" xfId="0" applyFont="1" applyBorder="1" applyAlignment="1">
      <alignment horizontal="center" wrapText="1"/>
    </xf>
    <xf numFmtId="0" fontId="6" fillId="2" borderId="1"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17" fillId="0" borderId="0" xfId="0" applyFont="1" applyAlignment="1" applyProtection="1">
      <alignment horizontal="left" wrapText="1"/>
      <protection locked="0"/>
    </xf>
    <xf numFmtId="0" fontId="17" fillId="0" borderId="0" xfId="0" applyFont="1" applyAlignment="1">
      <alignment horizontal="left"/>
    </xf>
    <xf numFmtId="0" fontId="17" fillId="0" borderId="0" xfId="0" applyFont="1" applyAlignment="1" applyProtection="1">
      <alignment horizontal="left"/>
      <protection locked="0"/>
    </xf>
    <xf numFmtId="0" fontId="19" fillId="6" borderId="41" xfId="0" applyFont="1" applyFill="1" applyBorder="1" applyAlignment="1" applyProtection="1">
      <alignment horizontal="center" vertical="center"/>
      <protection locked="0"/>
    </xf>
    <xf numFmtId="0" fontId="8" fillId="6" borderId="42" xfId="0" applyFont="1" applyFill="1" applyBorder="1" applyAlignment="1" applyProtection="1">
      <alignment horizontal="center" vertical="center"/>
      <protection locked="0"/>
    </xf>
    <xf numFmtId="0" fontId="8" fillId="6" borderId="43" xfId="0" applyFont="1" applyFill="1" applyBorder="1" applyAlignment="1" applyProtection="1">
      <alignment horizontal="center" vertical="center"/>
      <protection locked="0"/>
    </xf>
    <xf numFmtId="0" fontId="8" fillId="6" borderId="44" xfId="0" applyFont="1" applyFill="1" applyBorder="1" applyAlignment="1" applyProtection="1">
      <alignment horizontal="center" vertical="center"/>
      <protection locked="0"/>
    </xf>
    <xf numFmtId="0" fontId="42" fillId="13" borderId="33" xfId="0" applyFont="1" applyFill="1" applyBorder="1" applyAlignment="1">
      <alignment horizontal="left" vertical="center"/>
    </xf>
    <xf numFmtId="0" fontId="42" fillId="13" borderId="26" xfId="0" applyFont="1" applyFill="1" applyBorder="1" applyAlignment="1">
      <alignment horizontal="left" vertical="center"/>
    </xf>
    <xf numFmtId="49" fontId="39" fillId="15" borderId="2" xfId="0" applyNumberFormat="1" applyFont="1" applyFill="1" applyBorder="1" applyAlignment="1">
      <alignment horizontal="left" vertical="center" wrapText="1"/>
    </xf>
    <xf numFmtId="49" fontId="39" fillId="15" borderId="10" xfId="0" applyNumberFormat="1" applyFont="1" applyFill="1" applyBorder="1" applyAlignment="1">
      <alignment horizontal="left" vertical="center" wrapText="1"/>
    </xf>
    <xf numFmtId="0" fontId="6" fillId="0" borderId="3" xfId="0" applyFont="1" applyBorder="1" applyAlignment="1">
      <alignment horizontal="center" wrapText="1"/>
    </xf>
    <xf numFmtId="0" fontId="10" fillId="0" borderId="25" xfId="0" applyFont="1" applyBorder="1" applyAlignment="1">
      <alignment horizontal="center" wrapText="1"/>
    </xf>
    <xf numFmtId="0" fontId="17" fillId="0" borderId="0" xfId="0" applyFont="1" applyAlignment="1" applyProtection="1">
      <alignment horizontal="left" vertical="top" wrapText="1"/>
      <protection locked="0"/>
    </xf>
    <xf numFmtId="0" fontId="5" fillId="0" borderId="0" xfId="0" applyFont="1" applyAlignment="1" applyProtection="1">
      <alignment horizontal="left" wrapText="1"/>
      <protection locked="0"/>
    </xf>
    <xf numFmtId="0" fontId="19"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16" xfId="0" applyFont="1" applyBorder="1" applyAlignment="1">
      <alignment horizontal="center" vertical="center" wrapText="1"/>
    </xf>
    <xf numFmtId="0" fontId="17" fillId="0" borderId="0" xfId="0" applyFont="1" applyAlignment="1">
      <alignment horizontal="left" vertical="center" wrapText="1"/>
    </xf>
    <xf numFmtId="0" fontId="2" fillId="6" borderId="22" xfId="0" applyFont="1" applyFill="1" applyBorder="1" applyAlignment="1" applyProtection="1">
      <alignment horizontal="center" vertical="center" wrapText="1"/>
      <protection locked="0"/>
    </xf>
    <xf numFmtId="0" fontId="8" fillId="6" borderId="23" xfId="0" applyFont="1" applyFill="1" applyBorder="1" applyAlignment="1" applyProtection="1">
      <alignment horizontal="center" vertical="center" wrapText="1"/>
      <protection locked="0"/>
    </xf>
    <xf numFmtId="0" fontId="8" fillId="6" borderId="24" xfId="0" applyFont="1" applyFill="1" applyBorder="1" applyAlignment="1" applyProtection="1">
      <alignment horizontal="center" vertical="center" wrapText="1"/>
      <protection locked="0"/>
    </xf>
    <xf numFmtId="0" fontId="10" fillId="0" borderId="1" xfId="0" applyFont="1" applyBorder="1" applyAlignment="1" applyProtection="1">
      <alignment horizontal="center" wrapText="1"/>
      <protection locked="0"/>
    </xf>
    <xf numFmtId="0" fontId="6" fillId="3" borderId="3" xfId="0" applyFont="1" applyFill="1" applyBorder="1" applyAlignment="1" applyProtection="1">
      <alignment horizontal="center" wrapText="1"/>
      <protection locked="0"/>
    </xf>
    <xf numFmtId="0" fontId="43" fillId="16" borderId="27" xfId="0" applyFont="1" applyFill="1" applyBorder="1" applyAlignment="1">
      <alignment horizontal="center" vertical="center" wrapText="1"/>
    </xf>
    <xf numFmtId="0" fontId="43" fillId="16" borderId="28" xfId="0" applyFont="1" applyFill="1" applyBorder="1" applyAlignment="1">
      <alignment horizontal="center" vertical="center" wrapText="1"/>
    </xf>
    <xf numFmtId="0" fontId="10" fillId="0" borderId="7"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6" xfId="0" applyFont="1" applyBorder="1" applyAlignment="1">
      <alignment horizontal="center" vertical="center" wrapText="1"/>
    </xf>
    <xf numFmtId="0" fontId="25" fillId="0" borderId="59" xfId="0" applyFont="1" applyBorder="1" applyAlignment="1">
      <alignment horizontal="center" wrapText="1"/>
    </xf>
    <xf numFmtId="0" fontId="25" fillId="0" borderId="54" xfId="0" applyFont="1" applyBorder="1" applyAlignment="1">
      <alignment horizontal="center" wrapText="1"/>
    </xf>
    <xf numFmtId="0" fontId="10" fillId="0" borderId="52" xfId="0" applyFont="1" applyBorder="1" applyAlignment="1">
      <alignment horizontal="center" wrapText="1"/>
    </xf>
    <xf numFmtId="0" fontId="10" fillId="0" borderId="69" xfId="0" applyFont="1" applyBorder="1" applyAlignment="1">
      <alignment horizontal="center" wrapText="1"/>
    </xf>
    <xf numFmtId="0" fontId="10" fillId="0" borderId="37" xfId="0" applyFont="1" applyBorder="1" applyAlignment="1">
      <alignment horizontal="center" wrapText="1"/>
    </xf>
    <xf numFmtId="0" fontId="10" fillId="0" borderId="36" xfId="0" applyFont="1" applyBorder="1" applyAlignment="1">
      <alignment horizontal="center" wrapText="1"/>
    </xf>
    <xf numFmtId="0" fontId="10" fillId="0" borderId="63" xfId="0" applyFont="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0" fillId="0" borderId="0" xfId="0" applyAlignment="1">
      <alignment horizontal="left"/>
    </xf>
    <xf numFmtId="0" fontId="0" fillId="0" borderId="0" xfId="0" applyAlignment="1">
      <alignment horizontal="left" wrapText="1"/>
    </xf>
    <xf numFmtId="0" fontId="7" fillId="2" borderId="26" xfId="0" applyFont="1" applyFill="1" applyBorder="1" applyAlignment="1">
      <alignment horizontal="center"/>
    </xf>
    <xf numFmtId="0" fontId="2" fillId="6" borderId="41" xfId="0" applyFont="1" applyFill="1" applyBorder="1" applyAlignment="1" applyProtection="1">
      <alignment horizontal="center" vertical="center" wrapText="1"/>
      <protection locked="0"/>
    </xf>
    <xf numFmtId="0" fontId="8" fillId="6" borderId="43" xfId="0" applyFont="1" applyFill="1" applyBorder="1" applyAlignment="1" applyProtection="1">
      <alignment horizontal="center" vertical="center" wrapText="1"/>
      <protection locked="0"/>
    </xf>
    <xf numFmtId="0" fontId="8" fillId="6" borderId="44" xfId="0" applyFont="1" applyFill="1" applyBorder="1" applyAlignment="1" applyProtection="1">
      <alignment horizontal="center" vertical="center" wrapText="1"/>
      <protection locked="0"/>
    </xf>
    <xf numFmtId="0" fontId="41" fillId="13" borderId="7" xfId="0" applyFont="1" applyFill="1" applyBorder="1" applyAlignment="1">
      <alignment horizontal="left" vertical="center"/>
    </xf>
    <xf numFmtId="0" fontId="41" fillId="13" borderId="14" xfId="0" applyFont="1" applyFill="1" applyBorder="1" applyAlignment="1">
      <alignment horizontal="left" vertical="center"/>
    </xf>
    <xf numFmtId="49" fontId="46" fillId="13" borderId="1" xfId="0" applyNumberFormat="1" applyFont="1" applyFill="1" applyBorder="1" applyAlignment="1">
      <alignment horizontal="center" vertical="center" wrapText="1"/>
    </xf>
    <xf numFmtId="49" fontId="46" fillId="13" borderId="3" xfId="0" applyNumberFormat="1" applyFont="1" applyFill="1" applyBorder="1" applyAlignment="1">
      <alignment horizontal="center" vertical="center" wrapText="1"/>
    </xf>
    <xf numFmtId="49" fontId="46" fillId="13" borderId="2" xfId="0" applyNumberFormat="1" applyFont="1" applyFill="1" applyBorder="1" applyAlignment="1">
      <alignment horizontal="left" vertical="center"/>
    </xf>
    <xf numFmtId="0" fontId="2" fillId="6" borderId="22" xfId="0" applyFont="1" applyFill="1" applyBorder="1" applyAlignment="1">
      <alignment horizontal="center" vertical="center" wrapText="1"/>
    </xf>
    <xf numFmtId="0" fontId="2" fillId="6" borderId="68"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50" fillId="13" borderId="52" xfId="0" applyFont="1" applyFill="1" applyBorder="1" applyAlignment="1">
      <alignment horizontal="left" vertical="center"/>
    </xf>
    <xf numFmtId="0" fontId="50" fillId="13" borderId="37" xfId="0" applyFont="1" applyFill="1" applyBorder="1" applyAlignment="1">
      <alignment horizontal="left" vertical="center"/>
    </xf>
    <xf numFmtId="0" fontId="50" fillId="13" borderId="71" xfId="0" applyFont="1" applyFill="1" applyBorder="1" applyAlignment="1">
      <alignment horizontal="left" vertical="center"/>
    </xf>
    <xf numFmtId="0" fontId="50" fillId="13" borderId="32" xfId="0" applyFont="1" applyFill="1" applyBorder="1" applyAlignment="1">
      <alignment horizontal="left" vertical="center"/>
    </xf>
    <xf numFmtId="0" fontId="2" fillId="6" borderId="57"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2" fillId="6" borderId="67"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6" fillId="0" borderId="14" xfId="0" applyFont="1" applyBorder="1" applyAlignment="1">
      <alignment horizontal="left" wrapText="1"/>
    </xf>
    <xf numFmtId="0" fontId="6" fillId="0" borderId="38"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6" xfId="0" applyFont="1" applyBorder="1" applyAlignment="1">
      <alignment horizontal="center" vertical="center" wrapText="1"/>
    </xf>
    <xf numFmtId="0" fontId="19"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6" fillId="0" borderId="0" xfId="0" applyFont="1" applyAlignment="1">
      <alignment horizontal="left" vertical="center" wrapText="1"/>
    </xf>
    <xf numFmtId="0" fontId="19" fillId="6" borderId="60" xfId="0" applyFont="1" applyFill="1" applyBorder="1" applyAlignment="1" applyProtection="1">
      <alignment horizontal="center" vertical="center" wrapText="1"/>
      <protection locked="0"/>
    </xf>
    <xf numFmtId="0" fontId="19" fillId="6" borderId="61" xfId="0" applyFont="1" applyFill="1" applyBorder="1" applyAlignment="1" applyProtection="1">
      <alignment horizontal="center" vertical="center" wrapText="1"/>
      <protection locked="0"/>
    </xf>
    <xf numFmtId="0" fontId="19" fillId="6" borderId="62" xfId="0" applyFont="1" applyFill="1" applyBorder="1" applyAlignment="1" applyProtection="1">
      <alignment horizontal="center" vertical="center" wrapText="1"/>
      <protection locked="0"/>
    </xf>
    <xf numFmtId="0" fontId="6" fillId="0" borderId="28" xfId="1" applyFont="1" applyBorder="1" applyAlignment="1" applyProtection="1">
      <alignment horizontal="center" wrapText="1"/>
      <protection locked="0"/>
    </xf>
    <xf numFmtId="0" fontId="6" fillId="0" borderId="29" xfId="1" applyFont="1" applyBorder="1" applyAlignment="1" applyProtection="1">
      <alignment horizontal="center" wrapText="1"/>
      <protection locked="0"/>
    </xf>
    <xf numFmtId="0" fontId="19" fillId="6" borderId="27" xfId="0" applyFont="1" applyFill="1" applyBorder="1" applyAlignment="1" applyProtection="1">
      <alignment horizontal="center" vertical="center" wrapText="1"/>
      <protection locked="0"/>
    </xf>
    <xf numFmtId="0" fontId="19" fillId="6" borderId="29" xfId="0" applyFont="1" applyFill="1" applyBorder="1" applyAlignment="1" applyProtection="1">
      <alignment horizontal="center" vertical="center" wrapText="1"/>
      <protection locked="0"/>
    </xf>
    <xf numFmtId="0" fontId="34" fillId="0" borderId="0" xfId="6" applyAlignment="1">
      <alignment horizontal="left" vertical="center" wrapText="1"/>
    </xf>
    <xf numFmtId="0" fontId="10" fillId="0" borderId="8" xfId="0" applyFont="1" applyBorder="1" applyAlignment="1">
      <alignment horizontal="center" wrapText="1"/>
    </xf>
    <xf numFmtId="0" fontId="10" fillId="0" borderId="15" xfId="0" applyFont="1" applyBorder="1" applyAlignment="1">
      <alignment horizontal="center" wrapText="1"/>
    </xf>
    <xf numFmtId="0" fontId="10" fillId="0" borderId="7" xfId="0" applyFont="1" applyBorder="1" applyAlignment="1">
      <alignment horizontal="left" wrapText="1"/>
    </xf>
    <xf numFmtId="0" fontId="10" fillId="0" borderId="14" xfId="0" applyFont="1" applyBorder="1" applyAlignment="1">
      <alignment horizontal="left" wrapText="1"/>
    </xf>
    <xf numFmtId="0" fontId="10" fillId="0" borderId="6" xfId="0" applyFont="1" applyBorder="1" applyAlignment="1">
      <alignment horizontal="center" wrapText="1"/>
    </xf>
  </cellXfs>
  <cellStyles count="7">
    <cellStyle name="Čárka 2" xfId="3" xr:uid="{00000000-0005-0000-0000-000000000000}"/>
    <cellStyle name="Hypertextový odkaz" xfId="6" builtinId="8"/>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msmt.gov.cz/uploads/O31/O311/Bezpecnost_vyzkumu_posilovani_odolnosti_vuci_nelegitimnimu_ovlivnovani/Metodicke_doporuceni_due_diligence_a_rizeni_rizik_spoluprac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topLeftCell="A31" zoomScaleNormal="100" workbookViewId="0">
      <selection activeCell="A36" sqref="A36:B36"/>
    </sheetView>
  </sheetViews>
  <sheetFormatPr defaultColWidth="9.140625" defaultRowHeight="15" x14ac:dyDescent="0.25"/>
  <cols>
    <col min="1" max="1" width="35.140625" style="61" customWidth="1"/>
    <col min="2" max="2" width="153.42578125" style="60" customWidth="1"/>
  </cols>
  <sheetData>
    <row r="1" spans="1:2" ht="45" customHeight="1" x14ac:dyDescent="0.25">
      <c r="A1" s="515" t="s">
        <v>0</v>
      </c>
      <c r="B1" s="516"/>
    </row>
    <row r="2" spans="1:2" ht="15" customHeight="1" x14ac:dyDescent="0.25">
      <c r="A2" s="182"/>
      <c r="B2" s="182"/>
    </row>
    <row r="3" spans="1:2" ht="20.100000000000001" customHeight="1" x14ac:dyDescent="0.25">
      <c r="A3" s="183" t="s">
        <v>1</v>
      </c>
      <c r="B3" s="181"/>
    </row>
    <row r="4" spans="1:2" ht="30" customHeight="1" x14ac:dyDescent="0.25">
      <c r="A4" s="517" t="s">
        <v>2</v>
      </c>
      <c r="B4" s="518"/>
    </row>
    <row r="5" spans="1:2" ht="30" customHeight="1" x14ac:dyDescent="0.25">
      <c r="A5" s="512" t="s">
        <v>3</v>
      </c>
      <c r="B5" s="513"/>
    </row>
    <row r="6" spans="1:2" ht="15" customHeight="1" x14ac:dyDescent="0.25">
      <c r="A6" s="512" t="s">
        <v>4</v>
      </c>
      <c r="B6" s="513"/>
    </row>
    <row r="7" spans="1:2" ht="30.75" customHeight="1" x14ac:dyDescent="0.25">
      <c r="A7" s="512" t="s">
        <v>5</v>
      </c>
      <c r="B7" s="513"/>
    </row>
    <row r="8" spans="1:2" ht="15" customHeight="1" x14ac:dyDescent="0.25">
      <c r="A8" s="512" t="s">
        <v>6</v>
      </c>
      <c r="B8" s="513"/>
    </row>
    <row r="9" spans="1:2" ht="15" customHeight="1" x14ac:dyDescent="0.25">
      <c r="A9" s="512" t="s">
        <v>7</v>
      </c>
      <c r="B9" s="513"/>
    </row>
    <row r="10" spans="1:2" ht="15" customHeight="1" x14ac:dyDescent="0.25">
      <c r="A10" s="514"/>
      <c r="B10" s="514"/>
    </row>
    <row r="11" spans="1:2" ht="18.75" x14ac:dyDescent="0.25">
      <c r="A11" s="133" t="s">
        <v>8</v>
      </c>
      <c r="B11" s="133" t="s">
        <v>9</v>
      </c>
    </row>
    <row r="12" spans="1:2" ht="49.5" customHeight="1" x14ac:dyDescent="0.25">
      <c r="A12" s="53" t="s">
        <v>10</v>
      </c>
      <c r="B12" s="58" t="s">
        <v>11</v>
      </c>
    </row>
    <row r="13" spans="1:2" ht="45" x14ac:dyDescent="0.25">
      <c r="A13" s="51" t="s">
        <v>12</v>
      </c>
      <c r="B13" s="52" t="s">
        <v>13</v>
      </c>
    </row>
    <row r="14" spans="1:2" ht="92.25" customHeight="1" x14ac:dyDescent="0.25">
      <c r="A14" s="53" t="s">
        <v>14</v>
      </c>
      <c r="B14" s="58" t="s">
        <v>15</v>
      </c>
    </row>
    <row r="15" spans="1:2" ht="105" x14ac:dyDescent="0.25">
      <c r="A15" s="51" t="s">
        <v>16</v>
      </c>
      <c r="B15" s="59" t="s">
        <v>17</v>
      </c>
    </row>
    <row r="16" spans="1:2" ht="60" x14ac:dyDescent="0.25">
      <c r="A16" s="53" t="s">
        <v>18</v>
      </c>
      <c r="B16" s="58" t="s">
        <v>19</v>
      </c>
    </row>
    <row r="17" spans="1:2" s="196" customFormat="1" ht="45" x14ac:dyDescent="0.25">
      <c r="A17" s="285" t="s">
        <v>20</v>
      </c>
      <c r="B17" s="279" t="s">
        <v>21</v>
      </c>
    </row>
    <row r="18" spans="1:2" s="196" customFormat="1" ht="45" x14ac:dyDescent="0.25">
      <c r="A18" s="286" t="s">
        <v>22</v>
      </c>
      <c r="B18" s="278" t="s">
        <v>23</v>
      </c>
    </row>
    <row r="19" spans="1:2" s="196" customFormat="1" ht="60" x14ac:dyDescent="0.25">
      <c r="A19" s="285" t="s">
        <v>24</v>
      </c>
      <c r="B19" s="279" t="s">
        <v>25</v>
      </c>
    </row>
    <row r="20" spans="1:2" ht="45" x14ac:dyDescent="0.25">
      <c r="A20" s="53" t="s">
        <v>26</v>
      </c>
      <c r="B20" s="58" t="s">
        <v>27</v>
      </c>
    </row>
    <row r="21" spans="1:2" ht="63.75" customHeight="1" x14ac:dyDescent="0.25">
      <c r="A21" s="51" t="s">
        <v>28</v>
      </c>
      <c r="B21" s="59" t="s">
        <v>29</v>
      </c>
    </row>
    <row r="22" spans="1:2" ht="78" customHeight="1" x14ac:dyDescent="0.25">
      <c r="A22" s="53" t="s">
        <v>30</v>
      </c>
      <c r="B22" s="58" t="s">
        <v>31</v>
      </c>
    </row>
    <row r="23" spans="1:2" ht="47.25" customHeight="1" x14ac:dyDescent="0.25">
      <c r="A23" s="51" t="s">
        <v>32</v>
      </c>
      <c r="B23" s="59" t="s">
        <v>33</v>
      </c>
    </row>
    <row r="24" spans="1:2" ht="75" x14ac:dyDescent="0.25">
      <c r="A24" s="282" t="s">
        <v>34</v>
      </c>
      <c r="B24" s="283" t="s">
        <v>35</v>
      </c>
    </row>
    <row r="25" spans="1:2" ht="152.25" customHeight="1" x14ac:dyDescent="0.25">
      <c r="A25" s="280" t="s">
        <v>36</v>
      </c>
      <c r="B25" s="281" t="s">
        <v>37</v>
      </c>
    </row>
    <row r="26" spans="1:2" s="196" customFormat="1" ht="61.5" customHeight="1" x14ac:dyDescent="0.25">
      <c r="A26" s="282" t="s">
        <v>38</v>
      </c>
      <c r="B26" s="283" t="s">
        <v>39</v>
      </c>
    </row>
    <row r="27" spans="1:2" s="196" customFormat="1" ht="60" x14ac:dyDescent="0.25">
      <c r="A27" s="280" t="s">
        <v>40</v>
      </c>
      <c r="B27" s="281" t="s">
        <v>41</v>
      </c>
    </row>
    <row r="28" spans="1:2" ht="75" x14ac:dyDescent="0.25">
      <c r="A28" s="282" t="s">
        <v>42</v>
      </c>
      <c r="B28" s="283" t="s">
        <v>43</v>
      </c>
    </row>
    <row r="29" spans="1:2" ht="90" x14ac:dyDescent="0.25">
      <c r="A29" s="284" t="s">
        <v>44</v>
      </c>
      <c r="B29" s="281" t="s">
        <v>45</v>
      </c>
    </row>
    <row r="30" spans="1:2" s="196" customFormat="1" ht="47.25" customHeight="1" x14ac:dyDescent="0.25">
      <c r="A30" s="282" t="s">
        <v>46</v>
      </c>
      <c r="B30" s="283" t="s">
        <v>47</v>
      </c>
    </row>
    <row r="31" spans="1:2" ht="105" x14ac:dyDescent="0.25">
      <c r="A31" s="280" t="s">
        <v>48</v>
      </c>
      <c r="B31" s="281" t="s">
        <v>49</v>
      </c>
    </row>
    <row r="32" spans="1:2" ht="76.5" customHeight="1" x14ac:dyDescent="0.25">
      <c r="A32" s="282" t="s">
        <v>50</v>
      </c>
      <c r="B32" s="283" t="s">
        <v>51</v>
      </c>
    </row>
    <row r="33" spans="1:2" s="196" customFormat="1" ht="91.5" customHeight="1" x14ac:dyDescent="0.25">
      <c r="A33" s="280" t="s">
        <v>52</v>
      </c>
      <c r="B33" s="281" t="s">
        <v>53</v>
      </c>
    </row>
    <row r="34" spans="1:2" s="196" customFormat="1" ht="45" x14ac:dyDescent="0.25">
      <c r="A34" s="282" t="s">
        <v>54</v>
      </c>
      <c r="B34" s="283" t="s">
        <v>55</v>
      </c>
    </row>
    <row r="35" spans="1:2" s="196" customFormat="1" ht="60" x14ac:dyDescent="0.25">
      <c r="A35" s="280" t="s">
        <v>56</v>
      </c>
      <c r="B35" s="281" t="s">
        <v>57</v>
      </c>
    </row>
    <row r="36" spans="1:2" s="196" customFormat="1" ht="60" x14ac:dyDescent="0.25">
      <c r="A36" s="282" t="s">
        <v>58</v>
      </c>
      <c r="B36" s="283" t="s">
        <v>59</v>
      </c>
    </row>
    <row r="37" spans="1:2" s="196" customFormat="1" ht="60" x14ac:dyDescent="0.25">
      <c r="A37" s="280" t="s">
        <v>60</v>
      </c>
      <c r="B37" s="281" t="s">
        <v>61</v>
      </c>
    </row>
    <row r="38" spans="1:2" s="196" customFormat="1" ht="77.25" customHeight="1" x14ac:dyDescent="0.25">
      <c r="A38" s="282" t="s">
        <v>62</v>
      </c>
      <c r="B38" s="283" t="s">
        <v>63</v>
      </c>
    </row>
    <row r="39" spans="1:2" s="196" customFormat="1" ht="30" customHeight="1" x14ac:dyDescent="0.25">
      <c r="A39" s="280" t="s">
        <v>64</v>
      </c>
      <c r="B39" s="281" t="s">
        <v>65</v>
      </c>
    </row>
    <row r="40" spans="1:2" s="196" customFormat="1" ht="65.25" customHeight="1" x14ac:dyDescent="0.25">
      <c r="A40" s="282" t="s">
        <v>66</v>
      </c>
      <c r="B40" s="283" t="s">
        <v>67</v>
      </c>
    </row>
    <row r="41" spans="1:2" ht="90" x14ac:dyDescent="0.25">
      <c r="A41" s="280" t="s">
        <v>68</v>
      </c>
      <c r="B41" s="281" t="s">
        <v>69</v>
      </c>
    </row>
    <row r="42" spans="1:2" x14ac:dyDescent="0.25">
      <c r="A42"/>
      <c r="B42"/>
    </row>
    <row r="43" spans="1:2" x14ac:dyDescent="0.25">
      <c r="A43"/>
      <c r="B43"/>
    </row>
    <row r="44" spans="1:2" x14ac:dyDescent="0.25">
      <c r="A44"/>
      <c r="B44"/>
    </row>
    <row r="45" spans="1:2" x14ac:dyDescent="0.25">
      <c r="A45"/>
      <c r="B45"/>
    </row>
    <row r="46" spans="1:2" x14ac:dyDescent="0.25">
      <c r="A46"/>
      <c r="B46"/>
    </row>
    <row r="47" spans="1:2" x14ac:dyDescent="0.25">
      <c r="A47"/>
      <c r="B47"/>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91"/>
  <sheetViews>
    <sheetView zoomScaleNormal="100" workbookViewId="0">
      <selection activeCell="K93" sqref="K93"/>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541" t="s">
        <v>70</v>
      </c>
      <c r="B1" s="542"/>
      <c r="C1" s="542"/>
      <c r="D1" s="542"/>
      <c r="E1" s="542"/>
      <c r="F1" s="542"/>
      <c r="G1" s="542"/>
      <c r="H1" s="542"/>
      <c r="I1" s="542"/>
      <c r="J1" s="542"/>
      <c r="K1" s="543"/>
      <c r="M1" s="540"/>
      <c r="N1" s="540"/>
      <c r="O1" s="540"/>
      <c r="P1" s="540"/>
      <c r="Q1" s="540"/>
      <c r="R1" s="540"/>
      <c r="S1" s="540"/>
      <c r="T1" s="540"/>
      <c r="U1" s="540"/>
      <c r="V1" s="540"/>
      <c r="W1" s="540"/>
    </row>
    <row r="2" spans="1:23" s="4" customFormat="1" ht="38.25" customHeight="1" x14ac:dyDescent="0.25">
      <c r="A2" s="91" t="s">
        <v>71</v>
      </c>
      <c r="B2" s="225"/>
      <c r="C2" s="544" t="s">
        <v>72</v>
      </c>
      <c r="D2" s="545"/>
      <c r="E2" s="544" t="s">
        <v>73</v>
      </c>
      <c r="F2" s="545"/>
      <c r="G2" s="544" t="s">
        <v>74</v>
      </c>
      <c r="H2" s="545"/>
      <c r="I2" s="544" t="s">
        <v>75</v>
      </c>
      <c r="J2" s="546"/>
      <c r="K2" s="226" t="s">
        <v>76</v>
      </c>
      <c r="N2" s="54"/>
      <c r="O2" s="54"/>
      <c r="P2" s="54"/>
      <c r="Q2" s="54"/>
      <c r="R2" s="54"/>
      <c r="S2" s="54"/>
      <c r="T2" s="54"/>
      <c r="U2" s="54"/>
      <c r="V2" s="54"/>
      <c r="W2" s="54"/>
    </row>
    <row r="3" spans="1:23" s="4" customFormat="1" ht="13.5" customHeight="1" thickBot="1" x14ac:dyDescent="0.25">
      <c r="A3" s="86"/>
      <c r="B3" s="227"/>
      <c r="C3" s="228" t="s">
        <v>77</v>
      </c>
      <c r="D3" s="228" t="s">
        <v>78</v>
      </c>
      <c r="E3" s="228" t="s">
        <v>77</v>
      </c>
      <c r="F3" s="228" t="s">
        <v>78</v>
      </c>
      <c r="G3" s="228" t="s">
        <v>77</v>
      </c>
      <c r="H3" s="228" t="s">
        <v>78</v>
      </c>
      <c r="I3" s="228" t="s">
        <v>77</v>
      </c>
      <c r="J3" s="228" t="s">
        <v>78</v>
      </c>
      <c r="K3" s="229"/>
      <c r="M3" s="40"/>
    </row>
    <row r="4" spans="1:23" s="5" customFormat="1" ht="15" customHeight="1" x14ac:dyDescent="0.2">
      <c r="A4" s="287" t="s">
        <v>79</v>
      </c>
      <c r="B4" s="525"/>
      <c r="C4" s="526"/>
      <c r="D4" s="526"/>
      <c r="E4" s="526"/>
      <c r="F4" s="526"/>
      <c r="G4" s="526"/>
      <c r="H4" s="526"/>
      <c r="I4" s="526"/>
      <c r="J4" s="526"/>
      <c r="K4" s="527"/>
      <c r="M4" s="40"/>
    </row>
    <row r="5" spans="1:23" s="2" customFormat="1" x14ac:dyDescent="0.2">
      <c r="A5" s="230" t="s">
        <v>80</v>
      </c>
      <c r="B5" s="231" t="s">
        <v>81</v>
      </c>
      <c r="C5" s="522"/>
      <c r="D5" s="523"/>
      <c r="E5" s="523"/>
      <c r="F5" s="523"/>
      <c r="G5" s="523"/>
      <c r="H5" s="523"/>
      <c r="I5" s="523"/>
      <c r="J5" s="523"/>
      <c r="K5" s="524"/>
    </row>
    <row r="6" spans="1:23" x14ac:dyDescent="0.2">
      <c r="A6" s="110" t="s">
        <v>82</v>
      </c>
      <c r="B6" s="232" t="s">
        <v>83</v>
      </c>
      <c r="C6" s="87">
        <v>0</v>
      </c>
      <c r="D6" s="87">
        <v>0</v>
      </c>
      <c r="E6" s="87">
        <v>0</v>
      </c>
      <c r="F6" s="87">
        <v>0</v>
      </c>
      <c r="G6" s="87">
        <v>0</v>
      </c>
      <c r="H6" s="87">
        <v>0</v>
      </c>
      <c r="I6" s="87">
        <v>0</v>
      </c>
      <c r="J6" s="87">
        <v>0</v>
      </c>
      <c r="K6" s="96">
        <v>0</v>
      </c>
    </row>
    <row r="7" spans="1:23" x14ac:dyDescent="0.2">
      <c r="A7" s="110" t="s">
        <v>84</v>
      </c>
      <c r="B7" s="232" t="s">
        <v>85</v>
      </c>
      <c r="C7" s="87">
        <v>23</v>
      </c>
      <c r="D7" s="87">
        <v>7</v>
      </c>
      <c r="E7" s="87">
        <v>3</v>
      </c>
      <c r="F7" s="87">
        <v>2</v>
      </c>
      <c r="G7" s="87">
        <v>12</v>
      </c>
      <c r="H7" s="87">
        <v>5</v>
      </c>
      <c r="I7" s="87">
        <v>3</v>
      </c>
      <c r="J7" s="97">
        <v>3</v>
      </c>
      <c r="K7" s="96">
        <v>58</v>
      </c>
    </row>
    <row r="8" spans="1:23" x14ac:dyDescent="0.2">
      <c r="A8" s="110" t="s">
        <v>86</v>
      </c>
      <c r="B8" s="232" t="s">
        <v>87</v>
      </c>
      <c r="C8" s="87">
        <v>10</v>
      </c>
      <c r="D8" s="87">
        <v>5</v>
      </c>
      <c r="E8" s="87">
        <v>0</v>
      </c>
      <c r="F8" s="87">
        <v>0</v>
      </c>
      <c r="G8" s="87">
        <v>1</v>
      </c>
      <c r="H8" s="87">
        <v>0</v>
      </c>
      <c r="I8" s="87">
        <v>2</v>
      </c>
      <c r="J8" s="97">
        <v>2</v>
      </c>
      <c r="K8" s="96">
        <v>20</v>
      </c>
    </row>
    <row r="9" spans="1:23" x14ac:dyDescent="0.2">
      <c r="A9" s="110" t="s">
        <v>88</v>
      </c>
      <c r="B9" s="232" t="s">
        <v>89</v>
      </c>
      <c r="C9" s="87">
        <v>0</v>
      </c>
      <c r="D9" s="87">
        <v>0</v>
      </c>
      <c r="E9" s="87">
        <v>0</v>
      </c>
      <c r="F9" s="87">
        <v>0</v>
      </c>
      <c r="G9" s="87">
        <v>0</v>
      </c>
      <c r="H9" s="87">
        <v>0</v>
      </c>
      <c r="I9" s="87">
        <v>0</v>
      </c>
      <c r="J9" s="97">
        <v>0</v>
      </c>
      <c r="K9" s="96">
        <v>0</v>
      </c>
    </row>
    <row r="10" spans="1:23" x14ac:dyDescent="0.2">
      <c r="A10" s="110" t="s">
        <v>90</v>
      </c>
      <c r="B10" s="232" t="s">
        <v>91</v>
      </c>
      <c r="C10" s="87">
        <v>0</v>
      </c>
      <c r="D10" s="87">
        <v>0</v>
      </c>
      <c r="E10" s="87">
        <v>0</v>
      </c>
      <c r="F10" s="87">
        <v>0</v>
      </c>
      <c r="G10" s="87">
        <v>0</v>
      </c>
      <c r="H10" s="87">
        <v>0</v>
      </c>
      <c r="I10" s="87">
        <v>0</v>
      </c>
      <c r="J10" s="97">
        <v>0</v>
      </c>
      <c r="K10" s="96">
        <v>0</v>
      </c>
    </row>
    <row r="11" spans="1:23" x14ac:dyDescent="0.2">
      <c r="A11" s="110" t="s">
        <v>92</v>
      </c>
      <c r="B11" s="232" t="s">
        <v>93</v>
      </c>
      <c r="C11" s="87">
        <v>0</v>
      </c>
      <c r="D11" s="87">
        <v>0</v>
      </c>
      <c r="E11" s="87">
        <v>0</v>
      </c>
      <c r="F11" s="87">
        <v>0</v>
      </c>
      <c r="G11" s="87">
        <v>0</v>
      </c>
      <c r="H11" s="87">
        <v>0</v>
      </c>
      <c r="I11" s="87">
        <v>0</v>
      </c>
      <c r="J11" s="97">
        <v>0</v>
      </c>
      <c r="K11" s="96">
        <v>0</v>
      </c>
    </row>
    <row r="12" spans="1:23" x14ac:dyDescent="0.2">
      <c r="A12" s="110" t="s">
        <v>94</v>
      </c>
      <c r="B12" s="232" t="s">
        <v>95</v>
      </c>
      <c r="C12" s="87">
        <v>0</v>
      </c>
      <c r="D12" s="87">
        <v>0</v>
      </c>
      <c r="E12" s="87">
        <v>0</v>
      </c>
      <c r="F12" s="87">
        <v>0</v>
      </c>
      <c r="G12" s="87">
        <v>0</v>
      </c>
      <c r="H12" s="87">
        <v>0</v>
      </c>
      <c r="I12" s="87">
        <v>0</v>
      </c>
      <c r="J12" s="97">
        <v>0</v>
      </c>
      <c r="K12" s="96">
        <v>0</v>
      </c>
    </row>
    <row r="13" spans="1:23" x14ac:dyDescent="0.2">
      <c r="A13" s="110" t="s">
        <v>96</v>
      </c>
      <c r="B13" s="232" t="s">
        <v>97</v>
      </c>
      <c r="C13" s="87">
        <v>0</v>
      </c>
      <c r="D13" s="87">
        <v>0</v>
      </c>
      <c r="E13" s="87">
        <v>0</v>
      </c>
      <c r="F13" s="87">
        <v>0</v>
      </c>
      <c r="G13" s="87">
        <v>0</v>
      </c>
      <c r="H13" s="87">
        <v>0</v>
      </c>
      <c r="I13" s="87">
        <v>0</v>
      </c>
      <c r="J13" s="97">
        <v>0</v>
      </c>
      <c r="K13" s="96">
        <v>0</v>
      </c>
    </row>
    <row r="14" spans="1:23" x14ac:dyDescent="0.2">
      <c r="A14" s="110" t="s">
        <v>98</v>
      </c>
      <c r="B14" s="232" t="s">
        <v>99</v>
      </c>
      <c r="C14" s="87">
        <v>0</v>
      </c>
      <c r="D14" s="87">
        <v>0</v>
      </c>
      <c r="E14" s="87">
        <v>0</v>
      </c>
      <c r="F14" s="87">
        <v>0</v>
      </c>
      <c r="G14" s="87">
        <v>0</v>
      </c>
      <c r="H14" s="87">
        <v>0</v>
      </c>
      <c r="I14" s="87">
        <v>0</v>
      </c>
      <c r="J14" s="97">
        <v>0</v>
      </c>
      <c r="K14" s="96">
        <v>0</v>
      </c>
    </row>
    <row r="15" spans="1:23" ht="12.75" customHeight="1" x14ac:dyDescent="0.2">
      <c r="A15" s="110" t="s">
        <v>100</v>
      </c>
      <c r="B15" s="232" t="s">
        <v>101</v>
      </c>
      <c r="C15" s="87">
        <v>2</v>
      </c>
      <c r="D15" s="87">
        <v>1</v>
      </c>
      <c r="E15" s="87">
        <v>0</v>
      </c>
      <c r="F15" s="87">
        <v>0</v>
      </c>
      <c r="G15" s="87">
        <v>0</v>
      </c>
      <c r="H15" s="87">
        <v>0</v>
      </c>
      <c r="I15" s="87">
        <v>0</v>
      </c>
      <c r="J15" s="97">
        <v>0</v>
      </c>
      <c r="K15" s="96">
        <v>3</v>
      </c>
    </row>
    <row r="16" spans="1:23" x14ac:dyDescent="0.2">
      <c r="A16" s="110" t="s">
        <v>102</v>
      </c>
      <c r="B16" s="232" t="s">
        <v>103</v>
      </c>
      <c r="C16" s="87">
        <v>0</v>
      </c>
      <c r="D16" s="87">
        <v>0</v>
      </c>
      <c r="E16" s="87">
        <v>0</v>
      </c>
      <c r="F16" s="87">
        <v>0</v>
      </c>
      <c r="G16" s="87">
        <v>0</v>
      </c>
      <c r="H16" s="87">
        <v>0</v>
      </c>
      <c r="I16" s="87">
        <v>0</v>
      </c>
      <c r="J16" s="97">
        <v>0</v>
      </c>
      <c r="K16" s="96">
        <v>0</v>
      </c>
    </row>
    <row r="17" spans="1:11" x14ac:dyDescent="0.2">
      <c r="A17" s="233" t="s">
        <v>104</v>
      </c>
      <c r="B17" s="234" t="s">
        <v>105</v>
      </c>
      <c r="C17" s="107">
        <v>35</v>
      </c>
      <c r="D17" s="107">
        <v>13</v>
      </c>
      <c r="E17" s="107">
        <v>3</v>
      </c>
      <c r="F17" s="107">
        <v>2</v>
      </c>
      <c r="G17" s="107">
        <v>13</v>
      </c>
      <c r="H17" s="107">
        <v>5</v>
      </c>
      <c r="I17" s="107">
        <v>5</v>
      </c>
      <c r="J17" s="107">
        <v>5</v>
      </c>
      <c r="K17" s="96">
        <v>81</v>
      </c>
    </row>
    <row r="18" spans="1:11" s="5" customFormat="1" x14ac:dyDescent="0.2">
      <c r="A18" s="288" t="s">
        <v>106</v>
      </c>
      <c r="B18" s="289"/>
      <c r="C18" s="528"/>
      <c r="D18" s="529"/>
      <c r="E18" s="529"/>
      <c r="F18" s="529"/>
      <c r="G18" s="529"/>
      <c r="H18" s="529"/>
      <c r="I18" s="529"/>
      <c r="J18" s="529"/>
      <c r="K18" s="530"/>
    </row>
    <row r="19" spans="1:11" s="2" customFormat="1" x14ac:dyDescent="0.2">
      <c r="A19" s="230" t="s">
        <v>80</v>
      </c>
      <c r="B19" s="231" t="s">
        <v>81</v>
      </c>
      <c r="C19" s="522"/>
      <c r="D19" s="523"/>
      <c r="E19" s="523"/>
      <c r="F19" s="523"/>
      <c r="G19" s="523"/>
      <c r="H19" s="523"/>
      <c r="I19" s="523"/>
      <c r="J19" s="523"/>
      <c r="K19" s="524"/>
    </row>
    <row r="20" spans="1:11" x14ac:dyDescent="0.2">
      <c r="A20" s="110" t="s">
        <v>82</v>
      </c>
      <c r="B20" s="232" t="s">
        <v>83</v>
      </c>
      <c r="C20" s="87">
        <v>0</v>
      </c>
      <c r="D20" s="87">
        <v>0</v>
      </c>
      <c r="E20" s="87">
        <v>0</v>
      </c>
      <c r="F20" s="87">
        <v>0</v>
      </c>
      <c r="G20" s="87">
        <v>0</v>
      </c>
      <c r="H20" s="87">
        <v>0</v>
      </c>
      <c r="I20" s="87">
        <v>0</v>
      </c>
      <c r="J20" s="97">
        <v>0</v>
      </c>
      <c r="K20" s="96">
        <v>0</v>
      </c>
    </row>
    <row r="21" spans="1:11" x14ac:dyDescent="0.2">
      <c r="A21" s="110" t="s">
        <v>84</v>
      </c>
      <c r="B21" s="232" t="s">
        <v>85</v>
      </c>
      <c r="C21" s="87">
        <v>0</v>
      </c>
      <c r="D21" s="87">
        <v>0</v>
      </c>
      <c r="E21" s="87">
        <v>0</v>
      </c>
      <c r="F21" s="87">
        <v>0</v>
      </c>
      <c r="G21" s="87">
        <v>0</v>
      </c>
      <c r="H21" s="87">
        <v>0</v>
      </c>
      <c r="I21" s="87">
        <v>0</v>
      </c>
      <c r="J21" s="97">
        <v>0</v>
      </c>
      <c r="K21" s="96">
        <v>0</v>
      </c>
    </row>
    <row r="22" spans="1:11" x14ac:dyDescent="0.2">
      <c r="A22" s="110" t="s">
        <v>86</v>
      </c>
      <c r="B22" s="232" t="s">
        <v>87</v>
      </c>
      <c r="C22" s="87">
        <v>0</v>
      </c>
      <c r="D22" s="87">
        <v>0</v>
      </c>
      <c r="E22" s="87">
        <v>0</v>
      </c>
      <c r="F22" s="87">
        <v>0</v>
      </c>
      <c r="G22" s="87">
        <v>0</v>
      </c>
      <c r="H22" s="87">
        <v>0</v>
      </c>
      <c r="I22" s="87">
        <v>0</v>
      </c>
      <c r="J22" s="97">
        <v>0</v>
      </c>
      <c r="K22" s="96">
        <v>0</v>
      </c>
    </row>
    <row r="23" spans="1:11" x14ac:dyDescent="0.2">
      <c r="A23" s="110" t="s">
        <v>88</v>
      </c>
      <c r="B23" s="232" t="s">
        <v>89</v>
      </c>
      <c r="C23" s="87">
        <v>0</v>
      </c>
      <c r="D23" s="87">
        <v>0</v>
      </c>
      <c r="E23" s="87">
        <v>0</v>
      </c>
      <c r="F23" s="87">
        <v>0</v>
      </c>
      <c r="G23" s="87">
        <v>0</v>
      </c>
      <c r="H23" s="87">
        <v>0</v>
      </c>
      <c r="I23" s="87">
        <v>1</v>
      </c>
      <c r="J23" s="97">
        <v>1</v>
      </c>
      <c r="K23" s="96">
        <v>2</v>
      </c>
    </row>
    <row r="24" spans="1:11" x14ac:dyDescent="0.2">
      <c r="A24" s="110" t="s">
        <v>90</v>
      </c>
      <c r="B24" s="232" t="s">
        <v>91</v>
      </c>
      <c r="C24" s="87">
        <v>3</v>
      </c>
      <c r="D24" s="87">
        <v>3</v>
      </c>
      <c r="E24" s="87">
        <v>0</v>
      </c>
      <c r="F24" s="87">
        <v>0</v>
      </c>
      <c r="G24" s="87">
        <v>1</v>
      </c>
      <c r="H24" s="87">
        <v>0</v>
      </c>
      <c r="I24" s="87">
        <v>0</v>
      </c>
      <c r="J24" s="97">
        <v>0</v>
      </c>
      <c r="K24" s="96">
        <v>7</v>
      </c>
    </row>
    <row r="25" spans="1:11" x14ac:dyDescent="0.2">
      <c r="A25" s="110" t="s">
        <v>92</v>
      </c>
      <c r="B25" s="232" t="s">
        <v>93</v>
      </c>
      <c r="C25" s="87">
        <v>0</v>
      </c>
      <c r="D25" s="87">
        <v>0</v>
      </c>
      <c r="E25" s="87">
        <v>0</v>
      </c>
      <c r="F25" s="87">
        <v>0</v>
      </c>
      <c r="G25" s="87">
        <v>0</v>
      </c>
      <c r="H25" s="87">
        <v>0</v>
      </c>
      <c r="I25" s="87">
        <v>0</v>
      </c>
      <c r="J25" s="97">
        <v>0</v>
      </c>
      <c r="K25" s="96">
        <v>0</v>
      </c>
    </row>
    <row r="26" spans="1:11" x14ac:dyDescent="0.2">
      <c r="A26" s="110" t="s">
        <v>94</v>
      </c>
      <c r="B26" s="232" t="s">
        <v>95</v>
      </c>
      <c r="C26" s="87">
        <v>5</v>
      </c>
      <c r="D26" s="87">
        <v>4</v>
      </c>
      <c r="E26" s="87">
        <v>1</v>
      </c>
      <c r="F26" s="87">
        <v>0</v>
      </c>
      <c r="G26" s="87">
        <v>5</v>
      </c>
      <c r="H26" s="87">
        <v>4</v>
      </c>
      <c r="I26" s="87">
        <v>4</v>
      </c>
      <c r="J26" s="97">
        <v>4</v>
      </c>
      <c r="K26" s="96">
        <v>27</v>
      </c>
    </row>
    <row r="27" spans="1:11" x14ac:dyDescent="0.2">
      <c r="A27" s="110" t="s">
        <v>96</v>
      </c>
      <c r="B27" s="232" t="s">
        <v>97</v>
      </c>
      <c r="C27" s="87">
        <v>0</v>
      </c>
      <c r="D27" s="87">
        <v>0</v>
      </c>
      <c r="E27" s="87">
        <v>0</v>
      </c>
      <c r="F27" s="87">
        <v>0</v>
      </c>
      <c r="G27" s="87">
        <v>0</v>
      </c>
      <c r="H27" s="87">
        <v>0</v>
      </c>
      <c r="I27" s="87">
        <v>0</v>
      </c>
      <c r="J27" s="97">
        <v>0</v>
      </c>
      <c r="K27" s="96">
        <v>0</v>
      </c>
    </row>
    <row r="28" spans="1:11" x14ac:dyDescent="0.2">
      <c r="A28" s="110" t="s">
        <v>98</v>
      </c>
      <c r="B28" s="232" t="s">
        <v>99</v>
      </c>
      <c r="C28" s="87">
        <v>0</v>
      </c>
      <c r="D28" s="87">
        <v>0</v>
      </c>
      <c r="E28" s="87">
        <v>0</v>
      </c>
      <c r="F28" s="87">
        <v>0</v>
      </c>
      <c r="G28" s="87">
        <v>0</v>
      </c>
      <c r="H28" s="87">
        <v>0</v>
      </c>
      <c r="I28" s="87">
        <v>0</v>
      </c>
      <c r="J28" s="97">
        <v>0</v>
      </c>
      <c r="K28" s="96">
        <v>0</v>
      </c>
    </row>
    <row r="29" spans="1:11" ht="12.75" customHeight="1" x14ac:dyDescent="0.2">
      <c r="A29" s="110" t="s">
        <v>100</v>
      </c>
      <c r="B29" s="232" t="s">
        <v>101</v>
      </c>
      <c r="C29" s="98">
        <v>0</v>
      </c>
      <c r="D29" s="98">
        <v>0</v>
      </c>
      <c r="E29" s="98">
        <v>0</v>
      </c>
      <c r="F29" s="98">
        <v>0</v>
      </c>
      <c r="G29" s="98">
        <v>0</v>
      </c>
      <c r="H29" s="98">
        <v>0</v>
      </c>
      <c r="I29" s="98">
        <v>0</v>
      </c>
      <c r="J29" s="99">
        <v>0</v>
      </c>
      <c r="K29" s="100">
        <v>0</v>
      </c>
    </row>
    <row r="30" spans="1:11" x14ac:dyDescent="0.2">
      <c r="A30" s="110" t="s">
        <v>102</v>
      </c>
      <c r="B30" s="232" t="s">
        <v>103</v>
      </c>
      <c r="C30" s="98">
        <v>0</v>
      </c>
      <c r="D30" s="98">
        <v>0</v>
      </c>
      <c r="E30" s="98">
        <v>0</v>
      </c>
      <c r="F30" s="98">
        <v>0</v>
      </c>
      <c r="G30" s="98">
        <v>0</v>
      </c>
      <c r="H30" s="98">
        <v>0</v>
      </c>
      <c r="I30" s="98">
        <v>0</v>
      </c>
      <c r="J30" s="99">
        <v>0</v>
      </c>
      <c r="K30" s="100">
        <v>0</v>
      </c>
    </row>
    <row r="31" spans="1:11" x14ac:dyDescent="0.2">
      <c r="A31" s="236" t="s">
        <v>104</v>
      </c>
      <c r="B31" s="237" t="s">
        <v>105</v>
      </c>
      <c r="C31" s="107">
        <v>8</v>
      </c>
      <c r="D31" s="107">
        <v>7</v>
      </c>
      <c r="E31" s="107">
        <v>1</v>
      </c>
      <c r="F31" s="107">
        <v>0</v>
      </c>
      <c r="G31" s="107">
        <v>6</v>
      </c>
      <c r="H31" s="107">
        <v>4</v>
      </c>
      <c r="I31" s="107">
        <v>5</v>
      </c>
      <c r="J31" s="107">
        <v>5</v>
      </c>
      <c r="K31" s="100">
        <v>36</v>
      </c>
    </row>
    <row r="32" spans="1:11" x14ac:dyDescent="0.2">
      <c r="A32" s="290" t="s">
        <v>107</v>
      </c>
      <c r="B32" s="291"/>
      <c r="C32" s="531"/>
      <c r="D32" s="532"/>
      <c r="E32" s="532"/>
      <c r="F32" s="532"/>
      <c r="G32" s="532"/>
      <c r="H32" s="532"/>
      <c r="I32" s="532"/>
      <c r="J32" s="532"/>
      <c r="K32" s="533"/>
    </row>
    <row r="33" spans="1:11" x14ac:dyDescent="0.2">
      <c r="A33" s="236" t="s">
        <v>80</v>
      </c>
      <c r="B33" s="237" t="s">
        <v>81</v>
      </c>
      <c r="C33" s="297"/>
      <c r="D33" s="298"/>
      <c r="E33" s="298"/>
      <c r="F33" s="298"/>
      <c r="G33" s="298"/>
      <c r="H33" s="298"/>
      <c r="I33" s="298"/>
      <c r="J33" s="298"/>
      <c r="K33" s="299"/>
    </row>
    <row r="34" spans="1:11" x14ac:dyDescent="0.2">
      <c r="A34" s="110" t="s">
        <v>82</v>
      </c>
      <c r="B34" s="232" t="s">
        <v>83</v>
      </c>
      <c r="C34" s="87">
        <v>0</v>
      </c>
      <c r="D34" s="87">
        <v>0</v>
      </c>
      <c r="E34" s="87">
        <v>0</v>
      </c>
      <c r="F34" s="87">
        <v>0</v>
      </c>
      <c r="G34" s="87">
        <v>0</v>
      </c>
      <c r="H34" s="87">
        <v>0</v>
      </c>
      <c r="I34" s="87">
        <v>0</v>
      </c>
      <c r="J34" s="97">
        <v>0</v>
      </c>
      <c r="K34" s="96">
        <v>0</v>
      </c>
    </row>
    <row r="35" spans="1:11" x14ac:dyDescent="0.2">
      <c r="A35" s="110" t="s">
        <v>84</v>
      </c>
      <c r="B35" s="232" t="s">
        <v>85</v>
      </c>
      <c r="C35" s="87">
        <v>2</v>
      </c>
      <c r="D35" s="87">
        <v>0</v>
      </c>
      <c r="E35" s="87">
        <v>0</v>
      </c>
      <c r="F35" s="87">
        <v>0</v>
      </c>
      <c r="G35" s="87">
        <v>0</v>
      </c>
      <c r="H35" s="87">
        <v>0</v>
      </c>
      <c r="I35" s="87">
        <v>0</v>
      </c>
      <c r="J35" s="97">
        <v>0</v>
      </c>
      <c r="K35" s="96">
        <v>2</v>
      </c>
    </row>
    <row r="36" spans="1:11" x14ac:dyDescent="0.2">
      <c r="A36" s="110" t="s">
        <v>86</v>
      </c>
      <c r="B36" s="232" t="s">
        <v>87</v>
      </c>
      <c r="C36" s="87">
        <v>8</v>
      </c>
      <c r="D36" s="87">
        <v>2</v>
      </c>
      <c r="E36" s="87">
        <v>0</v>
      </c>
      <c r="F36" s="87">
        <v>0</v>
      </c>
      <c r="G36" s="87">
        <v>7</v>
      </c>
      <c r="H36" s="87">
        <v>3</v>
      </c>
      <c r="I36" s="87">
        <v>7</v>
      </c>
      <c r="J36" s="97">
        <v>7</v>
      </c>
      <c r="K36" s="96">
        <v>34</v>
      </c>
    </row>
    <row r="37" spans="1:11" x14ac:dyDescent="0.2">
      <c r="A37" s="110" t="s">
        <v>88</v>
      </c>
      <c r="B37" s="232" t="s">
        <v>89</v>
      </c>
      <c r="C37" s="87">
        <v>4</v>
      </c>
      <c r="D37" s="87">
        <v>2</v>
      </c>
      <c r="E37" s="87">
        <v>0</v>
      </c>
      <c r="F37" s="87">
        <v>0</v>
      </c>
      <c r="G37" s="87">
        <v>2</v>
      </c>
      <c r="H37" s="87">
        <v>2</v>
      </c>
      <c r="I37" s="87">
        <v>2</v>
      </c>
      <c r="J37" s="97">
        <v>2</v>
      </c>
      <c r="K37" s="96">
        <v>14</v>
      </c>
    </row>
    <row r="38" spans="1:11" x14ac:dyDescent="0.2">
      <c r="A38" s="110" t="s">
        <v>90</v>
      </c>
      <c r="B38" s="232" t="s">
        <v>91</v>
      </c>
      <c r="C38" s="87">
        <v>0</v>
      </c>
      <c r="D38" s="87">
        <v>0</v>
      </c>
      <c r="E38" s="87">
        <v>0</v>
      </c>
      <c r="F38" s="87">
        <v>0</v>
      </c>
      <c r="G38" s="87">
        <v>0</v>
      </c>
      <c r="H38" s="87">
        <v>0</v>
      </c>
      <c r="I38" s="87">
        <v>0</v>
      </c>
      <c r="J38" s="97">
        <v>0</v>
      </c>
      <c r="K38" s="96">
        <v>0</v>
      </c>
    </row>
    <row r="39" spans="1:11" x14ac:dyDescent="0.2">
      <c r="A39" s="110" t="s">
        <v>92</v>
      </c>
      <c r="B39" s="232" t="s">
        <v>93</v>
      </c>
      <c r="C39" s="87">
        <v>0</v>
      </c>
      <c r="D39" s="87">
        <v>0</v>
      </c>
      <c r="E39" s="87">
        <v>0</v>
      </c>
      <c r="F39" s="87">
        <v>0</v>
      </c>
      <c r="G39" s="87">
        <v>0</v>
      </c>
      <c r="H39" s="87">
        <v>0</v>
      </c>
      <c r="I39" s="87">
        <v>0</v>
      </c>
      <c r="J39" s="97">
        <v>0</v>
      </c>
      <c r="K39" s="96">
        <v>0</v>
      </c>
    </row>
    <row r="40" spans="1:11" x14ac:dyDescent="0.2">
      <c r="A40" s="110" t="s">
        <v>94</v>
      </c>
      <c r="B40" s="232" t="s">
        <v>95</v>
      </c>
      <c r="C40" s="87">
        <v>1</v>
      </c>
      <c r="D40" s="87">
        <v>1</v>
      </c>
      <c r="E40" s="87">
        <v>0</v>
      </c>
      <c r="F40" s="87">
        <v>0</v>
      </c>
      <c r="G40" s="87">
        <v>0</v>
      </c>
      <c r="H40" s="87">
        <v>0</v>
      </c>
      <c r="I40" s="87">
        <v>0</v>
      </c>
      <c r="J40" s="97">
        <v>0</v>
      </c>
      <c r="K40" s="96">
        <v>2</v>
      </c>
    </row>
    <row r="41" spans="1:11" x14ac:dyDescent="0.2">
      <c r="A41" s="110" t="s">
        <v>96</v>
      </c>
      <c r="B41" s="232" t="s">
        <v>97</v>
      </c>
      <c r="C41" s="87">
        <v>0</v>
      </c>
      <c r="D41" s="87">
        <v>0</v>
      </c>
      <c r="E41" s="87">
        <v>0</v>
      </c>
      <c r="F41" s="87">
        <v>0</v>
      </c>
      <c r="G41" s="87">
        <v>0</v>
      </c>
      <c r="H41" s="87">
        <v>0</v>
      </c>
      <c r="I41" s="87">
        <v>0</v>
      </c>
      <c r="J41" s="97">
        <v>0</v>
      </c>
      <c r="K41" s="96">
        <v>0</v>
      </c>
    </row>
    <row r="42" spans="1:11" x14ac:dyDescent="0.2">
      <c r="A42" s="110" t="s">
        <v>98</v>
      </c>
      <c r="B42" s="232" t="s">
        <v>99</v>
      </c>
      <c r="C42" s="87">
        <v>0</v>
      </c>
      <c r="D42" s="87">
        <v>0</v>
      </c>
      <c r="E42" s="87">
        <v>0</v>
      </c>
      <c r="F42" s="87">
        <v>0</v>
      </c>
      <c r="G42" s="87">
        <v>0</v>
      </c>
      <c r="H42" s="87">
        <v>0</v>
      </c>
      <c r="I42" s="87">
        <v>0</v>
      </c>
      <c r="J42" s="97">
        <v>0</v>
      </c>
      <c r="K42" s="96">
        <v>0</v>
      </c>
    </row>
    <row r="43" spans="1:11" ht="25.5" x14ac:dyDescent="0.2">
      <c r="A43" s="110" t="s">
        <v>100</v>
      </c>
      <c r="B43" s="232" t="s">
        <v>101</v>
      </c>
      <c r="C43" s="87">
        <v>1</v>
      </c>
      <c r="D43" s="87">
        <v>1</v>
      </c>
      <c r="E43" s="87">
        <v>0</v>
      </c>
      <c r="F43" s="87">
        <v>0</v>
      </c>
      <c r="G43" s="87">
        <v>0</v>
      </c>
      <c r="H43" s="87">
        <v>0</v>
      </c>
      <c r="I43" s="87">
        <v>0</v>
      </c>
      <c r="J43" s="97">
        <v>0</v>
      </c>
      <c r="K43" s="96">
        <v>2</v>
      </c>
    </row>
    <row r="44" spans="1:11" x14ac:dyDescent="0.2">
      <c r="A44" s="110" t="s">
        <v>102</v>
      </c>
      <c r="B44" s="232" t="s">
        <v>103</v>
      </c>
      <c r="C44" s="87">
        <v>0</v>
      </c>
      <c r="D44" s="87">
        <v>0</v>
      </c>
      <c r="E44" s="87">
        <v>0</v>
      </c>
      <c r="F44" s="87">
        <v>0</v>
      </c>
      <c r="G44" s="87">
        <v>0</v>
      </c>
      <c r="H44" s="87">
        <v>0</v>
      </c>
      <c r="I44" s="87">
        <v>0</v>
      </c>
      <c r="J44" s="97">
        <v>0</v>
      </c>
      <c r="K44" s="96">
        <v>0</v>
      </c>
    </row>
    <row r="45" spans="1:11" x14ac:dyDescent="0.2">
      <c r="A45" s="236" t="s">
        <v>104</v>
      </c>
      <c r="B45" s="237" t="s">
        <v>105</v>
      </c>
      <c r="C45" s="297">
        <v>16</v>
      </c>
      <c r="D45" s="298">
        <v>6</v>
      </c>
      <c r="E45" s="298">
        <v>0</v>
      </c>
      <c r="F45" s="298">
        <v>0</v>
      </c>
      <c r="G45" s="298">
        <v>9</v>
      </c>
      <c r="H45" s="298">
        <v>5</v>
      </c>
      <c r="I45" s="298">
        <v>9</v>
      </c>
      <c r="J45" s="298">
        <v>9</v>
      </c>
      <c r="K45" s="299">
        <v>54</v>
      </c>
    </row>
    <row r="46" spans="1:11" x14ac:dyDescent="0.2">
      <c r="A46" s="292" t="s">
        <v>108</v>
      </c>
      <c r="B46" s="293"/>
      <c r="C46" s="537"/>
      <c r="D46" s="538"/>
      <c r="E46" s="538"/>
      <c r="F46" s="538"/>
      <c r="G46" s="538"/>
      <c r="H46" s="538"/>
      <c r="I46" s="538"/>
      <c r="J46" s="538"/>
      <c r="K46" s="539"/>
    </row>
    <row r="47" spans="1:11" x14ac:dyDescent="0.2">
      <c r="A47" s="230" t="s">
        <v>80</v>
      </c>
      <c r="B47" s="231" t="s">
        <v>81</v>
      </c>
      <c r="C47" s="522"/>
      <c r="D47" s="523"/>
      <c r="E47" s="523"/>
      <c r="F47" s="523"/>
      <c r="G47" s="523"/>
      <c r="H47" s="523"/>
      <c r="I47" s="523"/>
      <c r="J47" s="523"/>
      <c r="K47" s="524"/>
    </row>
    <row r="48" spans="1:11" x14ac:dyDescent="0.2">
      <c r="A48" s="110" t="s">
        <v>82</v>
      </c>
      <c r="B48" s="232" t="s">
        <v>83</v>
      </c>
      <c r="C48" s="87">
        <v>0</v>
      </c>
      <c r="D48" s="87">
        <v>0</v>
      </c>
      <c r="E48" s="87">
        <v>0</v>
      </c>
      <c r="F48" s="87">
        <v>0</v>
      </c>
      <c r="G48" s="87">
        <v>0</v>
      </c>
      <c r="H48" s="87">
        <v>0</v>
      </c>
      <c r="I48" s="87">
        <v>0</v>
      </c>
      <c r="J48" s="87">
        <v>0</v>
      </c>
      <c r="K48" s="96">
        <v>0</v>
      </c>
    </row>
    <row r="49" spans="1:11" x14ac:dyDescent="0.2">
      <c r="A49" s="110" t="s">
        <v>84</v>
      </c>
      <c r="B49" s="232" t="s">
        <v>85</v>
      </c>
      <c r="C49" s="87">
        <v>5</v>
      </c>
      <c r="D49" s="87">
        <v>0</v>
      </c>
      <c r="E49" s="87">
        <v>0</v>
      </c>
      <c r="F49" s="87">
        <v>0</v>
      </c>
      <c r="G49" s="87">
        <v>5</v>
      </c>
      <c r="H49" s="87">
        <v>0</v>
      </c>
      <c r="I49" s="87">
        <v>0</v>
      </c>
      <c r="J49" s="87">
        <v>0</v>
      </c>
      <c r="K49" s="96">
        <v>10</v>
      </c>
    </row>
    <row r="50" spans="1:11" x14ac:dyDescent="0.2">
      <c r="A50" s="110" t="s">
        <v>86</v>
      </c>
      <c r="B50" s="232" t="s">
        <v>87</v>
      </c>
      <c r="C50" s="87">
        <v>0</v>
      </c>
      <c r="D50" s="87">
        <v>0</v>
      </c>
      <c r="E50" s="87">
        <v>0</v>
      </c>
      <c r="F50" s="87">
        <v>0</v>
      </c>
      <c r="G50" s="87">
        <v>0</v>
      </c>
      <c r="H50" s="87">
        <v>0</v>
      </c>
      <c r="I50" s="87">
        <v>0</v>
      </c>
      <c r="J50" s="87">
        <v>0</v>
      </c>
      <c r="K50" s="96">
        <v>0</v>
      </c>
    </row>
    <row r="51" spans="1:11" x14ac:dyDescent="0.2">
      <c r="A51" s="110" t="s">
        <v>88</v>
      </c>
      <c r="B51" s="232" t="s">
        <v>89</v>
      </c>
      <c r="C51" s="87">
        <v>0</v>
      </c>
      <c r="D51" s="87">
        <v>0</v>
      </c>
      <c r="E51" s="87">
        <v>0</v>
      </c>
      <c r="F51" s="87">
        <v>0</v>
      </c>
      <c r="G51" s="87">
        <v>0</v>
      </c>
      <c r="H51" s="87">
        <v>0</v>
      </c>
      <c r="I51" s="87">
        <v>0</v>
      </c>
      <c r="J51" s="87">
        <v>0</v>
      </c>
      <c r="K51" s="96">
        <v>0</v>
      </c>
    </row>
    <row r="52" spans="1:11" x14ac:dyDescent="0.2">
      <c r="A52" s="110" t="s">
        <v>90</v>
      </c>
      <c r="B52" s="232" t="s">
        <v>91</v>
      </c>
      <c r="C52" s="87">
        <v>0</v>
      </c>
      <c r="D52" s="87">
        <v>0</v>
      </c>
      <c r="E52" s="87">
        <v>0</v>
      </c>
      <c r="F52" s="87">
        <v>0</v>
      </c>
      <c r="G52" s="87">
        <v>0</v>
      </c>
      <c r="H52" s="87">
        <v>0</v>
      </c>
      <c r="I52" s="87">
        <v>0</v>
      </c>
      <c r="J52" s="87">
        <v>0</v>
      </c>
      <c r="K52" s="96">
        <v>0</v>
      </c>
    </row>
    <row r="53" spans="1:11" x14ac:dyDescent="0.2">
      <c r="A53" s="110" t="s">
        <v>92</v>
      </c>
      <c r="B53" s="232" t="s">
        <v>93</v>
      </c>
      <c r="C53" s="87">
        <v>4</v>
      </c>
      <c r="D53" s="87">
        <v>1</v>
      </c>
      <c r="E53" s="87">
        <v>0</v>
      </c>
      <c r="F53" s="87">
        <v>0</v>
      </c>
      <c r="G53" s="87">
        <v>3</v>
      </c>
      <c r="H53" s="87">
        <v>1</v>
      </c>
      <c r="I53" s="87">
        <v>3</v>
      </c>
      <c r="J53" s="87">
        <v>3</v>
      </c>
      <c r="K53" s="96">
        <v>15</v>
      </c>
    </row>
    <row r="54" spans="1:11" x14ac:dyDescent="0.2">
      <c r="A54" s="110" t="s">
        <v>94</v>
      </c>
      <c r="B54" s="232" t="s">
        <v>95</v>
      </c>
      <c r="C54" s="87">
        <v>0</v>
      </c>
      <c r="D54" s="87">
        <v>0</v>
      </c>
      <c r="E54" s="87">
        <v>0</v>
      </c>
      <c r="F54" s="87">
        <v>0</v>
      </c>
      <c r="G54" s="87">
        <v>0</v>
      </c>
      <c r="H54" s="87">
        <v>0</v>
      </c>
      <c r="I54" s="87">
        <v>1</v>
      </c>
      <c r="J54" s="87">
        <v>1</v>
      </c>
      <c r="K54" s="96">
        <v>2</v>
      </c>
    </row>
    <row r="55" spans="1:11" x14ac:dyDescent="0.2">
      <c r="A55" s="110" t="s">
        <v>96</v>
      </c>
      <c r="B55" s="232" t="s">
        <v>97</v>
      </c>
      <c r="C55" s="87">
        <v>0</v>
      </c>
      <c r="D55" s="87">
        <v>0</v>
      </c>
      <c r="E55" s="87">
        <v>0</v>
      </c>
      <c r="F55" s="87">
        <v>0</v>
      </c>
      <c r="G55" s="87">
        <v>0</v>
      </c>
      <c r="H55" s="87">
        <v>0</v>
      </c>
      <c r="I55" s="87">
        <v>0</v>
      </c>
      <c r="J55" s="87">
        <v>0</v>
      </c>
      <c r="K55" s="96">
        <v>0</v>
      </c>
    </row>
    <row r="56" spans="1:11" customFormat="1" ht="15" x14ac:dyDescent="0.25">
      <c r="A56" s="110" t="s">
        <v>98</v>
      </c>
      <c r="B56" s="232" t="s">
        <v>99</v>
      </c>
      <c r="C56" s="87">
        <v>0</v>
      </c>
      <c r="D56" s="87">
        <v>0</v>
      </c>
      <c r="E56" s="87">
        <v>0</v>
      </c>
      <c r="F56" s="87">
        <v>0</v>
      </c>
      <c r="G56" s="87">
        <v>0</v>
      </c>
      <c r="H56" s="87">
        <v>0</v>
      </c>
      <c r="I56" s="87">
        <v>0</v>
      </c>
      <c r="J56" s="87">
        <v>0</v>
      </c>
      <c r="K56" s="96">
        <v>0</v>
      </c>
    </row>
    <row r="57" spans="1:11" ht="25.5" x14ac:dyDescent="0.2">
      <c r="A57" s="110" t="s">
        <v>100</v>
      </c>
      <c r="B57" s="232" t="s">
        <v>101</v>
      </c>
      <c r="C57" s="87">
        <v>0</v>
      </c>
      <c r="D57" s="87">
        <v>0</v>
      </c>
      <c r="E57" s="87">
        <v>0</v>
      </c>
      <c r="F57" s="87">
        <v>0</v>
      </c>
      <c r="G57" s="87">
        <v>0</v>
      </c>
      <c r="H57" s="87">
        <v>0</v>
      </c>
      <c r="I57" s="87">
        <v>0</v>
      </c>
      <c r="J57" s="87">
        <v>0</v>
      </c>
      <c r="K57" s="100">
        <v>0</v>
      </c>
    </row>
    <row r="58" spans="1:11" x14ac:dyDescent="0.2">
      <c r="A58" s="110" t="s">
        <v>102</v>
      </c>
      <c r="B58" s="232" t="s">
        <v>103</v>
      </c>
      <c r="C58" s="87">
        <v>0</v>
      </c>
      <c r="D58" s="87">
        <v>0</v>
      </c>
      <c r="E58" s="87">
        <v>0</v>
      </c>
      <c r="F58" s="87">
        <v>0</v>
      </c>
      <c r="G58" s="87">
        <v>0</v>
      </c>
      <c r="H58" s="87">
        <v>0</v>
      </c>
      <c r="I58" s="87">
        <v>0</v>
      </c>
      <c r="J58" s="87">
        <v>0</v>
      </c>
      <c r="K58" s="100">
        <v>0</v>
      </c>
    </row>
    <row r="59" spans="1:11" x14ac:dyDescent="0.2">
      <c r="A59" s="236" t="s">
        <v>104</v>
      </c>
      <c r="B59" s="237" t="s">
        <v>105</v>
      </c>
      <c r="C59" s="107">
        <v>9</v>
      </c>
      <c r="D59" s="107">
        <v>1</v>
      </c>
      <c r="E59" s="107">
        <v>0</v>
      </c>
      <c r="F59" s="107">
        <v>0</v>
      </c>
      <c r="G59" s="107">
        <v>8</v>
      </c>
      <c r="H59" s="107">
        <v>1</v>
      </c>
      <c r="I59" s="107">
        <v>4</v>
      </c>
      <c r="J59" s="107">
        <v>4</v>
      </c>
      <c r="K59" s="100">
        <v>27</v>
      </c>
    </row>
    <row r="60" spans="1:11" x14ac:dyDescent="0.2">
      <c r="A60" s="294" t="s">
        <v>109</v>
      </c>
      <c r="B60" s="295"/>
      <c r="C60" s="534"/>
      <c r="D60" s="535"/>
      <c r="E60" s="535"/>
      <c r="F60" s="535"/>
      <c r="G60" s="535"/>
      <c r="H60" s="535"/>
      <c r="I60" s="535"/>
      <c r="J60" s="535"/>
      <c r="K60" s="536"/>
    </row>
    <row r="61" spans="1:11" x14ac:dyDescent="0.2">
      <c r="A61" s="236" t="s">
        <v>80</v>
      </c>
      <c r="B61" s="237" t="s">
        <v>81</v>
      </c>
      <c r="C61" s="297"/>
      <c r="D61" s="298"/>
      <c r="E61" s="298"/>
      <c r="F61" s="298"/>
      <c r="G61" s="298"/>
      <c r="H61" s="298"/>
      <c r="I61" s="298"/>
      <c r="J61" s="298"/>
      <c r="K61" s="299"/>
    </row>
    <row r="62" spans="1:11" x14ac:dyDescent="0.2">
      <c r="A62" s="110" t="s">
        <v>82</v>
      </c>
      <c r="B62" s="232" t="s">
        <v>83</v>
      </c>
      <c r="C62" s="87">
        <v>0</v>
      </c>
      <c r="D62" s="87">
        <v>0</v>
      </c>
      <c r="E62" s="87">
        <v>0</v>
      </c>
      <c r="F62" s="87">
        <v>0</v>
      </c>
      <c r="G62" s="87">
        <v>0</v>
      </c>
      <c r="H62" s="87">
        <v>0</v>
      </c>
      <c r="I62" s="87">
        <v>0</v>
      </c>
      <c r="J62" s="87">
        <v>0</v>
      </c>
      <c r="K62" s="96">
        <v>0</v>
      </c>
    </row>
    <row r="63" spans="1:11" x14ac:dyDescent="0.2">
      <c r="A63" s="110" t="s">
        <v>84</v>
      </c>
      <c r="B63" s="232" t="s">
        <v>85</v>
      </c>
      <c r="C63" s="87">
        <v>0</v>
      </c>
      <c r="D63" s="87">
        <v>0</v>
      </c>
      <c r="E63" s="87">
        <v>0</v>
      </c>
      <c r="F63" s="87">
        <v>0</v>
      </c>
      <c r="G63" s="87">
        <v>0</v>
      </c>
      <c r="H63" s="87">
        <v>0</v>
      </c>
      <c r="I63" s="87">
        <v>0</v>
      </c>
      <c r="J63" s="87">
        <v>0</v>
      </c>
      <c r="K63" s="96">
        <v>0</v>
      </c>
    </row>
    <row r="64" spans="1:11" x14ac:dyDescent="0.2">
      <c r="A64" s="110" t="s">
        <v>86</v>
      </c>
      <c r="B64" s="232" t="s">
        <v>87</v>
      </c>
      <c r="C64" s="87">
        <v>0</v>
      </c>
      <c r="D64" s="87">
        <v>0</v>
      </c>
      <c r="E64" s="87">
        <v>0</v>
      </c>
      <c r="F64" s="87">
        <v>0</v>
      </c>
      <c r="G64" s="87">
        <v>0</v>
      </c>
      <c r="H64" s="87">
        <v>0</v>
      </c>
      <c r="I64" s="87">
        <v>0</v>
      </c>
      <c r="J64" s="87">
        <v>0</v>
      </c>
      <c r="K64" s="96">
        <v>0</v>
      </c>
    </row>
    <row r="65" spans="1:11" x14ac:dyDescent="0.2">
      <c r="A65" s="110" t="s">
        <v>88</v>
      </c>
      <c r="B65" s="232" t="s">
        <v>89</v>
      </c>
      <c r="C65" s="87">
        <v>0</v>
      </c>
      <c r="D65" s="87">
        <v>0</v>
      </c>
      <c r="E65" s="87">
        <v>0</v>
      </c>
      <c r="F65" s="87">
        <v>0</v>
      </c>
      <c r="G65" s="87">
        <v>0</v>
      </c>
      <c r="H65" s="87">
        <v>0</v>
      </c>
      <c r="I65" s="87">
        <v>0</v>
      </c>
      <c r="J65" s="87">
        <v>0</v>
      </c>
      <c r="K65" s="96">
        <v>0</v>
      </c>
    </row>
    <row r="66" spans="1:11" x14ac:dyDescent="0.2">
      <c r="A66" s="110" t="s">
        <v>90</v>
      </c>
      <c r="B66" s="232" t="s">
        <v>91</v>
      </c>
      <c r="C66" s="87">
        <v>0</v>
      </c>
      <c r="D66" s="87">
        <v>0</v>
      </c>
      <c r="E66" s="87">
        <v>0</v>
      </c>
      <c r="F66" s="87">
        <v>0</v>
      </c>
      <c r="G66" s="87">
        <v>0</v>
      </c>
      <c r="H66" s="87">
        <v>0</v>
      </c>
      <c r="I66" s="87">
        <v>0</v>
      </c>
      <c r="J66" s="87">
        <v>0</v>
      </c>
      <c r="K66" s="96">
        <v>0</v>
      </c>
    </row>
    <row r="67" spans="1:11" x14ac:dyDescent="0.2">
      <c r="A67" s="110" t="s">
        <v>92</v>
      </c>
      <c r="B67" s="232" t="s">
        <v>93</v>
      </c>
      <c r="C67" s="87">
        <v>0</v>
      </c>
      <c r="D67" s="87">
        <v>0</v>
      </c>
      <c r="E67" s="87">
        <v>0</v>
      </c>
      <c r="F67" s="87">
        <v>0</v>
      </c>
      <c r="G67" s="87">
        <v>0</v>
      </c>
      <c r="H67" s="87">
        <v>0</v>
      </c>
      <c r="I67" s="87">
        <v>0</v>
      </c>
      <c r="J67" s="87">
        <v>0</v>
      </c>
      <c r="K67" s="96">
        <v>0</v>
      </c>
    </row>
    <row r="68" spans="1:11" x14ac:dyDescent="0.2">
      <c r="A68" s="110" t="s">
        <v>94</v>
      </c>
      <c r="B68" s="232" t="s">
        <v>95</v>
      </c>
      <c r="C68" s="87">
        <v>0</v>
      </c>
      <c r="D68" s="87">
        <v>0</v>
      </c>
      <c r="E68" s="87">
        <v>0</v>
      </c>
      <c r="F68" s="87">
        <v>0</v>
      </c>
      <c r="G68" s="87">
        <v>0</v>
      </c>
      <c r="H68" s="87">
        <v>0</v>
      </c>
      <c r="I68" s="87">
        <v>0</v>
      </c>
      <c r="J68" s="87">
        <v>0</v>
      </c>
      <c r="K68" s="96">
        <v>0</v>
      </c>
    </row>
    <row r="69" spans="1:11" x14ac:dyDescent="0.2">
      <c r="A69" s="110" t="s">
        <v>96</v>
      </c>
      <c r="B69" s="232" t="s">
        <v>97</v>
      </c>
      <c r="C69" s="87">
        <v>0</v>
      </c>
      <c r="D69" s="87">
        <v>0</v>
      </c>
      <c r="E69" s="87">
        <v>0</v>
      </c>
      <c r="F69" s="87">
        <v>0</v>
      </c>
      <c r="G69" s="87">
        <v>0</v>
      </c>
      <c r="H69" s="87">
        <v>0</v>
      </c>
      <c r="I69" s="87">
        <v>0</v>
      </c>
      <c r="J69" s="87">
        <v>0</v>
      </c>
      <c r="K69" s="96">
        <v>0</v>
      </c>
    </row>
    <row r="70" spans="1:11" x14ac:dyDescent="0.2">
      <c r="A70" s="110" t="s">
        <v>98</v>
      </c>
      <c r="B70" s="232" t="s">
        <v>99</v>
      </c>
      <c r="C70" s="87">
        <v>0</v>
      </c>
      <c r="D70" s="87">
        <v>0</v>
      </c>
      <c r="E70" s="87">
        <v>0</v>
      </c>
      <c r="F70" s="87">
        <v>0</v>
      </c>
      <c r="G70" s="87">
        <v>0</v>
      </c>
      <c r="H70" s="87">
        <v>0</v>
      </c>
      <c r="I70" s="87">
        <v>0</v>
      </c>
      <c r="J70" s="87">
        <v>0</v>
      </c>
      <c r="K70" s="96">
        <v>0</v>
      </c>
    </row>
    <row r="71" spans="1:11" ht="25.5" x14ac:dyDescent="0.2">
      <c r="A71" s="110" t="s">
        <v>100</v>
      </c>
      <c r="B71" s="232" t="s">
        <v>101</v>
      </c>
      <c r="C71" s="87">
        <v>0</v>
      </c>
      <c r="D71" s="87">
        <v>0</v>
      </c>
      <c r="E71" s="87">
        <v>0</v>
      </c>
      <c r="F71" s="87">
        <v>0</v>
      </c>
      <c r="G71" s="87">
        <v>1</v>
      </c>
      <c r="H71" s="87">
        <v>1</v>
      </c>
      <c r="I71" s="87">
        <v>0</v>
      </c>
      <c r="J71" s="87">
        <v>0</v>
      </c>
      <c r="K71" s="96">
        <v>2</v>
      </c>
    </row>
    <row r="72" spans="1:11" x14ac:dyDescent="0.2">
      <c r="A72" s="110" t="s">
        <v>102</v>
      </c>
      <c r="B72" s="232" t="s">
        <v>103</v>
      </c>
      <c r="C72" s="87">
        <v>0</v>
      </c>
      <c r="D72" s="87">
        <v>0</v>
      </c>
      <c r="E72" s="87">
        <v>0</v>
      </c>
      <c r="F72" s="87">
        <v>0</v>
      </c>
      <c r="G72" s="87">
        <v>0</v>
      </c>
      <c r="H72" s="87">
        <v>0</v>
      </c>
      <c r="I72" s="87">
        <v>0</v>
      </c>
      <c r="J72" s="87">
        <v>0</v>
      </c>
      <c r="K72" s="96">
        <v>0</v>
      </c>
    </row>
    <row r="73" spans="1:11" x14ac:dyDescent="0.2">
      <c r="A73" s="236" t="s">
        <v>104</v>
      </c>
      <c r="B73" s="237" t="s">
        <v>105</v>
      </c>
      <c r="C73" s="297">
        <v>0</v>
      </c>
      <c r="D73" s="298">
        <v>0</v>
      </c>
      <c r="E73" s="298">
        <v>0</v>
      </c>
      <c r="F73" s="298">
        <v>0</v>
      </c>
      <c r="G73" s="298">
        <v>1</v>
      </c>
      <c r="H73" s="298">
        <v>1</v>
      </c>
      <c r="I73" s="298">
        <v>0</v>
      </c>
      <c r="J73" s="298">
        <v>0</v>
      </c>
      <c r="K73" s="299">
        <v>2</v>
      </c>
    </row>
    <row r="74" spans="1:11" x14ac:dyDescent="0.2">
      <c r="A74" s="296" t="s">
        <v>71</v>
      </c>
      <c r="B74" s="235"/>
      <c r="C74" s="519"/>
      <c r="D74" s="520"/>
      <c r="E74" s="520"/>
      <c r="F74" s="520"/>
      <c r="G74" s="520"/>
      <c r="H74" s="520"/>
      <c r="I74" s="520"/>
      <c r="J74" s="520"/>
      <c r="K74" s="521"/>
    </row>
    <row r="75" spans="1:11" x14ac:dyDescent="0.2">
      <c r="A75" s="230" t="s">
        <v>80</v>
      </c>
      <c r="B75" s="231" t="s">
        <v>81</v>
      </c>
      <c r="C75" s="522"/>
      <c r="D75" s="523"/>
      <c r="E75" s="523"/>
      <c r="F75" s="523"/>
      <c r="G75" s="523"/>
      <c r="H75" s="523"/>
      <c r="I75" s="523"/>
      <c r="J75" s="523"/>
      <c r="K75" s="524"/>
    </row>
    <row r="76" spans="1:11" x14ac:dyDescent="0.2">
      <c r="A76" s="110" t="s">
        <v>82</v>
      </c>
      <c r="B76" s="232" t="s">
        <v>83</v>
      </c>
      <c r="C76" s="87">
        <f t="shared" ref="C76:J76" si="0">SUM(C6,C20)</f>
        <v>0</v>
      </c>
      <c r="D76" s="87">
        <f t="shared" si="0"/>
        <v>0</v>
      </c>
      <c r="E76" s="87">
        <f t="shared" si="0"/>
        <v>0</v>
      </c>
      <c r="F76" s="87">
        <f t="shared" si="0"/>
        <v>0</v>
      </c>
      <c r="G76" s="87">
        <f t="shared" si="0"/>
        <v>0</v>
      </c>
      <c r="H76" s="87">
        <f t="shared" si="0"/>
        <v>0</v>
      </c>
      <c r="I76" s="87">
        <f t="shared" si="0"/>
        <v>0</v>
      </c>
      <c r="J76" s="87">
        <f t="shared" si="0"/>
        <v>0</v>
      </c>
      <c r="K76" s="96">
        <f>SUM(C76:J76)</f>
        <v>0</v>
      </c>
    </row>
    <row r="77" spans="1:11" x14ac:dyDescent="0.2">
      <c r="A77" s="110" t="s">
        <v>84</v>
      </c>
      <c r="B77" s="232" t="s">
        <v>85</v>
      </c>
      <c r="C77" s="87">
        <f>SUM(C7,C35,C49,C21)</f>
        <v>30</v>
      </c>
      <c r="D77" s="87">
        <f t="shared" ref="D77:J77" si="1">SUM(D7,D35,D49,D21)</f>
        <v>7</v>
      </c>
      <c r="E77" s="87">
        <f t="shared" si="1"/>
        <v>3</v>
      </c>
      <c r="F77" s="87">
        <f t="shared" si="1"/>
        <v>2</v>
      </c>
      <c r="G77" s="87">
        <f t="shared" si="1"/>
        <v>17</v>
      </c>
      <c r="H77" s="87">
        <f t="shared" si="1"/>
        <v>5</v>
      </c>
      <c r="I77" s="87">
        <f t="shared" si="1"/>
        <v>3</v>
      </c>
      <c r="J77" s="87">
        <f t="shared" si="1"/>
        <v>3</v>
      </c>
      <c r="K77" s="96">
        <f>SUM(C77:J77)</f>
        <v>70</v>
      </c>
    </row>
    <row r="78" spans="1:11" x14ac:dyDescent="0.2">
      <c r="A78" s="110" t="s">
        <v>86</v>
      </c>
      <c r="B78" s="232" t="s">
        <v>87</v>
      </c>
      <c r="C78" s="87">
        <f t="shared" ref="C78:J86" si="2">SUM(C8,C36,C50,C22)</f>
        <v>18</v>
      </c>
      <c r="D78" s="87">
        <f t="shared" si="2"/>
        <v>7</v>
      </c>
      <c r="E78" s="87">
        <f t="shared" si="2"/>
        <v>0</v>
      </c>
      <c r="F78" s="87">
        <f t="shared" si="2"/>
        <v>0</v>
      </c>
      <c r="G78" s="87">
        <f t="shared" si="2"/>
        <v>8</v>
      </c>
      <c r="H78" s="87">
        <f t="shared" si="2"/>
        <v>3</v>
      </c>
      <c r="I78" s="87">
        <f t="shared" si="2"/>
        <v>9</v>
      </c>
      <c r="J78" s="87">
        <f t="shared" si="2"/>
        <v>9</v>
      </c>
      <c r="K78" s="96">
        <f t="shared" ref="K78:K85" si="3">SUM(C78:J78)</f>
        <v>54</v>
      </c>
    </row>
    <row r="79" spans="1:11" x14ac:dyDescent="0.2">
      <c r="A79" s="110" t="s">
        <v>88</v>
      </c>
      <c r="B79" s="232" t="s">
        <v>89</v>
      </c>
      <c r="C79" s="87">
        <f t="shared" si="2"/>
        <v>4</v>
      </c>
      <c r="D79" s="87">
        <f t="shared" si="2"/>
        <v>2</v>
      </c>
      <c r="E79" s="87">
        <f t="shared" si="2"/>
        <v>0</v>
      </c>
      <c r="F79" s="87">
        <f t="shared" si="2"/>
        <v>0</v>
      </c>
      <c r="G79" s="87">
        <f t="shared" si="2"/>
        <v>2</v>
      </c>
      <c r="H79" s="87">
        <f t="shared" si="2"/>
        <v>2</v>
      </c>
      <c r="I79" s="87">
        <f t="shared" si="2"/>
        <v>3</v>
      </c>
      <c r="J79" s="87">
        <f t="shared" si="2"/>
        <v>3</v>
      </c>
      <c r="K79" s="96">
        <f t="shared" si="3"/>
        <v>16</v>
      </c>
    </row>
    <row r="80" spans="1:11" x14ac:dyDescent="0.2">
      <c r="A80" s="110" t="s">
        <v>90</v>
      </c>
      <c r="B80" s="232" t="s">
        <v>91</v>
      </c>
      <c r="C80" s="87">
        <f t="shared" si="2"/>
        <v>3</v>
      </c>
      <c r="D80" s="87">
        <f t="shared" si="2"/>
        <v>3</v>
      </c>
      <c r="E80" s="87">
        <f t="shared" si="2"/>
        <v>0</v>
      </c>
      <c r="F80" s="87">
        <f t="shared" si="2"/>
        <v>0</v>
      </c>
      <c r="G80" s="87">
        <f t="shared" si="2"/>
        <v>1</v>
      </c>
      <c r="H80" s="87">
        <f t="shared" si="2"/>
        <v>0</v>
      </c>
      <c r="I80" s="87">
        <f t="shared" si="2"/>
        <v>0</v>
      </c>
      <c r="J80" s="87">
        <f t="shared" si="2"/>
        <v>0</v>
      </c>
      <c r="K80" s="96">
        <f t="shared" si="3"/>
        <v>7</v>
      </c>
    </row>
    <row r="81" spans="1:11" x14ac:dyDescent="0.2">
      <c r="A81" s="110" t="s">
        <v>92</v>
      </c>
      <c r="B81" s="232" t="s">
        <v>93</v>
      </c>
      <c r="C81" s="87">
        <f t="shared" si="2"/>
        <v>4</v>
      </c>
      <c r="D81" s="87">
        <f t="shared" si="2"/>
        <v>1</v>
      </c>
      <c r="E81" s="87">
        <f t="shared" si="2"/>
        <v>0</v>
      </c>
      <c r="F81" s="87">
        <f t="shared" si="2"/>
        <v>0</v>
      </c>
      <c r="G81" s="87">
        <f t="shared" si="2"/>
        <v>3</v>
      </c>
      <c r="H81" s="87">
        <f t="shared" si="2"/>
        <v>1</v>
      </c>
      <c r="I81" s="87">
        <f t="shared" si="2"/>
        <v>3</v>
      </c>
      <c r="J81" s="87">
        <f t="shared" si="2"/>
        <v>3</v>
      </c>
      <c r="K81" s="96">
        <f t="shared" si="3"/>
        <v>15</v>
      </c>
    </row>
    <row r="82" spans="1:11" x14ac:dyDescent="0.2">
      <c r="A82" s="110" t="s">
        <v>94</v>
      </c>
      <c r="B82" s="232" t="s">
        <v>95</v>
      </c>
      <c r="C82" s="87">
        <f t="shared" si="2"/>
        <v>6</v>
      </c>
      <c r="D82" s="87">
        <f t="shared" si="2"/>
        <v>5</v>
      </c>
      <c r="E82" s="87">
        <f t="shared" si="2"/>
        <v>1</v>
      </c>
      <c r="F82" s="87">
        <f t="shared" si="2"/>
        <v>0</v>
      </c>
      <c r="G82" s="87">
        <f t="shared" si="2"/>
        <v>5</v>
      </c>
      <c r="H82" s="87">
        <f t="shared" si="2"/>
        <v>4</v>
      </c>
      <c r="I82" s="87">
        <f t="shared" si="2"/>
        <v>5</v>
      </c>
      <c r="J82" s="87">
        <f t="shared" si="2"/>
        <v>5</v>
      </c>
      <c r="K82" s="96">
        <f t="shared" si="3"/>
        <v>31</v>
      </c>
    </row>
    <row r="83" spans="1:11" x14ac:dyDescent="0.2">
      <c r="A83" s="110" t="s">
        <v>96</v>
      </c>
      <c r="B83" s="232" t="s">
        <v>97</v>
      </c>
      <c r="C83" s="87">
        <f t="shared" si="2"/>
        <v>0</v>
      </c>
      <c r="D83" s="87">
        <f t="shared" si="2"/>
        <v>0</v>
      </c>
      <c r="E83" s="87">
        <f t="shared" si="2"/>
        <v>0</v>
      </c>
      <c r="F83" s="87">
        <f t="shared" si="2"/>
        <v>0</v>
      </c>
      <c r="G83" s="87">
        <f t="shared" si="2"/>
        <v>0</v>
      </c>
      <c r="H83" s="87">
        <f t="shared" si="2"/>
        <v>0</v>
      </c>
      <c r="I83" s="87">
        <f t="shared" si="2"/>
        <v>0</v>
      </c>
      <c r="J83" s="87">
        <f t="shared" si="2"/>
        <v>0</v>
      </c>
      <c r="K83" s="96">
        <f t="shared" si="3"/>
        <v>0</v>
      </c>
    </row>
    <row r="84" spans="1:11" x14ac:dyDescent="0.2">
      <c r="A84" s="110" t="s">
        <v>98</v>
      </c>
      <c r="B84" s="232" t="s">
        <v>99</v>
      </c>
      <c r="C84" s="87">
        <f t="shared" si="2"/>
        <v>0</v>
      </c>
      <c r="D84" s="87">
        <f t="shared" si="2"/>
        <v>0</v>
      </c>
      <c r="E84" s="87">
        <f t="shared" si="2"/>
        <v>0</v>
      </c>
      <c r="F84" s="87">
        <f t="shared" si="2"/>
        <v>0</v>
      </c>
      <c r="G84" s="87">
        <f t="shared" si="2"/>
        <v>0</v>
      </c>
      <c r="H84" s="87">
        <f t="shared" si="2"/>
        <v>0</v>
      </c>
      <c r="I84" s="87">
        <f t="shared" si="2"/>
        <v>0</v>
      </c>
      <c r="J84" s="87">
        <f t="shared" si="2"/>
        <v>0</v>
      </c>
      <c r="K84" s="96">
        <f t="shared" si="3"/>
        <v>0</v>
      </c>
    </row>
    <row r="85" spans="1:11" ht="12.75" customHeight="1" x14ac:dyDescent="0.2">
      <c r="A85" s="110" t="s">
        <v>100</v>
      </c>
      <c r="B85" s="232" t="s">
        <v>101</v>
      </c>
      <c r="C85" s="87">
        <f t="shared" si="2"/>
        <v>3</v>
      </c>
      <c r="D85" s="87">
        <f t="shared" si="2"/>
        <v>2</v>
      </c>
      <c r="E85" s="87">
        <f t="shared" si="2"/>
        <v>0</v>
      </c>
      <c r="F85" s="87">
        <f t="shared" si="2"/>
        <v>0</v>
      </c>
      <c r="G85" s="87">
        <f>SUM(G15,G43,G57,G71,G29)</f>
        <v>1</v>
      </c>
      <c r="H85" s="87">
        <f>SUM(H15,H43,H57,H71,H29)</f>
        <v>1</v>
      </c>
      <c r="I85" s="87">
        <f t="shared" si="2"/>
        <v>0</v>
      </c>
      <c r="J85" s="87">
        <f t="shared" si="2"/>
        <v>0</v>
      </c>
      <c r="K85" s="96">
        <f t="shared" si="3"/>
        <v>7</v>
      </c>
    </row>
    <row r="86" spans="1:11" ht="13.5" thickBot="1" x14ac:dyDescent="0.25">
      <c r="A86" s="110" t="s">
        <v>102</v>
      </c>
      <c r="B86" s="232" t="s">
        <v>103</v>
      </c>
      <c r="C86" s="87">
        <f t="shared" si="2"/>
        <v>0</v>
      </c>
      <c r="D86" s="87">
        <f t="shared" si="2"/>
        <v>0</v>
      </c>
      <c r="E86" s="87">
        <f t="shared" si="2"/>
        <v>0</v>
      </c>
      <c r="F86" s="87">
        <f t="shared" si="2"/>
        <v>0</v>
      </c>
      <c r="G86" s="87">
        <f t="shared" si="2"/>
        <v>0</v>
      </c>
      <c r="H86" s="87">
        <f t="shared" si="2"/>
        <v>0</v>
      </c>
      <c r="I86" s="87">
        <f t="shared" si="2"/>
        <v>0</v>
      </c>
      <c r="J86" s="87">
        <f t="shared" si="2"/>
        <v>0</v>
      </c>
      <c r="K86" s="171">
        <f t="shared" ref="K86" si="4">SUM(C86:J86)</f>
        <v>0</v>
      </c>
    </row>
    <row r="87" spans="1:11" ht="13.5" thickBot="1" x14ac:dyDescent="0.25">
      <c r="A87" s="238" t="s">
        <v>110</v>
      </c>
      <c r="B87" s="239" t="s">
        <v>105</v>
      </c>
      <c r="C87" s="240">
        <f>SUM(C17,C45,C59,C31)</f>
        <v>68</v>
      </c>
      <c r="D87" s="240">
        <f t="shared" ref="D87:J87" si="5">SUM(D17,D45,D59,D31)</f>
        <v>27</v>
      </c>
      <c r="E87" s="240">
        <f t="shared" si="5"/>
        <v>4</v>
      </c>
      <c r="F87" s="240">
        <f t="shared" si="5"/>
        <v>2</v>
      </c>
      <c r="G87" s="240">
        <f t="shared" si="5"/>
        <v>36</v>
      </c>
      <c r="H87" s="240">
        <f t="shared" si="5"/>
        <v>15</v>
      </c>
      <c r="I87" s="240">
        <f t="shared" si="5"/>
        <v>23</v>
      </c>
      <c r="J87" s="240">
        <f t="shared" si="5"/>
        <v>23</v>
      </c>
      <c r="K87" s="241">
        <f>SUM(K76:K86)</f>
        <v>200</v>
      </c>
    </row>
    <row r="89" spans="1:11" x14ac:dyDescent="0.2">
      <c r="A89" s="2" t="s">
        <v>111</v>
      </c>
      <c r="B89" s="1" t="s">
        <v>112</v>
      </c>
    </row>
    <row r="90" spans="1:11" x14ac:dyDescent="0.2">
      <c r="A90" s="1"/>
      <c r="B90" s="1"/>
    </row>
    <row r="91" spans="1:11" x14ac:dyDescent="0.2">
      <c r="A91" s="1"/>
      <c r="B91" s="1"/>
    </row>
  </sheetData>
  <mergeCells count="16">
    <mergeCell ref="M1:W1"/>
    <mergeCell ref="A1:K1"/>
    <mergeCell ref="C2:D2"/>
    <mergeCell ref="E2:F2"/>
    <mergeCell ref="G2:H2"/>
    <mergeCell ref="I2:J2"/>
    <mergeCell ref="C74:K74"/>
    <mergeCell ref="C75:K75"/>
    <mergeCell ref="B4:K4"/>
    <mergeCell ref="C18:K18"/>
    <mergeCell ref="C5:K5"/>
    <mergeCell ref="C19:K19"/>
    <mergeCell ref="C32:K32"/>
    <mergeCell ref="C60:K60"/>
    <mergeCell ref="C46:K46"/>
    <mergeCell ref="C47:K47"/>
  </mergeCells>
  <pageMargins left="0.7" right="0.7" top="0.75" bottom="0.75" header="0.3" footer="0.3"/>
  <pageSetup paperSize="9" scale="82" fitToWidth="0" orientation="portrait" r:id="rId1"/>
  <ignoredErrors>
    <ignoredError sqref="B6:B7 B8:B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89"/>
  <sheetViews>
    <sheetView workbookViewId="0">
      <selection activeCell="A89" sqref="A89:E89"/>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556" t="s">
        <v>113</v>
      </c>
      <c r="B1" s="557"/>
      <c r="C1" s="557"/>
      <c r="D1" s="557"/>
      <c r="E1" s="557"/>
      <c r="F1" s="557"/>
      <c r="G1" s="557"/>
      <c r="H1" s="557"/>
      <c r="I1" s="557"/>
      <c r="J1" s="558"/>
      <c r="K1" s="559"/>
    </row>
    <row r="2" spans="1:16" s="4" customFormat="1" ht="38.25" customHeight="1" x14ac:dyDescent="0.2">
      <c r="A2" s="10" t="s">
        <v>71</v>
      </c>
      <c r="B2" s="7"/>
      <c r="C2" s="560" t="s">
        <v>72</v>
      </c>
      <c r="D2" s="560"/>
      <c r="E2" s="560" t="s">
        <v>73</v>
      </c>
      <c r="F2" s="560"/>
      <c r="G2" s="560" t="s">
        <v>74</v>
      </c>
      <c r="H2" s="560"/>
      <c r="I2" s="561" t="s">
        <v>75</v>
      </c>
      <c r="J2" s="562"/>
      <c r="K2" s="33" t="s">
        <v>76</v>
      </c>
    </row>
    <row r="3" spans="1:16" s="4" customFormat="1" ht="13.5" customHeight="1" thickBot="1" x14ac:dyDescent="0.25">
      <c r="A3" s="32"/>
      <c r="B3" s="35"/>
      <c r="C3" s="36" t="s">
        <v>77</v>
      </c>
      <c r="D3" s="36" t="s">
        <v>78</v>
      </c>
      <c r="E3" s="36" t="s">
        <v>77</v>
      </c>
      <c r="F3" s="36" t="s">
        <v>78</v>
      </c>
      <c r="G3" s="36" t="s">
        <v>77</v>
      </c>
      <c r="H3" s="36" t="s">
        <v>78</v>
      </c>
      <c r="I3" s="36" t="s">
        <v>77</v>
      </c>
      <c r="J3" s="36" t="s">
        <v>78</v>
      </c>
      <c r="K3" s="30"/>
    </row>
    <row r="4" spans="1:16" s="5" customFormat="1" x14ac:dyDescent="0.2">
      <c r="A4" s="300" t="s">
        <v>79</v>
      </c>
      <c r="B4" s="301"/>
      <c r="C4" s="547"/>
      <c r="D4" s="548"/>
      <c r="E4" s="548"/>
      <c r="F4" s="548"/>
      <c r="G4" s="548"/>
      <c r="H4" s="548"/>
      <c r="I4" s="548"/>
      <c r="J4" s="548"/>
      <c r="K4" s="549"/>
    </row>
    <row r="5" spans="1:16" s="2" customFormat="1" x14ac:dyDescent="0.2">
      <c r="A5" s="230" t="s">
        <v>80</v>
      </c>
      <c r="B5" s="231" t="s">
        <v>81</v>
      </c>
      <c r="C5" s="550"/>
      <c r="D5" s="551"/>
      <c r="E5" s="551"/>
      <c r="F5" s="551"/>
      <c r="G5" s="551"/>
      <c r="H5" s="551"/>
      <c r="I5" s="551"/>
      <c r="J5" s="551"/>
      <c r="K5" s="552"/>
    </row>
    <row r="6" spans="1:16" x14ac:dyDescent="0.2">
      <c r="A6" s="110" t="s">
        <v>82</v>
      </c>
      <c r="B6" s="232" t="s">
        <v>83</v>
      </c>
      <c r="C6" s="87">
        <v>0</v>
      </c>
      <c r="D6" s="87">
        <v>0</v>
      </c>
      <c r="E6" s="87">
        <v>0</v>
      </c>
      <c r="F6" s="87">
        <v>0</v>
      </c>
      <c r="G6" s="87">
        <v>0</v>
      </c>
      <c r="H6" s="87">
        <v>0</v>
      </c>
      <c r="I6" s="87">
        <v>0</v>
      </c>
      <c r="J6" s="97">
        <v>0</v>
      </c>
      <c r="K6" s="96">
        <v>0</v>
      </c>
    </row>
    <row r="7" spans="1:16" ht="12.75" customHeight="1" x14ac:dyDescent="0.2">
      <c r="A7" s="110" t="s">
        <v>84</v>
      </c>
      <c r="B7" s="232" t="s">
        <v>85</v>
      </c>
      <c r="C7" s="87">
        <v>6</v>
      </c>
      <c r="D7" s="87">
        <v>1</v>
      </c>
      <c r="E7" s="87">
        <v>0</v>
      </c>
      <c r="F7" s="87">
        <v>0</v>
      </c>
      <c r="G7" s="87">
        <v>6</v>
      </c>
      <c r="H7" s="87">
        <v>2</v>
      </c>
      <c r="I7" s="87">
        <v>0</v>
      </c>
      <c r="J7" s="97">
        <v>0</v>
      </c>
      <c r="K7" s="96">
        <v>15</v>
      </c>
    </row>
    <row r="8" spans="1:16" ht="12.75" customHeight="1" x14ac:dyDescent="0.2">
      <c r="A8" s="110" t="s">
        <v>86</v>
      </c>
      <c r="B8" s="232" t="s">
        <v>87</v>
      </c>
      <c r="C8" s="87">
        <v>3</v>
      </c>
      <c r="D8" s="87">
        <v>1</v>
      </c>
      <c r="E8" s="87">
        <v>0</v>
      </c>
      <c r="F8" s="87">
        <v>0</v>
      </c>
      <c r="G8" s="87">
        <v>0</v>
      </c>
      <c r="H8" s="87">
        <v>0</v>
      </c>
      <c r="I8" s="87">
        <v>0</v>
      </c>
      <c r="J8" s="97">
        <v>0</v>
      </c>
      <c r="K8" s="96">
        <v>4</v>
      </c>
    </row>
    <row r="9" spans="1:16" ht="12.75" customHeight="1" x14ac:dyDescent="0.2">
      <c r="A9" s="110" t="s">
        <v>88</v>
      </c>
      <c r="B9" s="232" t="s">
        <v>89</v>
      </c>
      <c r="C9" s="87">
        <v>0</v>
      </c>
      <c r="D9" s="87">
        <v>0</v>
      </c>
      <c r="E9" s="87">
        <v>0</v>
      </c>
      <c r="F9" s="87">
        <v>0</v>
      </c>
      <c r="G9" s="87">
        <v>0</v>
      </c>
      <c r="H9" s="87">
        <v>0</v>
      </c>
      <c r="I9" s="87">
        <v>0</v>
      </c>
      <c r="J9" s="97">
        <v>0</v>
      </c>
      <c r="K9" s="96">
        <v>0</v>
      </c>
    </row>
    <row r="10" spans="1:16" ht="12.75" customHeight="1" x14ac:dyDescent="0.2">
      <c r="A10" s="110" t="s">
        <v>90</v>
      </c>
      <c r="B10" s="232" t="s">
        <v>91</v>
      </c>
      <c r="C10" s="87">
        <v>0</v>
      </c>
      <c r="D10" s="87">
        <v>0</v>
      </c>
      <c r="E10" s="87">
        <v>0</v>
      </c>
      <c r="F10" s="87">
        <v>0</v>
      </c>
      <c r="G10" s="87">
        <v>0</v>
      </c>
      <c r="H10" s="87">
        <v>0</v>
      </c>
      <c r="I10" s="87">
        <v>0</v>
      </c>
      <c r="J10" s="97">
        <v>0</v>
      </c>
      <c r="K10" s="96">
        <v>0</v>
      </c>
    </row>
    <row r="11" spans="1:16" ht="12.75" customHeight="1" x14ac:dyDescent="0.2">
      <c r="A11" s="110" t="s">
        <v>92</v>
      </c>
      <c r="B11" s="232" t="s">
        <v>93</v>
      </c>
      <c r="C11" s="87">
        <v>0</v>
      </c>
      <c r="D11" s="87">
        <v>0</v>
      </c>
      <c r="E11" s="87">
        <v>0</v>
      </c>
      <c r="F11" s="87">
        <v>0</v>
      </c>
      <c r="G11" s="87">
        <v>0</v>
      </c>
      <c r="H11" s="87">
        <v>0</v>
      </c>
      <c r="I11" s="87">
        <v>0</v>
      </c>
      <c r="J11" s="97">
        <v>0</v>
      </c>
      <c r="K11" s="96">
        <v>0</v>
      </c>
      <c r="M11" s="44"/>
      <c r="N11" s="44"/>
      <c r="O11" s="44"/>
      <c r="P11" s="44"/>
    </row>
    <row r="12" spans="1:16" ht="12.75" customHeight="1" x14ac:dyDescent="0.2">
      <c r="A12" s="110" t="s">
        <v>94</v>
      </c>
      <c r="B12" s="232" t="s">
        <v>95</v>
      </c>
      <c r="C12" s="87">
        <v>0</v>
      </c>
      <c r="D12" s="87">
        <v>0</v>
      </c>
      <c r="E12" s="87">
        <v>0</v>
      </c>
      <c r="F12" s="87">
        <v>0</v>
      </c>
      <c r="G12" s="87">
        <v>0</v>
      </c>
      <c r="H12" s="87">
        <v>0</v>
      </c>
      <c r="I12" s="87">
        <v>0</v>
      </c>
      <c r="J12" s="97">
        <v>0</v>
      </c>
      <c r="K12" s="96">
        <v>0</v>
      </c>
      <c r="M12" s="44"/>
      <c r="N12" s="44"/>
      <c r="O12" s="44"/>
      <c r="P12" s="44"/>
    </row>
    <row r="13" spans="1:16" ht="12.75" customHeight="1" x14ac:dyDescent="0.2">
      <c r="A13" s="110" t="s">
        <v>96</v>
      </c>
      <c r="B13" s="232" t="s">
        <v>97</v>
      </c>
      <c r="C13" s="87">
        <v>0</v>
      </c>
      <c r="D13" s="87">
        <v>0</v>
      </c>
      <c r="E13" s="87">
        <v>0</v>
      </c>
      <c r="F13" s="87">
        <v>0</v>
      </c>
      <c r="G13" s="87">
        <v>0</v>
      </c>
      <c r="H13" s="87">
        <v>0</v>
      </c>
      <c r="I13" s="87">
        <v>0</v>
      </c>
      <c r="J13" s="97">
        <v>0</v>
      </c>
      <c r="K13" s="96">
        <v>0</v>
      </c>
    </row>
    <row r="14" spans="1:16" x14ac:dyDescent="0.2">
      <c r="A14" s="110" t="s">
        <v>98</v>
      </c>
      <c r="B14" s="232" t="s">
        <v>99</v>
      </c>
      <c r="C14" s="87">
        <v>0</v>
      </c>
      <c r="D14" s="87">
        <v>0</v>
      </c>
      <c r="E14" s="87">
        <v>0</v>
      </c>
      <c r="F14" s="87">
        <v>0</v>
      </c>
      <c r="G14" s="87">
        <v>0</v>
      </c>
      <c r="H14" s="87">
        <v>0</v>
      </c>
      <c r="I14" s="87">
        <v>0</v>
      </c>
      <c r="J14" s="97">
        <v>0</v>
      </c>
      <c r="K14" s="96">
        <v>0</v>
      </c>
    </row>
    <row r="15" spans="1:16" x14ac:dyDescent="0.2">
      <c r="A15" s="110" t="s">
        <v>100</v>
      </c>
      <c r="B15" s="232" t="s">
        <v>101</v>
      </c>
      <c r="C15" s="87">
        <v>1</v>
      </c>
      <c r="D15" s="87">
        <v>0</v>
      </c>
      <c r="E15" s="87">
        <v>0</v>
      </c>
      <c r="F15" s="87">
        <v>0</v>
      </c>
      <c r="G15" s="87">
        <v>0</v>
      </c>
      <c r="H15" s="87">
        <v>0</v>
      </c>
      <c r="I15" s="87">
        <v>0</v>
      </c>
      <c r="J15" s="97">
        <v>0</v>
      </c>
      <c r="K15" s="96">
        <v>1</v>
      </c>
    </row>
    <row r="16" spans="1:16" x14ac:dyDescent="0.2">
      <c r="A16" s="110" t="s">
        <v>102</v>
      </c>
      <c r="B16" s="232" t="s">
        <v>103</v>
      </c>
      <c r="C16" s="87">
        <v>0</v>
      </c>
      <c r="D16" s="87">
        <v>0</v>
      </c>
      <c r="E16" s="87">
        <v>0</v>
      </c>
      <c r="F16" s="87">
        <v>0</v>
      </c>
      <c r="G16" s="87">
        <v>0</v>
      </c>
      <c r="H16" s="87">
        <v>0</v>
      </c>
      <c r="I16" s="87">
        <v>0</v>
      </c>
      <c r="J16" s="97">
        <v>0</v>
      </c>
      <c r="K16" s="96">
        <v>0</v>
      </c>
    </row>
    <row r="17" spans="1:11" ht="12.75" customHeight="1" x14ac:dyDescent="0.2">
      <c r="A17" s="233" t="s">
        <v>104</v>
      </c>
      <c r="B17" s="234" t="s">
        <v>105</v>
      </c>
      <c r="C17" s="107">
        <v>10</v>
      </c>
      <c r="D17" s="107">
        <v>2</v>
      </c>
      <c r="E17" s="107">
        <v>0</v>
      </c>
      <c r="F17" s="107">
        <v>0</v>
      </c>
      <c r="G17" s="107">
        <v>6</v>
      </c>
      <c r="H17" s="107">
        <v>2</v>
      </c>
      <c r="I17" s="107">
        <v>0</v>
      </c>
      <c r="J17" s="107">
        <v>0</v>
      </c>
      <c r="K17" s="96">
        <v>20</v>
      </c>
    </row>
    <row r="18" spans="1:11" s="5" customFormat="1" x14ac:dyDescent="0.2">
      <c r="A18" s="288" t="s">
        <v>106</v>
      </c>
      <c r="B18" s="289"/>
      <c r="C18" s="553"/>
      <c r="D18" s="554"/>
      <c r="E18" s="554"/>
      <c r="F18" s="554"/>
      <c r="G18" s="554"/>
      <c r="H18" s="554"/>
      <c r="I18" s="554"/>
      <c r="J18" s="554"/>
      <c r="K18" s="555"/>
    </row>
    <row r="19" spans="1:11" s="2" customFormat="1" x14ac:dyDescent="0.2">
      <c r="A19" s="230" t="s">
        <v>80</v>
      </c>
      <c r="B19" s="231" t="s">
        <v>81</v>
      </c>
      <c r="C19" s="550"/>
      <c r="D19" s="551"/>
      <c r="E19" s="551"/>
      <c r="F19" s="551"/>
      <c r="G19" s="551"/>
      <c r="H19" s="551"/>
      <c r="I19" s="551"/>
      <c r="J19" s="551"/>
      <c r="K19" s="552"/>
    </row>
    <row r="20" spans="1:11" x14ac:dyDescent="0.2">
      <c r="A20" s="110" t="s">
        <v>82</v>
      </c>
      <c r="B20" s="232" t="s">
        <v>83</v>
      </c>
      <c r="C20" s="87">
        <v>0</v>
      </c>
      <c r="D20" s="87">
        <v>0</v>
      </c>
      <c r="E20" s="87">
        <v>0</v>
      </c>
      <c r="F20" s="87">
        <v>0</v>
      </c>
      <c r="G20" s="87">
        <v>0</v>
      </c>
      <c r="H20" s="87">
        <v>0</v>
      </c>
      <c r="I20" s="87">
        <v>0</v>
      </c>
      <c r="J20" s="97">
        <v>0</v>
      </c>
      <c r="K20" s="96">
        <v>0</v>
      </c>
    </row>
    <row r="21" spans="1:11" x14ac:dyDescent="0.2">
      <c r="A21" s="110" t="s">
        <v>84</v>
      </c>
      <c r="B21" s="232" t="s">
        <v>85</v>
      </c>
      <c r="C21" s="87">
        <v>0</v>
      </c>
      <c r="D21" s="87">
        <v>0</v>
      </c>
      <c r="E21" s="87">
        <v>0</v>
      </c>
      <c r="F21" s="87">
        <v>0</v>
      </c>
      <c r="G21" s="87">
        <v>0</v>
      </c>
      <c r="H21" s="87">
        <v>0</v>
      </c>
      <c r="I21" s="87">
        <v>0</v>
      </c>
      <c r="J21" s="97">
        <v>0</v>
      </c>
      <c r="K21" s="96">
        <v>0</v>
      </c>
    </row>
    <row r="22" spans="1:11" x14ac:dyDescent="0.2">
      <c r="A22" s="110" t="s">
        <v>86</v>
      </c>
      <c r="B22" s="232" t="s">
        <v>87</v>
      </c>
      <c r="C22" s="87">
        <v>0</v>
      </c>
      <c r="D22" s="87">
        <v>0</v>
      </c>
      <c r="E22" s="87">
        <v>0</v>
      </c>
      <c r="F22" s="87">
        <v>0</v>
      </c>
      <c r="G22" s="87">
        <v>0</v>
      </c>
      <c r="H22" s="87">
        <v>0</v>
      </c>
      <c r="I22" s="87">
        <v>0</v>
      </c>
      <c r="J22" s="97">
        <v>0</v>
      </c>
      <c r="K22" s="96">
        <v>0</v>
      </c>
    </row>
    <row r="23" spans="1:11" x14ac:dyDescent="0.2">
      <c r="A23" s="110" t="s">
        <v>88</v>
      </c>
      <c r="B23" s="232" t="s">
        <v>89</v>
      </c>
      <c r="C23" s="87">
        <v>0</v>
      </c>
      <c r="D23" s="87">
        <v>0</v>
      </c>
      <c r="E23" s="87">
        <v>0</v>
      </c>
      <c r="F23" s="87">
        <v>0</v>
      </c>
      <c r="G23" s="87">
        <v>0</v>
      </c>
      <c r="H23" s="87">
        <v>0</v>
      </c>
      <c r="I23" s="87">
        <v>1</v>
      </c>
      <c r="J23" s="97">
        <v>1</v>
      </c>
      <c r="K23" s="96">
        <v>2</v>
      </c>
    </row>
    <row r="24" spans="1:11" x14ac:dyDescent="0.2">
      <c r="A24" s="110" t="s">
        <v>90</v>
      </c>
      <c r="B24" s="232" t="s">
        <v>91</v>
      </c>
      <c r="C24" s="87">
        <v>0</v>
      </c>
      <c r="D24" s="87">
        <v>0</v>
      </c>
      <c r="E24" s="87">
        <v>0</v>
      </c>
      <c r="F24" s="87">
        <v>0</v>
      </c>
      <c r="G24" s="87">
        <v>2</v>
      </c>
      <c r="H24" s="87">
        <v>0</v>
      </c>
      <c r="I24" s="87">
        <v>0</v>
      </c>
      <c r="J24" s="97">
        <v>0</v>
      </c>
      <c r="K24" s="96">
        <v>2</v>
      </c>
    </row>
    <row r="25" spans="1:11" x14ac:dyDescent="0.2">
      <c r="A25" s="110" t="s">
        <v>92</v>
      </c>
      <c r="B25" s="232" t="s">
        <v>93</v>
      </c>
      <c r="C25" s="87">
        <v>0</v>
      </c>
      <c r="D25" s="87">
        <v>0</v>
      </c>
      <c r="E25" s="87">
        <v>0</v>
      </c>
      <c r="F25" s="87">
        <v>0</v>
      </c>
      <c r="G25" s="87">
        <v>0</v>
      </c>
      <c r="H25" s="87">
        <v>0</v>
      </c>
      <c r="I25" s="87">
        <v>0</v>
      </c>
      <c r="J25" s="97">
        <v>0</v>
      </c>
      <c r="K25" s="96">
        <v>0</v>
      </c>
    </row>
    <row r="26" spans="1:11" x14ac:dyDescent="0.2">
      <c r="A26" s="110" t="s">
        <v>94</v>
      </c>
      <c r="B26" s="232" t="s">
        <v>95</v>
      </c>
      <c r="C26" s="87">
        <v>4</v>
      </c>
      <c r="D26" s="87">
        <v>2</v>
      </c>
      <c r="E26" s="87">
        <v>0</v>
      </c>
      <c r="F26" s="87">
        <v>0</v>
      </c>
      <c r="G26" s="87">
        <v>4</v>
      </c>
      <c r="H26" s="87">
        <v>2</v>
      </c>
      <c r="I26" s="87">
        <v>4</v>
      </c>
      <c r="J26" s="97">
        <v>4</v>
      </c>
      <c r="K26" s="96">
        <v>20</v>
      </c>
    </row>
    <row r="27" spans="1:11" x14ac:dyDescent="0.2">
      <c r="A27" s="110" t="s">
        <v>96</v>
      </c>
      <c r="B27" s="232" t="s">
        <v>97</v>
      </c>
      <c r="C27" s="87">
        <v>0</v>
      </c>
      <c r="D27" s="87">
        <v>0</v>
      </c>
      <c r="E27" s="87">
        <v>0</v>
      </c>
      <c r="F27" s="87">
        <v>0</v>
      </c>
      <c r="G27" s="87">
        <v>0</v>
      </c>
      <c r="H27" s="87">
        <v>0</v>
      </c>
      <c r="I27" s="87">
        <v>0</v>
      </c>
      <c r="J27" s="97">
        <v>0</v>
      </c>
      <c r="K27" s="96">
        <v>0</v>
      </c>
    </row>
    <row r="28" spans="1:11" x14ac:dyDescent="0.2">
      <c r="A28" s="110" t="s">
        <v>98</v>
      </c>
      <c r="B28" s="232" t="s">
        <v>99</v>
      </c>
      <c r="C28" s="87">
        <v>0</v>
      </c>
      <c r="D28" s="87">
        <v>0</v>
      </c>
      <c r="E28" s="87">
        <v>0</v>
      </c>
      <c r="F28" s="87">
        <v>0</v>
      </c>
      <c r="G28" s="87">
        <v>0</v>
      </c>
      <c r="H28" s="87">
        <v>0</v>
      </c>
      <c r="I28" s="87">
        <v>0</v>
      </c>
      <c r="J28" s="97">
        <v>0</v>
      </c>
      <c r="K28" s="96">
        <v>0</v>
      </c>
    </row>
    <row r="29" spans="1:11" x14ac:dyDescent="0.2">
      <c r="A29" s="110" t="s">
        <v>100</v>
      </c>
      <c r="B29" s="232" t="s">
        <v>101</v>
      </c>
      <c r="C29" s="98">
        <v>0</v>
      </c>
      <c r="D29" s="98">
        <v>0</v>
      </c>
      <c r="E29" s="98">
        <v>0</v>
      </c>
      <c r="F29" s="98">
        <v>0</v>
      </c>
      <c r="G29" s="98">
        <v>0</v>
      </c>
      <c r="H29" s="98">
        <v>0</v>
      </c>
      <c r="I29" s="98">
        <v>0</v>
      </c>
      <c r="J29" s="99">
        <v>0</v>
      </c>
      <c r="K29" s="100">
        <v>0</v>
      </c>
    </row>
    <row r="30" spans="1:11" x14ac:dyDescent="0.2">
      <c r="A30" s="110" t="s">
        <v>102</v>
      </c>
      <c r="B30" s="232" t="s">
        <v>103</v>
      </c>
      <c r="C30" s="98">
        <v>0</v>
      </c>
      <c r="D30" s="98">
        <v>0</v>
      </c>
      <c r="E30" s="98">
        <v>0</v>
      </c>
      <c r="F30" s="98">
        <v>0</v>
      </c>
      <c r="G30" s="98">
        <v>0</v>
      </c>
      <c r="H30" s="98">
        <v>0</v>
      </c>
      <c r="I30" s="98">
        <v>0</v>
      </c>
      <c r="J30" s="99">
        <v>0</v>
      </c>
      <c r="K30" s="96">
        <v>0</v>
      </c>
    </row>
    <row r="31" spans="1:11" x14ac:dyDescent="0.2">
      <c r="A31" s="236" t="s">
        <v>104</v>
      </c>
      <c r="B31" s="237" t="s">
        <v>105</v>
      </c>
      <c r="C31" s="107">
        <v>4</v>
      </c>
      <c r="D31" s="107">
        <v>2</v>
      </c>
      <c r="E31" s="107">
        <v>0</v>
      </c>
      <c r="F31" s="107">
        <v>0</v>
      </c>
      <c r="G31" s="107">
        <v>6</v>
      </c>
      <c r="H31" s="107">
        <v>2</v>
      </c>
      <c r="I31" s="107">
        <v>5</v>
      </c>
      <c r="J31" s="107">
        <v>5</v>
      </c>
      <c r="K31" s="100">
        <v>24</v>
      </c>
    </row>
    <row r="32" spans="1:11" x14ac:dyDescent="0.2">
      <c r="A32" s="290" t="s">
        <v>107</v>
      </c>
      <c r="B32" s="291"/>
      <c r="C32" s="569"/>
      <c r="D32" s="570"/>
      <c r="E32" s="570"/>
      <c r="F32" s="570"/>
      <c r="G32" s="570"/>
      <c r="H32" s="570"/>
      <c r="I32" s="570"/>
      <c r="J32" s="570"/>
      <c r="K32" s="571"/>
    </row>
    <row r="33" spans="1:11" x14ac:dyDescent="0.2">
      <c r="A33" s="230" t="s">
        <v>80</v>
      </c>
      <c r="B33" s="231" t="s">
        <v>81</v>
      </c>
      <c r="C33" s="550"/>
      <c r="D33" s="551"/>
      <c r="E33" s="551"/>
      <c r="F33" s="551"/>
      <c r="G33" s="551"/>
      <c r="H33" s="551"/>
      <c r="I33" s="551"/>
      <c r="J33" s="551"/>
      <c r="K33" s="552"/>
    </row>
    <row r="34" spans="1:11" x14ac:dyDescent="0.2">
      <c r="A34" s="110" t="s">
        <v>82</v>
      </c>
      <c r="B34" s="232" t="s">
        <v>83</v>
      </c>
      <c r="C34" s="87">
        <v>0</v>
      </c>
      <c r="D34" s="87">
        <v>0</v>
      </c>
      <c r="E34" s="87">
        <v>0</v>
      </c>
      <c r="F34" s="87">
        <v>0</v>
      </c>
      <c r="G34" s="87">
        <v>0</v>
      </c>
      <c r="H34" s="87">
        <v>0</v>
      </c>
      <c r="I34" s="87">
        <v>0</v>
      </c>
      <c r="J34" s="97">
        <v>0</v>
      </c>
      <c r="K34" s="96">
        <v>0</v>
      </c>
    </row>
    <row r="35" spans="1:11" x14ac:dyDescent="0.2">
      <c r="A35" s="110" t="s">
        <v>84</v>
      </c>
      <c r="B35" s="232" t="s">
        <v>85</v>
      </c>
      <c r="C35" s="87">
        <v>0</v>
      </c>
      <c r="D35" s="87">
        <v>0</v>
      </c>
      <c r="E35" s="87">
        <v>0</v>
      </c>
      <c r="F35" s="87">
        <v>0</v>
      </c>
      <c r="G35" s="87">
        <v>0</v>
      </c>
      <c r="H35" s="87">
        <v>0</v>
      </c>
      <c r="I35" s="87">
        <v>0</v>
      </c>
      <c r="J35" s="97">
        <v>0</v>
      </c>
      <c r="K35" s="96">
        <v>0</v>
      </c>
    </row>
    <row r="36" spans="1:11" x14ac:dyDescent="0.2">
      <c r="A36" s="110" t="s">
        <v>86</v>
      </c>
      <c r="B36" s="232" t="s">
        <v>87</v>
      </c>
      <c r="C36" s="87">
        <v>0</v>
      </c>
      <c r="D36" s="87">
        <v>0</v>
      </c>
      <c r="E36" s="87">
        <v>0</v>
      </c>
      <c r="F36" s="87">
        <v>0</v>
      </c>
      <c r="G36" s="87">
        <v>3</v>
      </c>
      <c r="H36" s="87">
        <v>0</v>
      </c>
      <c r="I36" s="87">
        <v>2</v>
      </c>
      <c r="J36" s="97">
        <v>1</v>
      </c>
      <c r="K36" s="96">
        <v>6</v>
      </c>
    </row>
    <row r="37" spans="1:11" x14ac:dyDescent="0.2">
      <c r="A37" s="110" t="s">
        <v>88</v>
      </c>
      <c r="B37" s="232" t="s">
        <v>89</v>
      </c>
      <c r="C37" s="87">
        <v>2</v>
      </c>
      <c r="D37" s="87">
        <v>0</v>
      </c>
      <c r="E37" s="87">
        <v>0</v>
      </c>
      <c r="F37" s="87">
        <v>0</v>
      </c>
      <c r="G37" s="87">
        <v>1</v>
      </c>
      <c r="H37" s="87">
        <v>0</v>
      </c>
      <c r="I37" s="87">
        <v>2</v>
      </c>
      <c r="J37" s="97">
        <v>1</v>
      </c>
      <c r="K37" s="96">
        <v>6</v>
      </c>
    </row>
    <row r="38" spans="1:11" x14ac:dyDescent="0.2">
      <c r="A38" s="110" t="s">
        <v>90</v>
      </c>
      <c r="B38" s="232" t="s">
        <v>91</v>
      </c>
      <c r="C38" s="87">
        <v>0</v>
      </c>
      <c r="D38" s="87">
        <v>0</v>
      </c>
      <c r="E38" s="87">
        <v>0</v>
      </c>
      <c r="F38" s="87">
        <v>0</v>
      </c>
      <c r="G38" s="87">
        <v>0</v>
      </c>
      <c r="H38" s="87">
        <v>0</v>
      </c>
      <c r="I38" s="87">
        <v>0</v>
      </c>
      <c r="J38" s="97">
        <v>0</v>
      </c>
      <c r="K38" s="96">
        <v>0</v>
      </c>
    </row>
    <row r="39" spans="1:11" x14ac:dyDescent="0.2">
      <c r="A39" s="110" t="s">
        <v>92</v>
      </c>
      <c r="B39" s="232" t="s">
        <v>93</v>
      </c>
      <c r="C39" s="87">
        <v>0</v>
      </c>
      <c r="D39" s="87">
        <v>0</v>
      </c>
      <c r="E39" s="87">
        <v>0</v>
      </c>
      <c r="F39" s="87">
        <v>0</v>
      </c>
      <c r="G39" s="87">
        <v>0</v>
      </c>
      <c r="H39" s="87">
        <v>0</v>
      </c>
      <c r="I39" s="87">
        <v>0</v>
      </c>
      <c r="J39" s="97">
        <v>0</v>
      </c>
      <c r="K39" s="96">
        <v>0</v>
      </c>
    </row>
    <row r="40" spans="1:11" x14ac:dyDescent="0.2">
      <c r="A40" s="110" t="s">
        <v>94</v>
      </c>
      <c r="B40" s="232" t="s">
        <v>95</v>
      </c>
      <c r="C40" s="87">
        <v>0</v>
      </c>
      <c r="D40" s="87">
        <v>0</v>
      </c>
      <c r="E40" s="87">
        <v>0</v>
      </c>
      <c r="F40" s="87">
        <v>0</v>
      </c>
      <c r="G40" s="87">
        <v>0</v>
      </c>
      <c r="H40" s="87">
        <v>0</v>
      </c>
      <c r="I40" s="87">
        <v>0</v>
      </c>
      <c r="J40" s="97">
        <v>0</v>
      </c>
      <c r="K40" s="96">
        <v>0</v>
      </c>
    </row>
    <row r="41" spans="1:11" x14ac:dyDescent="0.2">
      <c r="A41" s="110" t="s">
        <v>96</v>
      </c>
      <c r="B41" s="232" t="s">
        <v>97</v>
      </c>
      <c r="C41" s="87">
        <v>0</v>
      </c>
      <c r="D41" s="87">
        <v>0</v>
      </c>
      <c r="E41" s="87">
        <v>0</v>
      </c>
      <c r="F41" s="87">
        <v>0</v>
      </c>
      <c r="G41" s="87">
        <v>0</v>
      </c>
      <c r="H41" s="87">
        <v>0</v>
      </c>
      <c r="I41" s="87">
        <v>0</v>
      </c>
      <c r="J41" s="97">
        <v>0</v>
      </c>
      <c r="K41" s="96">
        <v>0</v>
      </c>
    </row>
    <row r="42" spans="1:11" x14ac:dyDescent="0.2">
      <c r="A42" s="110" t="s">
        <v>98</v>
      </c>
      <c r="B42" s="232" t="s">
        <v>99</v>
      </c>
      <c r="C42" s="87">
        <v>0</v>
      </c>
      <c r="D42" s="87">
        <v>0</v>
      </c>
      <c r="E42" s="87">
        <v>0</v>
      </c>
      <c r="F42" s="87">
        <v>0</v>
      </c>
      <c r="G42" s="87">
        <v>0</v>
      </c>
      <c r="H42" s="87">
        <v>0</v>
      </c>
      <c r="I42" s="87">
        <v>0</v>
      </c>
      <c r="J42" s="97">
        <v>0</v>
      </c>
      <c r="K42" s="96">
        <v>0</v>
      </c>
    </row>
    <row r="43" spans="1:11" x14ac:dyDescent="0.2">
      <c r="A43" s="110" t="s">
        <v>100</v>
      </c>
      <c r="B43" s="232" t="s">
        <v>101</v>
      </c>
      <c r="C43" s="98">
        <v>0</v>
      </c>
      <c r="D43" s="98">
        <v>0</v>
      </c>
      <c r="E43" s="98">
        <v>0</v>
      </c>
      <c r="F43" s="98">
        <v>0</v>
      </c>
      <c r="G43" s="98">
        <v>0</v>
      </c>
      <c r="H43" s="98">
        <v>0</v>
      </c>
      <c r="I43" s="98">
        <v>0</v>
      </c>
      <c r="J43" s="99">
        <v>0</v>
      </c>
      <c r="K43" s="100">
        <v>0</v>
      </c>
    </row>
    <row r="44" spans="1:11" x14ac:dyDescent="0.2">
      <c r="A44" s="110" t="s">
        <v>102</v>
      </c>
      <c r="B44" s="232" t="s">
        <v>103</v>
      </c>
      <c r="C44" s="98">
        <v>0</v>
      </c>
      <c r="D44" s="98">
        <v>0</v>
      </c>
      <c r="E44" s="98">
        <v>0</v>
      </c>
      <c r="F44" s="98">
        <v>0</v>
      </c>
      <c r="G44" s="98">
        <v>0</v>
      </c>
      <c r="H44" s="98">
        <v>0</v>
      </c>
      <c r="I44" s="98">
        <v>0</v>
      </c>
      <c r="J44" s="99">
        <v>0</v>
      </c>
      <c r="K44" s="96">
        <v>0</v>
      </c>
    </row>
    <row r="45" spans="1:11" x14ac:dyDescent="0.2">
      <c r="A45" s="236" t="s">
        <v>104</v>
      </c>
      <c r="B45" s="237" t="s">
        <v>105</v>
      </c>
      <c r="C45" s="107">
        <v>2</v>
      </c>
      <c r="D45" s="107">
        <v>0</v>
      </c>
      <c r="E45" s="107">
        <v>0</v>
      </c>
      <c r="F45" s="107">
        <v>0</v>
      </c>
      <c r="G45" s="107">
        <v>4</v>
      </c>
      <c r="H45" s="107">
        <v>0</v>
      </c>
      <c r="I45" s="107">
        <v>4</v>
      </c>
      <c r="J45" s="107">
        <v>2</v>
      </c>
      <c r="K45" s="100">
        <v>12</v>
      </c>
    </row>
    <row r="46" spans="1:11" x14ac:dyDescent="0.2">
      <c r="A46" s="292" t="s">
        <v>108</v>
      </c>
      <c r="B46" s="293"/>
      <c r="C46" s="572"/>
      <c r="D46" s="573"/>
      <c r="E46" s="573"/>
      <c r="F46" s="573"/>
      <c r="G46" s="573"/>
      <c r="H46" s="573"/>
      <c r="I46" s="573"/>
      <c r="J46" s="573"/>
      <c r="K46" s="574"/>
    </row>
    <row r="47" spans="1:11" x14ac:dyDescent="0.2">
      <c r="A47" s="230" t="s">
        <v>80</v>
      </c>
      <c r="B47" s="231" t="s">
        <v>81</v>
      </c>
      <c r="C47" s="550"/>
      <c r="D47" s="551"/>
      <c r="E47" s="551"/>
      <c r="F47" s="551"/>
      <c r="G47" s="551"/>
      <c r="H47" s="551"/>
      <c r="I47" s="551"/>
      <c r="J47" s="551"/>
      <c r="K47" s="552"/>
    </row>
    <row r="48" spans="1:11" x14ac:dyDescent="0.2">
      <c r="A48" s="110" t="s">
        <v>82</v>
      </c>
      <c r="B48" s="232" t="s">
        <v>83</v>
      </c>
      <c r="C48" s="87">
        <v>0</v>
      </c>
      <c r="D48" s="87">
        <v>0</v>
      </c>
      <c r="E48" s="87">
        <v>0</v>
      </c>
      <c r="F48" s="87">
        <v>0</v>
      </c>
      <c r="G48" s="87">
        <v>0</v>
      </c>
      <c r="H48" s="87">
        <v>0</v>
      </c>
      <c r="I48" s="87">
        <v>0</v>
      </c>
      <c r="J48" s="87">
        <v>0</v>
      </c>
      <c r="K48" s="96">
        <v>0</v>
      </c>
    </row>
    <row r="49" spans="1:11" x14ac:dyDescent="0.2">
      <c r="A49" s="110" t="s">
        <v>84</v>
      </c>
      <c r="B49" s="232" t="s">
        <v>85</v>
      </c>
      <c r="C49" s="87">
        <v>0</v>
      </c>
      <c r="D49" s="87">
        <v>0</v>
      </c>
      <c r="E49" s="87">
        <v>0</v>
      </c>
      <c r="F49" s="87">
        <v>0</v>
      </c>
      <c r="G49" s="87">
        <v>0</v>
      </c>
      <c r="H49" s="87">
        <v>0</v>
      </c>
      <c r="I49" s="87">
        <v>0</v>
      </c>
      <c r="J49" s="87">
        <v>0</v>
      </c>
      <c r="K49" s="96">
        <v>0</v>
      </c>
    </row>
    <row r="50" spans="1:11" x14ac:dyDescent="0.2">
      <c r="A50" s="110" t="s">
        <v>86</v>
      </c>
      <c r="B50" s="232" t="s">
        <v>87</v>
      </c>
      <c r="C50" s="87">
        <v>0</v>
      </c>
      <c r="D50" s="87">
        <v>0</v>
      </c>
      <c r="E50" s="87">
        <v>0</v>
      </c>
      <c r="F50" s="87">
        <v>0</v>
      </c>
      <c r="G50" s="87">
        <v>0</v>
      </c>
      <c r="H50" s="87">
        <v>0</v>
      </c>
      <c r="I50" s="87">
        <v>0</v>
      </c>
      <c r="J50" s="87">
        <v>0</v>
      </c>
      <c r="K50" s="96">
        <v>0</v>
      </c>
    </row>
    <row r="51" spans="1:11" x14ac:dyDescent="0.2">
      <c r="A51" s="110" t="s">
        <v>88</v>
      </c>
      <c r="B51" s="232" t="s">
        <v>89</v>
      </c>
      <c r="C51" s="87">
        <v>0</v>
      </c>
      <c r="D51" s="87">
        <v>0</v>
      </c>
      <c r="E51" s="87">
        <v>0</v>
      </c>
      <c r="F51" s="87">
        <v>0</v>
      </c>
      <c r="G51" s="87">
        <v>0</v>
      </c>
      <c r="H51" s="87">
        <v>0</v>
      </c>
      <c r="I51" s="87">
        <v>0</v>
      </c>
      <c r="J51" s="87">
        <v>0</v>
      </c>
      <c r="K51" s="96">
        <v>0</v>
      </c>
    </row>
    <row r="52" spans="1:11" x14ac:dyDescent="0.2">
      <c r="A52" s="110" t="s">
        <v>90</v>
      </c>
      <c r="B52" s="232" t="s">
        <v>91</v>
      </c>
      <c r="C52" s="87">
        <v>0</v>
      </c>
      <c r="D52" s="87">
        <v>0</v>
      </c>
      <c r="E52" s="87">
        <v>0</v>
      </c>
      <c r="F52" s="87">
        <v>0</v>
      </c>
      <c r="G52" s="87">
        <v>0</v>
      </c>
      <c r="H52" s="87">
        <v>0</v>
      </c>
      <c r="I52" s="87">
        <v>0</v>
      </c>
      <c r="J52" s="87">
        <v>0</v>
      </c>
      <c r="K52" s="96">
        <v>0</v>
      </c>
    </row>
    <row r="53" spans="1:11" x14ac:dyDescent="0.2">
      <c r="A53" s="110" t="s">
        <v>92</v>
      </c>
      <c r="B53" s="232" t="s">
        <v>93</v>
      </c>
      <c r="C53" s="87">
        <v>3</v>
      </c>
      <c r="D53" s="87">
        <v>0</v>
      </c>
      <c r="E53" s="87">
        <v>0</v>
      </c>
      <c r="F53" s="87">
        <v>0</v>
      </c>
      <c r="G53" s="87">
        <v>2</v>
      </c>
      <c r="H53" s="87">
        <v>0</v>
      </c>
      <c r="I53" s="87">
        <v>2</v>
      </c>
      <c r="J53" s="87">
        <v>2</v>
      </c>
      <c r="K53" s="96">
        <v>9</v>
      </c>
    </row>
    <row r="54" spans="1:11" x14ac:dyDescent="0.2">
      <c r="A54" s="110" t="s">
        <v>94</v>
      </c>
      <c r="B54" s="232" t="s">
        <v>95</v>
      </c>
      <c r="C54" s="87">
        <v>0</v>
      </c>
      <c r="D54" s="87">
        <v>0</v>
      </c>
      <c r="E54" s="87">
        <v>0</v>
      </c>
      <c r="F54" s="87">
        <v>0</v>
      </c>
      <c r="G54" s="87">
        <v>0</v>
      </c>
      <c r="H54" s="87">
        <v>0</v>
      </c>
      <c r="I54" s="87">
        <v>0</v>
      </c>
      <c r="J54" s="87">
        <v>0</v>
      </c>
      <c r="K54" s="96">
        <v>0</v>
      </c>
    </row>
    <row r="55" spans="1:11" x14ac:dyDescent="0.2">
      <c r="A55" s="110" t="s">
        <v>96</v>
      </c>
      <c r="B55" s="232" t="s">
        <v>97</v>
      </c>
      <c r="C55" s="87">
        <v>0</v>
      </c>
      <c r="D55" s="87">
        <v>0</v>
      </c>
      <c r="E55" s="87">
        <v>0</v>
      </c>
      <c r="F55" s="87">
        <v>0</v>
      </c>
      <c r="G55" s="87">
        <v>0</v>
      </c>
      <c r="H55" s="87">
        <v>0</v>
      </c>
      <c r="I55" s="87">
        <v>0</v>
      </c>
      <c r="J55" s="87">
        <v>0</v>
      </c>
      <c r="K55" s="96">
        <v>0</v>
      </c>
    </row>
    <row r="56" spans="1:11" x14ac:dyDescent="0.2">
      <c r="A56" s="110" t="s">
        <v>98</v>
      </c>
      <c r="B56" s="232" t="s">
        <v>99</v>
      </c>
      <c r="C56" s="87">
        <v>0</v>
      </c>
      <c r="D56" s="87">
        <v>0</v>
      </c>
      <c r="E56" s="87">
        <v>0</v>
      </c>
      <c r="F56" s="87">
        <v>0</v>
      </c>
      <c r="G56" s="87">
        <v>0</v>
      </c>
      <c r="H56" s="87">
        <v>0</v>
      </c>
      <c r="I56" s="87">
        <v>0</v>
      </c>
      <c r="J56" s="87">
        <v>0</v>
      </c>
      <c r="K56" s="96">
        <v>0</v>
      </c>
    </row>
    <row r="57" spans="1:11" x14ac:dyDescent="0.2">
      <c r="A57" s="110" t="s">
        <v>100</v>
      </c>
      <c r="B57" s="232" t="s">
        <v>101</v>
      </c>
      <c r="C57" s="87">
        <v>0</v>
      </c>
      <c r="D57" s="87">
        <v>0</v>
      </c>
      <c r="E57" s="87">
        <v>0</v>
      </c>
      <c r="F57" s="87">
        <v>0</v>
      </c>
      <c r="G57" s="87">
        <v>0</v>
      </c>
      <c r="H57" s="87">
        <v>0</v>
      </c>
      <c r="I57" s="87">
        <v>0</v>
      </c>
      <c r="J57" s="87">
        <v>0</v>
      </c>
      <c r="K57" s="100">
        <v>0</v>
      </c>
    </row>
    <row r="58" spans="1:11" x14ac:dyDescent="0.2">
      <c r="A58" s="110" t="s">
        <v>102</v>
      </c>
      <c r="B58" s="232" t="s">
        <v>103</v>
      </c>
      <c r="C58" s="87">
        <v>0</v>
      </c>
      <c r="D58" s="87">
        <v>0</v>
      </c>
      <c r="E58" s="87">
        <v>0</v>
      </c>
      <c r="F58" s="87">
        <v>0</v>
      </c>
      <c r="G58" s="87">
        <v>0</v>
      </c>
      <c r="H58" s="87">
        <v>0</v>
      </c>
      <c r="I58" s="87">
        <v>0</v>
      </c>
      <c r="J58" s="87">
        <v>0</v>
      </c>
      <c r="K58" s="96">
        <v>0</v>
      </c>
    </row>
    <row r="59" spans="1:11" x14ac:dyDescent="0.2">
      <c r="A59" s="236" t="s">
        <v>104</v>
      </c>
      <c r="B59" s="237" t="s">
        <v>105</v>
      </c>
      <c r="C59" s="107">
        <v>3</v>
      </c>
      <c r="D59" s="107">
        <v>0</v>
      </c>
      <c r="E59" s="107">
        <v>0</v>
      </c>
      <c r="F59" s="107">
        <v>0</v>
      </c>
      <c r="G59" s="107">
        <v>2</v>
      </c>
      <c r="H59" s="107">
        <v>0</v>
      </c>
      <c r="I59" s="107">
        <v>2</v>
      </c>
      <c r="J59" s="107">
        <v>2</v>
      </c>
      <c r="K59" s="100">
        <v>9</v>
      </c>
    </row>
    <row r="60" spans="1:11" x14ac:dyDescent="0.2">
      <c r="A60" s="294" t="s">
        <v>114</v>
      </c>
      <c r="B60" s="295"/>
      <c r="C60" s="566"/>
      <c r="D60" s="567"/>
      <c r="E60" s="567"/>
      <c r="F60" s="567"/>
      <c r="G60" s="567"/>
      <c r="H60" s="567"/>
      <c r="I60" s="567"/>
      <c r="J60" s="567"/>
      <c r="K60" s="568"/>
    </row>
    <row r="61" spans="1:11" x14ac:dyDescent="0.2">
      <c r="A61" s="230" t="s">
        <v>80</v>
      </c>
      <c r="B61" s="231" t="s">
        <v>81</v>
      </c>
      <c r="C61" s="550"/>
      <c r="D61" s="551"/>
      <c r="E61" s="551"/>
      <c r="F61" s="551"/>
      <c r="G61" s="551"/>
      <c r="H61" s="551"/>
      <c r="I61" s="551"/>
      <c r="J61" s="551"/>
      <c r="K61" s="552"/>
    </row>
    <row r="62" spans="1:11" x14ac:dyDescent="0.2">
      <c r="A62" s="110" t="s">
        <v>82</v>
      </c>
      <c r="B62" s="232" t="s">
        <v>83</v>
      </c>
      <c r="C62" s="87">
        <v>0</v>
      </c>
      <c r="D62" s="87">
        <v>0</v>
      </c>
      <c r="E62" s="87">
        <v>0</v>
      </c>
      <c r="F62" s="87">
        <v>0</v>
      </c>
      <c r="G62" s="87">
        <v>0</v>
      </c>
      <c r="H62" s="87">
        <v>0</v>
      </c>
      <c r="I62" s="87">
        <v>0</v>
      </c>
      <c r="J62" s="87">
        <v>0</v>
      </c>
      <c r="K62" s="96">
        <v>0</v>
      </c>
    </row>
    <row r="63" spans="1:11" x14ac:dyDescent="0.2">
      <c r="A63" s="110" t="s">
        <v>84</v>
      </c>
      <c r="B63" s="232" t="s">
        <v>85</v>
      </c>
      <c r="C63" s="87">
        <v>0</v>
      </c>
      <c r="D63" s="87">
        <v>0</v>
      </c>
      <c r="E63" s="87">
        <v>0</v>
      </c>
      <c r="F63" s="87">
        <v>0</v>
      </c>
      <c r="G63" s="87">
        <v>0</v>
      </c>
      <c r="H63" s="87">
        <v>0</v>
      </c>
      <c r="I63" s="87">
        <v>0</v>
      </c>
      <c r="J63" s="87">
        <v>0</v>
      </c>
      <c r="K63" s="96">
        <v>0</v>
      </c>
    </row>
    <row r="64" spans="1:11" x14ac:dyDescent="0.2">
      <c r="A64" s="110" t="s">
        <v>86</v>
      </c>
      <c r="B64" s="232" t="s">
        <v>87</v>
      </c>
      <c r="C64" s="87">
        <v>0</v>
      </c>
      <c r="D64" s="87">
        <v>0</v>
      </c>
      <c r="E64" s="87">
        <v>0</v>
      </c>
      <c r="F64" s="87">
        <v>0</v>
      </c>
      <c r="G64" s="87">
        <v>0</v>
      </c>
      <c r="H64" s="87">
        <v>0</v>
      </c>
      <c r="I64" s="87">
        <v>0</v>
      </c>
      <c r="J64" s="87">
        <v>0</v>
      </c>
      <c r="K64" s="96">
        <v>0</v>
      </c>
    </row>
    <row r="65" spans="1:11" x14ac:dyDescent="0.2">
      <c r="A65" s="110" t="s">
        <v>88</v>
      </c>
      <c r="B65" s="232" t="s">
        <v>89</v>
      </c>
      <c r="C65" s="87">
        <v>0</v>
      </c>
      <c r="D65" s="87">
        <v>0</v>
      </c>
      <c r="E65" s="87">
        <v>0</v>
      </c>
      <c r="F65" s="87">
        <v>0</v>
      </c>
      <c r="G65" s="87">
        <v>0</v>
      </c>
      <c r="H65" s="87">
        <v>0</v>
      </c>
      <c r="I65" s="87">
        <v>0</v>
      </c>
      <c r="J65" s="87">
        <v>0</v>
      </c>
      <c r="K65" s="96">
        <v>0</v>
      </c>
    </row>
    <row r="66" spans="1:11" x14ac:dyDescent="0.2">
      <c r="A66" s="110" t="s">
        <v>90</v>
      </c>
      <c r="B66" s="232" t="s">
        <v>91</v>
      </c>
      <c r="C66" s="87">
        <v>0</v>
      </c>
      <c r="D66" s="87">
        <v>0</v>
      </c>
      <c r="E66" s="87">
        <v>0</v>
      </c>
      <c r="F66" s="87">
        <v>0</v>
      </c>
      <c r="G66" s="87">
        <v>0</v>
      </c>
      <c r="H66" s="87">
        <v>0</v>
      </c>
      <c r="I66" s="87">
        <v>0</v>
      </c>
      <c r="J66" s="87">
        <v>0</v>
      </c>
      <c r="K66" s="96">
        <v>0</v>
      </c>
    </row>
    <row r="67" spans="1:11" x14ac:dyDescent="0.2">
      <c r="A67" s="110" t="s">
        <v>92</v>
      </c>
      <c r="B67" s="232" t="s">
        <v>93</v>
      </c>
      <c r="C67" s="87">
        <v>0</v>
      </c>
      <c r="D67" s="87">
        <v>0</v>
      </c>
      <c r="E67" s="87">
        <v>0</v>
      </c>
      <c r="F67" s="87">
        <v>0</v>
      </c>
      <c r="G67" s="87">
        <v>0</v>
      </c>
      <c r="H67" s="87">
        <v>0</v>
      </c>
      <c r="I67" s="87">
        <v>0</v>
      </c>
      <c r="J67" s="87">
        <v>0</v>
      </c>
      <c r="K67" s="96">
        <v>0</v>
      </c>
    </row>
    <row r="68" spans="1:11" x14ac:dyDescent="0.2">
      <c r="A68" s="110" t="s">
        <v>94</v>
      </c>
      <c r="B68" s="232" t="s">
        <v>95</v>
      </c>
      <c r="C68" s="87">
        <v>0</v>
      </c>
      <c r="D68" s="87">
        <v>0</v>
      </c>
      <c r="E68" s="87">
        <v>0</v>
      </c>
      <c r="F68" s="87">
        <v>0</v>
      </c>
      <c r="G68" s="87">
        <v>0</v>
      </c>
      <c r="H68" s="87">
        <v>0</v>
      </c>
      <c r="I68" s="87">
        <v>0</v>
      </c>
      <c r="J68" s="87">
        <v>0</v>
      </c>
      <c r="K68" s="96">
        <v>0</v>
      </c>
    </row>
    <row r="69" spans="1:11" x14ac:dyDescent="0.2">
      <c r="A69" s="110" t="s">
        <v>96</v>
      </c>
      <c r="B69" s="232" t="s">
        <v>97</v>
      </c>
      <c r="C69" s="87">
        <v>0</v>
      </c>
      <c r="D69" s="87">
        <v>0</v>
      </c>
      <c r="E69" s="87">
        <v>0</v>
      </c>
      <c r="F69" s="87">
        <v>0</v>
      </c>
      <c r="G69" s="87">
        <v>0</v>
      </c>
      <c r="H69" s="87">
        <v>0</v>
      </c>
      <c r="I69" s="87">
        <v>0</v>
      </c>
      <c r="J69" s="87">
        <v>0</v>
      </c>
      <c r="K69" s="96">
        <v>0</v>
      </c>
    </row>
    <row r="70" spans="1:11" x14ac:dyDescent="0.2">
      <c r="A70" s="110" t="s">
        <v>98</v>
      </c>
      <c r="B70" s="232" t="s">
        <v>99</v>
      </c>
      <c r="C70" s="87">
        <v>0</v>
      </c>
      <c r="D70" s="87">
        <v>0</v>
      </c>
      <c r="E70" s="87">
        <v>0</v>
      </c>
      <c r="F70" s="87">
        <v>0</v>
      </c>
      <c r="G70" s="87">
        <v>0</v>
      </c>
      <c r="H70" s="87">
        <v>0</v>
      </c>
      <c r="I70" s="87">
        <v>0</v>
      </c>
      <c r="J70" s="87">
        <v>0</v>
      </c>
      <c r="K70" s="96">
        <v>0</v>
      </c>
    </row>
    <row r="71" spans="1:11" x14ac:dyDescent="0.2">
      <c r="A71" s="110" t="s">
        <v>100</v>
      </c>
      <c r="B71" s="232" t="s">
        <v>101</v>
      </c>
      <c r="C71" s="87">
        <v>0</v>
      </c>
      <c r="D71" s="87">
        <v>0</v>
      </c>
      <c r="E71" s="87">
        <v>0</v>
      </c>
      <c r="F71" s="87">
        <v>0</v>
      </c>
      <c r="G71" s="87">
        <v>1</v>
      </c>
      <c r="H71" s="87">
        <v>0</v>
      </c>
      <c r="I71" s="87">
        <v>0</v>
      </c>
      <c r="J71" s="87">
        <v>0</v>
      </c>
      <c r="K71" s="100">
        <v>1</v>
      </c>
    </row>
    <row r="72" spans="1:11" x14ac:dyDescent="0.2">
      <c r="A72" s="110" t="s">
        <v>102</v>
      </c>
      <c r="B72" s="232" t="s">
        <v>103</v>
      </c>
      <c r="C72" s="87">
        <v>0</v>
      </c>
      <c r="D72" s="87">
        <v>0</v>
      </c>
      <c r="E72" s="87">
        <v>0</v>
      </c>
      <c r="F72" s="87">
        <v>0</v>
      </c>
      <c r="G72" s="87">
        <v>0</v>
      </c>
      <c r="H72" s="87">
        <v>0</v>
      </c>
      <c r="I72" s="87">
        <v>0</v>
      </c>
      <c r="J72" s="87">
        <v>0</v>
      </c>
      <c r="K72" s="96">
        <v>0</v>
      </c>
    </row>
    <row r="73" spans="1:11" x14ac:dyDescent="0.2">
      <c r="A73" s="236" t="s">
        <v>104</v>
      </c>
      <c r="B73" s="237" t="s">
        <v>105</v>
      </c>
      <c r="C73" s="107">
        <v>0</v>
      </c>
      <c r="D73" s="107">
        <v>0</v>
      </c>
      <c r="E73" s="107">
        <v>0</v>
      </c>
      <c r="F73" s="107">
        <v>0</v>
      </c>
      <c r="G73" s="107">
        <v>1</v>
      </c>
      <c r="H73" s="107">
        <v>0</v>
      </c>
      <c r="I73" s="107">
        <v>0</v>
      </c>
      <c r="J73" s="107">
        <v>0</v>
      </c>
      <c r="K73" s="100">
        <v>1</v>
      </c>
    </row>
    <row r="74" spans="1:11" x14ac:dyDescent="0.2">
      <c r="A74" s="296" t="s">
        <v>71</v>
      </c>
      <c r="B74" s="235"/>
      <c r="C74" s="563"/>
      <c r="D74" s="564"/>
      <c r="E74" s="564"/>
      <c r="F74" s="564"/>
      <c r="G74" s="564"/>
      <c r="H74" s="564"/>
      <c r="I74" s="564"/>
      <c r="J74" s="564"/>
      <c r="K74" s="565"/>
    </row>
    <row r="75" spans="1:11" x14ac:dyDescent="0.2">
      <c r="A75" s="230" t="s">
        <v>80</v>
      </c>
      <c r="B75" s="231" t="s">
        <v>81</v>
      </c>
      <c r="C75" s="550"/>
      <c r="D75" s="551"/>
      <c r="E75" s="551"/>
      <c r="F75" s="551"/>
      <c r="G75" s="551"/>
      <c r="H75" s="551"/>
      <c r="I75" s="551"/>
      <c r="J75" s="551"/>
      <c r="K75" s="552"/>
    </row>
    <row r="76" spans="1:11" x14ac:dyDescent="0.2">
      <c r="A76" s="110" t="s">
        <v>82</v>
      </c>
      <c r="B76" s="232" t="s">
        <v>83</v>
      </c>
      <c r="C76" s="87">
        <f>SUM(C6,C20,C34,C48,C62)</f>
        <v>0</v>
      </c>
      <c r="D76" s="87">
        <f t="shared" ref="D76:K76" si="0">SUM(D6,D20,D34,D48,D62)</f>
        <v>0</v>
      </c>
      <c r="E76" s="87">
        <f t="shared" si="0"/>
        <v>0</v>
      </c>
      <c r="F76" s="87">
        <f t="shared" si="0"/>
        <v>0</v>
      </c>
      <c r="G76" s="87">
        <f t="shared" si="0"/>
        <v>0</v>
      </c>
      <c r="H76" s="87">
        <f t="shared" si="0"/>
        <v>0</v>
      </c>
      <c r="I76" s="87">
        <f t="shared" si="0"/>
        <v>0</v>
      </c>
      <c r="J76" s="87">
        <f t="shared" si="0"/>
        <v>0</v>
      </c>
      <c r="K76" s="96">
        <f t="shared" si="0"/>
        <v>0</v>
      </c>
    </row>
    <row r="77" spans="1:11" x14ac:dyDescent="0.2">
      <c r="A77" s="110" t="s">
        <v>84</v>
      </c>
      <c r="B77" s="232" t="s">
        <v>85</v>
      </c>
      <c r="C77" s="87">
        <f t="shared" ref="C77:K87" si="1">SUM(C7,C21,C35,C49,C63)</f>
        <v>6</v>
      </c>
      <c r="D77" s="87">
        <f t="shared" si="1"/>
        <v>1</v>
      </c>
      <c r="E77" s="87">
        <f t="shared" si="1"/>
        <v>0</v>
      </c>
      <c r="F77" s="87">
        <f t="shared" si="1"/>
        <v>0</v>
      </c>
      <c r="G77" s="87">
        <f t="shared" si="1"/>
        <v>6</v>
      </c>
      <c r="H77" s="87">
        <f t="shared" si="1"/>
        <v>2</v>
      </c>
      <c r="I77" s="87">
        <f t="shared" si="1"/>
        <v>0</v>
      </c>
      <c r="J77" s="87">
        <f t="shared" si="1"/>
        <v>0</v>
      </c>
      <c r="K77" s="96">
        <f t="shared" si="1"/>
        <v>15</v>
      </c>
    </row>
    <row r="78" spans="1:11" x14ac:dyDescent="0.2">
      <c r="A78" s="110" t="s">
        <v>86</v>
      </c>
      <c r="B78" s="232" t="s">
        <v>87</v>
      </c>
      <c r="C78" s="87">
        <f t="shared" si="1"/>
        <v>3</v>
      </c>
      <c r="D78" s="87">
        <f t="shared" si="1"/>
        <v>1</v>
      </c>
      <c r="E78" s="87">
        <f t="shared" si="1"/>
        <v>0</v>
      </c>
      <c r="F78" s="87">
        <f t="shared" si="1"/>
        <v>0</v>
      </c>
      <c r="G78" s="87">
        <f t="shared" si="1"/>
        <v>3</v>
      </c>
      <c r="H78" s="87">
        <f t="shared" si="1"/>
        <v>0</v>
      </c>
      <c r="I78" s="87">
        <f t="shared" si="1"/>
        <v>2</v>
      </c>
      <c r="J78" s="87">
        <f t="shared" si="1"/>
        <v>1</v>
      </c>
      <c r="K78" s="96">
        <f t="shared" si="1"/>
        <v>10</v>
      </c>
    </row>
    <row r="79" spans="1:11" x14ac:dyDescent="0.2">
      <c r="A79" s="110" t="s">
        <v>88</v>
      </c>
      <c r="B79" s="232" t="s">
        <v>89</v>
      </c>
      <c r="C79" s="87">
        <f t="shared" si="1"/>
        <v>2</v>
      </c>
      <c r="D79" s="87">
        <f t="shared" si="1"/>
        <v>0</v>
      </c>
      <c r="E79" s="87">
        <f t="shared" si="1"/>
        <v>0</v>
      </c>
      <c r="F79" s="87">
        <f t="shared" si="1"/>
        <v>0</v>
      </c>
      <c r="G79" s="87">
        <f t="shared" si="1"/>
        <v>1</v>
      </c>
      <c r="H79" s="87">
        <f t="shared" si="1"/>
        <v>0</v>
      </c>
      <c r="I79" s="87">
        <f t="shared" si="1"/>
        <v>3</v>
      </c>
      <c r="J79" s="87">
        <f t="shared" si="1"/>
        <v>2</v>
      </c>
      <c r="K79" s="96">
        <f t="shared" si="1"/>
        <v>8</v>
      </c>
    </row>
    <row r="80" spans="1:11" x14ac:dyDescent="0.2">
      <c r="A80" s="110" t="s">
        <v>90</v>
      </c>
      <c r="B80" s="232" t="s">
        <v>91</v>
      </c>
      <c r="C80" s="87">
        <f t="shared" si="1"/>
        <v>0</v>
      </c>
      <c r="D80" s="87">
        <f t="shared" si="1"/>
        <v>0</v>
      </c>
      <c r="E80" s="87">
        <f t="shared" si="1"/>
        <v>0</v>
      </c>
      <c r="F80" s="87">
        <f t="shared" si="1"/>
        <v>0</v>
      </c>
      <c r="G80" s="87">
        <f t="shared" si="1"/>
        <v>2</v>
      </c>
      <c r="H80" s="87">
        <f t="shared" si="1"/>
        <v>0</v>
      </c>
      <c r="I80" s="87">
        <f t="shared" si="1"/>
        <v>0</v>
      </c>
      <c r="J80" s="87">
        <f t="shared" si="1"/>
        <v>0</v>
      </c>
      <c r="K80" s="96">
        <f t="shared" si="1"/>
        <v>2</v>
      </c>
    </row>
    <row r="81" spans="1:11" x14ac:dyDescent="0.2">
      <c r="A81" s="110" t="s">
        <v>92</v>
      </c>
      <c r="B81" s="232" t="s">
        <v>93</v>
      </c>
      <c r="C81" s="87">
        <f t="shared" si="1"/>
        <v>3</v>
      </c>
      <c r="D81" s="87">
        <f t="shared" si="1"/>
        <v>0</v>
      </c>
      <c r="E81" s="87">
        <f t="shared" si="1"/>
        <v>0</v>
      </c>
      <c r="F81" s="87">
        <f t="shared" si="1"/>
        <v>0</v>
      </c>
      <c r="G81" s="87">
        <f t="shared" si="1"/>
        <v>2</v>
      </c>
      <c r="H81" s="87">
        <f t="shared" si="1"/>
        <v>0</v>
      </c>
      <c r="I81" s="87">
        <f t="shared" si="1"/>
        <v>2</v>
      </c>
      <c r="J81" s="87">
        <f t="shared" si="1"/>
        <v>2</v>
      </c>
      <c r="K81" s="96">
        <f t="shared" si="1"/>
        <v>9</v>
      </c>
    </row>
    <row r="82" spans="1:11" x14ac:dyDescent="0.2">
      <c r="A82" s="110" t="s">
        <v>94</v>
      </c>
      <c r="B82" s="232" t="s">
        <v>95</v>
      </c>
      <c r="C82" s="87">
        <f t="shared" si="1"/>
        <v>4</v>
      </c>
      <c r="D82" s="87">
        <f t="shared" si="1"/>
        <v>2</v>
      </c>
      <c r="E82" s="87">
        <f t="shared" si="1"/>
        <v>0</v>
      </c>
      <c r="F82" s="87">
        <f t="shared" si="1"/>
        <v>0</v>
      </c>
      <c r="G82" s="87">
        <f t="shared" si="1"/>
        <v>4</v>
      </c>
      <c r="H82" s="87">
        <f t="shared" si="1"/>
        <v>2</v>
      </c>
      <c r="I82" s="87">
        <f t="shared" si="1"/>
        <v>4</v>
      </c>
      <c r="J82" s="87">
        <f t="shared" si="1"/>
        <v>4</v>
      </c>
      <c r="K82" s="96">
        <f t="shared" si="1"/>
        <v>20</v>
      </c>
    </row>
    <row r="83" spans="1:11" x14ac:dyDescent="0.2">
      <c r="A83" s="110" t="s">
        <v>96</v>
      </c>
      <c r="B83" s="232" t="s">
        <v>97</v>
      </c>
      <c r="C83" s="87">
        <f t="shared" si="1"/>
        <v>0</v>
      </c>
      <c r="D83" s="87">
        <f t="shared" si="1"/>
        <v>0</v>
      </c>
      <c r="E83" s="87">
        <f t="shared" si="1"/>
        <v>0</v>
      </c>
      <c r="F83" s="87">
        <f t="shared" si="1"/>
        <v>0</v>
      </c>
      <c r="G83" s="87">
        <f t="shared" si="1"/>
        <v>0</v>
      </c>
      <c r="H83" s="87">
        <f t="shared" si="1"/>
        <v>0</v>
      </c>
      <c r="I83" s="87">
        <f t="shared" si="1"/>
        <v>0</v>
      </c>
      <c r="J83" s="87">
        <f t="shared" si="1"/>
        <v>0</v>
      </c>
      <c r="K83" s="96">
        <f t="shared" si="1"/>
        <v>0</v>
      </c>
    </row>
    <row r="84" spans="1:11" x14ac:dyDescent="0.2">
      <c r="A84" s="110" t="s">
        <v>98</v>
      </c>
      <c r="B84" s="232" t="s">
        <v>99</v>
      </c>
      <c r="C84" s="87">
        <f t="shared" si="1"/>
        <v>0</v>
      </c>
      <c r="D84" s="87">
        <f t="shared" si="1"/>
        <v>0</v>
      </c>
      <c r="E84" s="87">
        <f t="shared" si="1"/>
        <v>0</v>
      </c>
      <c r="F84" s="87">
        <f t="shared" si="1"/>
        <v>0</v>
      </c>
      <c r="G84" s="87">
        <f t="shared" si="1"/>
        <v>0</v>
      </c>
      <c r="H84" s="87">
        <f t="shared" si="1"/>
        <v>0</v>
      </c>
      <c r="I84" s="87">
        <f t="shared" si="1"/>
        <v>0</v>
      </c>
      <c r="J84" s="87">
        <f t="shared" si="1"/>
        <v>0</v>
      </c>
      <c r="K84" s="96">
        <f t="shared" si="1"/>
        <v>0</v>
      </c>
    </row>
    <row r="85" spans="1:11" x14ac:dyDescent="0.2">
      <c r="A85" s="110" t="s">
        <v>100</v>
      </c>
      <c r="B85" s="232" t="s">
        <v>101</v>
      </c>
      <c r="C85" s="87">
        <f t="shared" si="1"/>
        <v>1</v>
      </c>
      <c r="D85" s="87">
        <f t="shared" si="1"/>
        <v>0</v>
      </c>
      <c r="E85" s="87">
        <f t="shared" si="1"/>
        <v>0</v>
      </c>
      <c r="F85" s="87">
        <f t="shared" si="1"/>
        <v>0</v>
      </c>
      <c r="G85" s="87">
        <f t="shared" si="1"/>
        <v>1</v>
      </c>
      <c r="H85" s="87">
        <f t="shared" si="1"/>
        <v>0</v>
      </c>
      <c r="I85" s="87">
        <f t="shared" si="1"/>
        <v>0</v>
      </c>
      <c r="J85" s="87">
        <f t="shared" si="1"/>
        <v>0</v>
      </c>
      <c r="K85" s="96">
        <f t="shared" si="1"/>
        <v>2</v>
      </c>
    </row>
    <row r="86" spans="1:11" ht="13.5" thickBot="1" x14ac:dyDescent="0.25">
      <c r="A86" s="111" t="s">
        <v>102</v>
      </c>
      <c r="B86" s="242" t="s">
        <v>103</v>
      </c>
      <c r="C86" s="87">
        <f t="shared" si="1"/>
        <v>0</v>
      </c>
      <c r="D86" s="87">
        <f t="shared" si="1"/>
        <v>0</v>
      </c>
      <c r="E86" s="87">
        <f t="shared" si="1"/>
        <v>0</v>
      </c>
      <c r="F86" s="87">
        <f t="shared" si="1"/>
        <v>0</v>
      </c>
      <c r="G86" s="87">
        <f t="shared" si="1"/>
        <v>0</v>
      </c>
      <c r="H86" s="87">
        <f t="shared" si="1"/>
        <v>0</v>
      </c>
      <c r="I86" s="87">
        <f t="shared" si="1"/>
        <v>0</v>
      </c>
      <c r="J86" s="87">
        <f t="shared" si="1"/>
        <v>0</v>
      </c>
      <c r="K86" s="96">
        <f t="shared" si="1"/>
        <v>0</v>
      </c>
    </row>
    <row r="87" spans="1:11" ht="13.5" thickBot="1" x14ac:dyDescent="0.25">
      <c r="A87" s="69" t="s">
        <v>110</v>
      </c>
      <c r="B87" s="103" t="s">
        <v>105</v>
      </c>
      <c r="C87" s="70">
        <f>SUM(C17,C31,C45,C59,C73)</f>
        <v>19</v>
      </c>
      <c r="D87" s="70">
        <f t="shared" si="1"/>
        <v>4</v>
      </c>
      <c r="E87" s="70">
        <f t="shared" si="1"/>
        <v>0</v>
      </c>
      <c r="F87" s="70">
        <f t="shared" si="1"/>
        <v>0</v>
      </c>
      <c r="G87" s="70">
        <f t="shared" si="1"/>
        <v>19</v>
      </c>
      <c r="H87" s="70">
        <f t="shared" si="1"/>
        <v>4</v>
      </c>
      <c r="I87" s="70">
        <f t="shared" si="1"/>
        <v>11</v>
      </c>
      <c r="J87" s="70">
        <f t="shared" si="1"/>
        <v>9</v>
      </c>
      <c r="K87" s="71">
        <f>SUM(K76:K86)</f>
        <v>66</v>
      </c>
    </row>
    <row r="89" spans="1:11" x14ac:dyDescent="0.2">
      <c r="A89" s="2" t="s">
        <v>111</v>
      </c>
      <c r="B89" s="1" t="s">
        <v>112</v>
      </c>
    </row>
  </sheetData>
  <mergeCells count="17">
    <mergeCell ref="C74:K74"/>
    <mergeCell ref="C75:K75"/>
    <mergeCell ref="C60:K60"/>
    <mergeCell ref="C61:K61"/>
    <mergeCell ref="C32:K32"/>
    <mergeCell ref="C47:K47"/>
    <mergeCell ref="C46:K46"/>
    <mergeCell ref="C33:K33"/>
    <mergeCell ref="C4:K4"/>
    <mergeCell ref="C5:K5"/>
    <mergeCell ref="C18:K18"/>
    <mergeCell ref="C19:K19"/>
    <mergeCell ref="A1:K1"/>
    <mergeCell ref="C2:D2"/>
    <mergeCell ref="E2:F2"/>
    <mergeCell ref="G2:H2"/>
    <mergeCell ref="I2:J2"/>
  </mergeCells>
  <pageMargins left="0.7" right="0.7" top="0.75" bottom="0.75" header="0.3" footer="0.3"/>
  <pageSetup paperSize="9" scale="81" fitToHeight="0" orientation="portrait" r:id="rId1"/>
  <ignoredErrors>
    <ignoredError sqref="B6:B16 B20:B30"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167"/>
  <sheetViews>
    <sheetView zoomScaleNormal="100" workbookViewId="0">
      <selection activeCell="G9" sqref="G9"/>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575" t="s">
        <v>115</v>
      </c>
      <c r="B1" s="576"/>
      <c r="D1" s="577" t="s">
        <v>116</v>
      </c>
      <c r="E1" s="578"/>
      <c r="F1" s="578"/>
      <c r="G1" s="578"/>
      <c r="H1" s="578"/>
      <c r="I1" s="579"/>
    </row>
    <row r="2" spans="1:9" s="4" customFormat="1" ht="38.25" customHeight="1" thickBot="1" x14ac:dyDescent="0.25">
      <c r="A2" s="302" t="s">
        <v>71</v>
      </c>
      <c r="B2" s="303"/>
      <c r="C2" s="1"/>
      <c r="D2" s="457" t="s">
        <v>71</v>
      </c>
      <c r="E2" s="458" t="s">
        <v>72</v>
      </c>
      <c r="F2" s="458" t="s">
        <v>73</v>
      </c>
      <c r="G2" s="458" t="s">
        <v>74</v>
      </c>
      <c r="H2" s="458" t="s">
        <v>75</v>
      </c>
      <c r="I2" s="459" t="s">
        <v>117</v>
      </c>
    </row>
    <row r="3" spans="1:9" s="4" customFormat="1" x14ac:dyDescent="0.2">
      <c r="A3" s="304" t="s">
        <v>118</v>
      </c>
      <c r="B3" s="305" t="s">
        <v>119</v>
      </c>
      <c r="C3" s="1"/>
      <c r="D3" s="460" t="s">
        <v>120</v>
      </c>
      <c r="E3" s="461">
        <v>11</v>
      </c>
      <c r="F3" s="461">
        <v>0</v>
      </c>
      <c r="G3" s="461">
        <v>2</v>
      </c>
      <c r="H3" s="462">
        <v>1</v>
      </c>
      <c r="I3" s="463">
        <v>14</v>
      </c>
    </row>
    <row r="4" spans="1:9" ht="12.75" customHeight="1" thickBot="1" x14ac:dyDescent="0.25">
      <c r="A4" s="306" t="s">
        <v>121</v>
      </c>
      <c r="B4" s="307" t="s">
        <v>122</v>
      </c>
      <c r="D4" s="326" t="s">
        <v>123</v>
      </c>
      <c r="E4" s="464">
        <v>0</v>
      </c>
      <c r="F4" s="464">
        <v>0</v>
      </c>
      <c r="G4" s="464">
        <v>0</v>
      </c>
      <c r="H4" s="327">
        <v>1</v>
      </c>
      <c r="I4" s="325">
        <v>1</v>
      </c>
    </row>
    <row r="5" spans="1:9" ht="12.75" customHeight="1" x14ac:dyDescent="0.2">
      <c r="A5" s="306" t="s">
        <v>124</v>
      </c>
      <c r="B5" s="307" t="s">
        <v>125</v>
      </c>
    </row>
    <row r="6" spans="1:9" ht="12.75" customHeight="1" x14ac:dyDescent="0.2">
      <c r="A6" s="306" t="s">
        <v>126</v>
      </c>
      <c r="B6" s="308">
        <v>2022</v>
      </c>
    </row>
    <row r="7" spans="1:9" ht="25.5" customHeight="1" x14ac:dyDescent="0.2">
      <c r="A7" s="309" t="s">
        <v>127</v>
      </c>
      <c r="B7" s="307" t="s">
        <v>128</v>
      </c>
    </row>
    <row r="8" spans="1:9" x14ac:dyDescent="0.2">
      <c r="A8" s="306" t="s">
        <v>129</v>
      </c>
      <c r="B8" s="310">
        <v>6</v>
      </c>
    </row>
    <row r="9" spans="1:9" ht="25.5" x14ac:dyDescent="0.2">
      <c r="A9" s="306" t="s">
        <v>130</v>
      </c>
      <c r="B9" s="307" t="s">
        <v>131</v>
      </c>
    </row>
    <row r="10" spans="1:9" x14ac:dyDescent="0.2">
      <c r="A10" s="306" t="s">
        <v>132</v>
      </c>
      <c r="B10" s="307" t="s">
        <v>133</v>
      </c>
    </row>
    <row r="11" spans="1:9" x14ac:dyDescent="0.2">
      <c r="A11" s="306" t="s">
        <v>134</v>
      </c>
      <c r="B11" s="307" t="s">
        <v>135</v>
      </c>
    </row>
    <row r="12" spans="1:9" ht="25.5" customHeight="1" x14ac:dyDescent="0.2">
      <c r="A12" s="306" t="s">
        <v>136</v>
      </c>
      <c r="B12" s="307" t="s">
        <v>137</v>
      </c>
    </row>
    <row r="13" spans="1:9" ht="15.75" thickBot="1" x14ac:dyDescent="0.3">
      <c r="A13" s="311" t="s">
        <v>138</v>
      </c>
      <c r="B13" s="312">
        <v>0</v>
      </c>
    </row>
    <row r="14" spans="1:9" x14ac:dyDescent="0.2">
      <c r="A14" s="313" t="s">
        <v>118</v>
      </c>
      <c r="B14" s="314" t="s">
        <v>139</v>
      </c>
    </row>
    <row r="15" spans="1:9" x14ac:dyDescent="0.2">
      <c r="A15" s="306" t="s">
        <v>121</v>
      </c>
      <c r="B15" s="307" t="s">
        <v>140</v>
      </c>
    </row>
    <row r="16" spans="1:9" x14ac:dyDescent="0.2">
      <c r="A16" s="306" t="s">
        <v>124</v>
      </c>
      <c r="B16" s="307" t="s">
        <v>125</v>
      </c>
    </row>
    <row r="17" spans="1:2" x14ac:dyDescent="0.2">
      <c r="A17" s="306" t="s">
        <v>126</v>
      </c>
      <c r="B17" s="308">
        <v>2022</v>
      </c>
    </row>
    <row r="18" spans="1:2" x14ac:dyDescent="0.2">
      <c r="A18" s="309" t="s">
        <v>127</v>
      </c>
      <c r="B18" s="307" t="s">
        <v>128</v>
      </c>
    </row>
    <row r="19" spans="1:2" x14ac:dyDescent="0.2">
      <c r="A19" s="306" t="s">
        <v>129</v>
      </c>
      <c r="B19" s="310">
        <v>6</v>
      </c>
    </row>
    <row r="20" spans="1:2" ht="25.5" x14ac:dyDescent="0.2">
      <c r="A20" s="306" t="s">
        <v>130</v>
      </c>
      <c r="B20" s="307" t="s">
        <v>131</v>
      </c>
    </row>
    <row r="21" spans="1:2" x14ac:dyDescent="0.2">
      <c r="A21" s="306" t="s">
        <v>132</v>
      </c>
      <c r="B21" s="307" t="s">
        <v>133</v>
      </c>
    </row>
    <row r="22" spans="1:2" x14ac:dyDescent="0.2">
      <c r="A22" s="306" t="s">
        <v>134</v>
      </c>
      <c r="B22" s="307" t="s">
        <v>135</v>
      </c>
    </row>
    <row r="23" spans="1:2" ht="25.5" x14ac:dyDescent="0.2">
      <c r="A23" s="306" t="s">
        <v>136</v>
      </c>
      <c r="B23" s="307" t="s">
        <v>137</v>
      </c>
    </row>
    <row r="24" spans="1:2" ht="15.75" thickBot="1" x14ac:dyDescent="0.3">
      <c r="A24" s="315" t="s">
        <v>138</v>
      </c>
      <c r="B24" s="312">
        <v>0</v>
      </c>
    </row>
    <row r="25" spans="1:2" x14ac:dyDescent="0.2">
      <c r="A25" s="313" t="s">
        <v>118</v>
      </c>
      <c r="B25" s="316" t="s">
        <v>141</v>
      </c>
    </row>
    <row r="26" spans="1:2" x14ac:dyDescent="0.2">
      <c r="A26" s="306" t="s">
        <v>121</v>
      </c>
      <c r="B26" s="317" t="s">
        <v>142</v>
      </c>
    </row>
    <row r="27" spans="1:2" x14ac:dyDescent="0.2">
      <c r="A27" s="306" t="s">
        <v>124</v>
      </c>
      <c r="B27" s="317" t="s">
        <v>125</v>
      </c>
    </row>
    <row r="28" spans="1:2" x14ac:dyDescent="0.2">
      <c r="A28" s="306" t="s">
        <v>126</v>
      </c>
      <c r="B28" s="317">
        <v>2022</v>
      </c>
    </row>
    <row r="29" spans="1:2" x14ac:dyDescent="0.2">
      <c r="A29" s="309" t="s">
        <v>127</v>
      </c>
      <c r="B29" s="317" t="s">
        <v>128</v>
      </c>
    </row>
    <row r="30" spans="1:2" x14ac:dyDescent="0.2">
      <c r="A30" s="306" t="s">
        <v>129</v>
      </c>
      <c r="B30" s="317">
        <v>4</v>
      </c>
    </row>
    <row r="31" spans="1:2" ht="25.5" x14ac:dyDescent="0.2">
      <c r="A31" s="306" t="s">
        <v>130</v>
      </c>
      <c r="B31" s="317" t="s">
        <v>143</v>
      </c>
    </row>
    <row r="32" spans="1:2" x14ac:dyDescent="0.2">
      <c r="A32" s="306" t="s">
        <v>132</v>
      </c>
      <c r="B32" s="317" t="s">
        <v>144</v>
      </c>
    </row>
    <row r="33" spans="1:2" x14ac:dyDescent="0.2">
      <c r="A33" s="306" t="s">
        <v>134</v>
      </c>
      <c r="B33" s="317" t="s">
        <v>135</v>
      </c>
    </row>
    <row r="34" spans="1:2" ht="25.5" x14ac:dyDescent="0.2">
      <c r="A34" s="306" t="s">
        <v>136</v>
      </c>
      <c r="B34" s="317" t="s">
        <v>137</v>
      </c>
    </row>
    <row r="35" spans="1:2" ht="15.75" thickBot="1" x14ac:dyDescent="0.3">
      <c r="A35" s="318" t="s">
        <v>138</v>
      </c>
      <c r="B35" s="319">
        <v>0</v>
      </c>
    </row>
    <row r="36" spans="1:2" x14ac:dyDescent="0.2">
      <c r="A36" s="313" t="s">
        <v>118</v>
      </c>
      <c r="B36" s="314" t="s">
        <v>145</v>
      </c>
    </row>
    <row r="37" spans="1:2" x14ac:dyDescent="0.2">
      <c r="A37" s="306" t="s">
        <v>121</v>
      </c>
      <c r="B37" s="307" t="s">
        <v>140</v>
      </c>
    </row>
    <row r="38" spans="1:2" x14ac:dyDescent="0.2">
      <c r="A38" s="306" t="s">
        <v>124</v>
      </c>
      <c r="B38" s="307" t="s">
        <v>125</v>
      </c>
    </row>
    <row r="39" spans="1:2" x14ac:dyDescent="0.2">
      <c r="A39" s="306" t="s">
        <v>126</v>
      </c>
      <c r="B39" s="308">
        <v>2022</v>
      </c>
    </row>
    <row r="40" spans="1:2" x14ac:dyDescent="0.2">
      <c r="A40" s="309" t="s">
        <v>127</v>
      </c>
      <c r="B40" s="307" t="s">
        <v>128</v>
      </c>
    </row>
    <row r="41" spans="1:2" x14ac:dyDescent="0.2">
      <c r="A41" s="306" t="s">
        <v>129</v>
      </c>
      <c r="B41" s="310">
        <v>6</v>
      </c>
    </row>
    <row r="42" spans="1:2" ht="25.5" x14ac:dyDescent="0.2">
      <c r="A42" s="306" t="s">
        <v>130</v>
      </c>
      <c r="B42" s="307" t="s">
        <v>131</v>
      </c>
    </row>
    <row r="43" spans="1:2" x14ac:dyDescent="0.2">
      <c r="A43" s="306" t="s">
        <v>132</v>
      </c>
      <c r="B43" s="307" t="s">
        <v>133</v>
      </c>
    </row>
    <row r="44" spans="1:2" x14ac:dyDescent="0.2">
      <c r="A44" s="306" t="s">
        <v>134</v>
      </c>
      <c r="B44" s="307" t="s">
        <v>135</v>
      </c>
    </row>
    <row r="45" spans="1:2" ht="25.5" x14ac:dyDescent="0.2">
      <c r="A45" s="306" t="s">
        <v>136</v>
      </c>
      <c r="B45" s="307" t="s">
        <v>137</v>
      </c>
    </row>
    <row r="46" spans="1:2" ht="15.75" thickBot="1" x14ac:dyDescent="0.3">
      <c r="A46" s="318" t="s">
        <v>138</v>
      </c>
      <c r="B46" s="320">
        <v>0</v>
      </c>
    </row>
    <row r="47" spans="1:2" x14ac:dyDescent="0.2">
      <c r="A47" s="313" t="s">
        <v>118</v>
      </c>
      <c r="B47" s="314" t="s">
        <v>146</v>
      </c>
    </row>
    <row r="48" spans="1:2" x14ac:dyDescent="0.2">
      <c r="A48" s="306" t="s">
        <v>121</v>
      </c>
      <c r="B48" s="307" t="s">
        <v>140</v>
      </c>
    </row>
    <row r="49" spans="1:2" x14ac:dyDescent="0.2">
      <c r="A49" s="306" t="s">
        <v>124</v>
      </c>
      <c r="B49" s="307" t="s">
        <v>125</v>
      </c>
    </row>
    <row r="50" spans="1:2" x14ac:dyDescent="0.2">
      <c r="A50" s="306" t="s">
        <v>126</v>
      </c>
      <c r="B50" s="308">
        <v>2021</v>
      </c>
    </row>
    <row r="51" spans="1:2" x14ac:dyDescent="0.2">
      <c r="A51" s="309" t="s">
        <v>127</v>
      </c>
      <c r="B51" s="307" t="s">
        <v>128</v>
      </c>
    </row>
    <row r="52" spans="1:2" x14ac:dyDescent="0.2">
      <c r="A52" s="306" t="s">
        <v>129</v>
      </c>
      <c r="B52" s="310">
        <v>2</v>
      </c>
    </row>
    <row r="53" spans="1:2" ht="25.5" x14ac:dyDescent="0.2">
      <c r="A53" s="306" t="s">
        <v>130</v>
      </c>
      <c r="B53" s="307" t="s">
        <v>143</v>
      </c>
    </row>
    <row r="54" spans="1:2" x14ac:dyDescent="0.2">
      <c r="A54" s="306" t="s">
        <v>132</v>
      </c>
      <c r="B54" s="307" t="s">
        <v>133</v>
      </c>
    </row>
    <row r="55" spans="1:2" x14ac:dyDescent="0.2">
      <c r="A55" s="306" t="s">
        <v>134</v>
      </c>
      <c r="B55" s="307" t="s">
        <v>135</v>
      </c>
    </row>
    <row r="56" spans="1:2" ht="25.5" x14ac:dyDescent="0.2">
      <c r="A56" s="306" t="s">
        <v>136</v>
      </c>
      <c r="B56" s="307" t="s">
        <v>137</v>
      </c>
    </row>
    <row r="57" spans="1:2" ht="15.75" thickBot="1" x14ac:dyDescent="0.3">
      <c r="A57" s="318" t="s">
        <v>138</v>
      </c>
      <c r="B57" s="320">
        <v>0</v>
      </c>
    </row>
    <row r="58" spans="1:2" x14ac:dyDescent="0.2">
      <c r="A58" s="313" t="s">
        <v>118</v>
      </c>
      <c r="B58" s="314" t="s">
        <v>147</v>
      </c>
    </row>
    <row r="59" spans="1:2" x14ac:dyDescent="0.2">
      <c r="A59" s="306" t="s">
        <v>121</v>
      </c>
      <c r="B59" s="307" t="s">
        <v>148</v>
      </c>
    </row>
    <row r="60" spans="1:2" x14ac:dyDescent="0.2">
      <c r="A60" s="306" t="s">
        <v>124</v>
      </c>
      <c r="B60" s="307" t="s">
        <v>125</v>
      </c>
    </row>
    <row r="61" spans="1:2" x14ac:dyDescent="0.2">
      <c r="A61" s="306" t="s">
        <v>126</v>
      </c>
      <c r="B61" s="308">
        <v>2021</v>
      </c>
    </row>
    <row r="62" spans="1:2" x14ac:dyDescent="0.2">
      <c r="A62" s="309" t="s">
        <v>127</v>
      </c>
      <c r="B62" s="307" t="s">
        <v>128</v>
      </c>
    </row>
    <row r="63" spans="1:2" x14ac:dyDescent="0.2">
      <c r="A63" s="306" t="s">
        <v>129</v>
      </c>
      <c r="B63" s="310">
        <v>6</v>
      </c>
    </row>
    <row r="64" spans="1:2" ht="25.5" x14ac:dyDescent="0.2">
      <c r="A64" s="306" t="s">
        <v>130</v>
      </c>
      <c r="B64" s="307" t="s">
        <v>131</v>
      </c>
    </row>
    <row r="65" spans="1:2" x14ac:dyDescent="0.2">
      <c r="A65" s="306" t="s">
        <v>132</v>
      </c>
      <c r="B65" s="307" t="s">
        <v>133</v>
      </c>
    </row>
    <row r="66" spans="1:2" x14ac:dyDescent="0.2">
      <c r="A66" s="306" t="s">
        <v>134</v>
      </c>
      <c r="B66" s="307" t="s">
        <v>135</v>
      </c>
    </row>
    <row r="67" spans="1:2" ht="25.5" x14ac:dyDescent="0.2">
      <c r="A67" s="306" t="s">
        <v>136</v>
      </c>
      <c r="B67" s="307" t="s">
        <v>137</v>
      </c>
    </row>
    <row r="68" spans="1:2" ht="15.75" thickBot="1" x14ac:dyDescent="0.3">
      <c r="A68" s="318" t="s">
        <v>138</v>
      </c>
      <c r="B68" s="320">
        <v>0</v>
      </c>
    </row>
    <row r="69" spans="1:2" x14ac:dyDescent="0.2">
      <c r="A69" s="313" t="s">
        <v>118</v>
      </c>
      <c r="B69" s="314" t="s">
        <v>149</v>
      </c>
    </row>
    <row r="70" spans="1:2" x14ac:dyDescent="0.2">
      <c r="A70" s="306" t="s">
        <v>121</v>
      </c>
      <c r="B70" s="307" t="s">
        <v>140</v>
      </c>
    </row>
    <row r="71" spans="1:2" x14ac:dyDescent="0.2">
      <c r="A71" s="306" t="s">
        <v>124</v>
      </c>
      <c r="B71" s="307" t="s">
        <v>125</v>
      </c>
    </row>
    <row r="72" spans="1:2" x14ac:dyDescent="0.2">
      <c r="A72" s="306" t="s">
        <v>126</v>
      </c>
      <c r="B72" s="308">
        <v>2022</v>
      </c>
    </row>
    <row r="73" spans="1:2" x14ac:dyDescent="0.2">
      <c r="A73" s="309" t="s">
        <v>127</v>
      </c>
      <c r="B73" s="307" t="s">
        <v>128</v>
      </c>
    </row>
    <row r="74" spans="1:2" x14ac:dyDescent="0.2">
      <c r="A74" s="306" t="s">
        <v>129</v>
      </c>
      <c r="B74" s="310">
        <v>6</v>
      </c>
    </row>
    <row r="75" spans="1:2" ht="25.5" x14ac:dyDescent="0.2">
      <c r="A75" s="306" t="s">
        <v>130</v>
      </c>
      <c r="B75" s="307" t="s">
        <v>131</v>
      </c>
    </row>
    <row r="76" spans="1:2" x14ac:dyDescent="0.2">
      <c r="A76" s="306" t="s">
        <v>132</v>
      </c>
      <c r="B76" s="307" t="s">
        <v>133</v>
      </c>
    </row>
    <row r="77" spans="1:2" x14ac:dyDescent="0.2">
      <c r="A77" s="306" t="s">
        <v>134</v>
      </c>
      <c r="B77" s="307" t="s">
        <v>135</v>
      </c>
    </row>
    <row r="78" spans="1:2" ht="25.5" x14ac:dyDescent="0.2">
      <c r="A78" s="306" t="s">
        <v>136</v>
      </c>
      <c r="B78" s="307" t="s">
        <v>137</v>
      </c>
    </row>
    <row r="79" spans="1:2" ht="15.75" thickBot="1" x14ac:dyDescent="0.3">
      <c r="A79" s="318" t="s">
        <v>138</v>
      </c>
      <c r="B79" s="320">
        <v>0</v>
      </c>
    </row>
    <row r="80" spans="1:2" x14ac:dyDescent="0.2">
      <c r="A80" s="313" t="s">
        <v>118</v>
      </c>
      <c r="B80" s="314" t="s">
        <v>150</v>
      </c>
    </row>
    <row r="81" spans="1:2" x14ac:dyDescent="0.2">
      <c r="A81" s="306" t="s">
        <v>121</v>
      </c>
      <c r="B81" s="307" t="s">
        <v>140</v>
      </c>
    </row>
    <row r="82" spans="1:2" x14ac:dyDescent="0.2">
      <c r="A82" s="306" t="s">
        <v>124</v>
      </c>
      <c r="B82" s="307" t="s">
        <v>125</v>
      </c>
    </row>
    <row r="83" spans="1:2" x14ac:dyDescent="0.2">
      <c r="A83" s="306" t="s">
        <v>126</v>
      </c>
      <c r="B83" s="308">
        <v>2022</v>
      </c>
    </row>
    <row r="84" spans="1:2" x14ac:dyDescent="0.2">
      <c r="A84" s="309" t="s">
        <v>127</v>
      </c>
      <c r="B84" s="307" t="s">
        <v>128</v>
      </c>
    </row>
    <row r="85" spans="1:2" x14ac:dyDescent="0.2">
      <c r="A85" s="306" t="s">
        <v>129</v>
      </c>
      <c r="B85" s="310">
        <v>6</v>
      </c>
    </row>
    <row r="86" spans="1:2" ht="25.5" x14ac:dyDescent="0.2">
      <c r="A86" s="306" t="s">
        <v>130</v>
      </c>
      <c r="B86" s="307" t="s">
        <v>131</v>
      </c>
    </row>
    <row r="87" spans="1:2" x14ac:dyDescent="0.2">
      <c r="A87" s="306" t="s">
        <v>132</v>
      </c>
      <c r="B87" s="307" t="s">
        <v>133</v>
      </c>
    </row>
    <row r="88" spans="1:2" x14ac:dyDescent="0.2">
      <c r="A88" s="306" t="s">
        <v>134</v>
      </c>
      <c r="B88" s="307" t="s">
        <v>135</v>
      </c>
    </row>
    <row r="89" spans="1:2" ht="25.5" x14ac:dyDescent="0.2">
      <c r="A89" s="306" t="s">
        <v>136</v>
      </c>
      <c r="B89" s="307" t="s">
        <v>137</v>
      </c>
    </row>
    <row r="90" spans="1:2" ht="15.75" thickBot="1" x14ac:dyDescent="0.3">
      <c r="A90" s="318" t="s">
        <v>138</v>
      </c>
      <c r="B90" s="320">
        <v>0</v>
      </c>
    </row>
    <row r="91" spans="1:2" x14ac:dyDescent="0.2">
      <c r="A91" s="313" t="s">
        <v>118</v>
      </c>
      <c r="B91" s="316" t="s">
        <v>151</v>
      </c>
    </row>
    <row r="92" spans="1:2" x14ac:dyDescent="0.2">
      <c r="A92" s="306" t="s">
        <v>121</v>
      </c>
      <c r="B92" s="317" t="s">
        <v>140</v>
      </c>
    </row>
    <row r="93" spans="1:2" x14ac:dyDescent="0.2">
      <c r="A93" s="306" t="s">
        <v>124</v>
      </c>
      <c r="B93" s="317" t="s">
        <v>125</v>
      </c>
    </row>
    <row r="94" spans="1:2" x14ac:dyDescent="0.2">
      <c r="A94" s="306" t="s">
        <v>126</v>
      </c>
      <c r="B94" s="317">
        <v>2022</v>
      </c>
    </row>
    <row r="95" spans="1:2" x14ac:dyDescent="0.2">
      <c r="A95" s="309" t="s">
        <v>127</v>
      </c>
      <c r="B95" s="317" t="s">
        <v>128</v>
      </c>
    </row>
    <row r="96" spans="1:2" x14ac:dyDescent="0.2">
      <c r="A96" s="306" t="s">
        <v>129</v>
      </c>
      <c r="B96" s="317">
        <v>6</v>
      </c>
    </row>
    <row r="97" spans="1:2" ht="25.5" x14ac:dyDescent="0.2">
      <c r="A97" s="306" t="s">
        <v>130</v>
      </c>
      <c r="B97" s="317" t="s">
        <v>131</v>
      </c>
    </row>
    <row r="98" spans="1:2" x14ac:dyDescent="0.2">
      <c r="A98" s="306" t="s">
        <v>132</v>
      </c>
      <c r="B98" s="317" t="s">
        <v>133</v>
      </c>
    </row>
    <row r="99" spans="1:2" x14ac:dyDescent="0.2">
      <c r="A99" s="306" t="s">
        <v>134</v>
      </c>
      <c r="B99" s="317" t="s">
        <v>135</v>
      </c>
    </row>
    <row r="100" spans="1:2" ht="25.5" x14ac:dyDescent="0.2">
      <c r="A100" s="306" t="s">
        <v>136</v>
      </c>
      <c r="B100" s="317" t="s">
        <v>137</v>
      </c>
    </row>
    <row r="101" spans="1:2" ht="15.75" thickBot="1" x14ac:dyDescent="0.3">
      <c r="A101" s="318" t="s">
        <v>138</v>
      </c>
      <c r="B101" s="319">
        <v>0</v>
      </c>
    </row>
    <row r="102" spans="1:2" x14ac:dyDescent="0.2">
      <c r="A102" s="313" t="s">
        <v>118</v>
      </c>
      <c r="B102" s="316" t="s">
        <v>152</v>
      </c>
    </row>
    <row r="103" spans="1:2" x14ac:dyDescent="0.2">
      <c r="A103" s="306" t="s">
        <v>121</v>
      </c>
      <c r="B103" s="317" t="s">
        <v>153</v>
      </c>
    </row>
    <row r="104" spans="1:2" x14ac:dyDescent="0.2">
      <c r="A104" s="306" t="s">
        <v>124</v>
      </c>
      <c r="B104" s="317" t="s">
        <v>125</v>
      </c>
    </row>
    <row r="105" spans="1:2" x14ac:dyDescent="0.2">
      <c r="A105" s="306" t="s">
        <v>126</v>
      </c>
      <c r="B105" s="317">
        <v>2020</v>
      </c>
    </row>
    <row r="106" spans="1:2" x14ac:dyDescent="0.2">
      <c r="A106" s="309" t="s">
        <v>127</v>
      </c>
      <c r="B106" s="317" t="s">
        <v>128</v>
      </c>
    </row>
    <row r="107" spans="1:2" x14ac:dyDescent="0.2">
      <c r="A107" s="306" t="s">
        <v>129</v>
      </c>
      <c r="B107" s="317">
        <v>3</v>
      </c>
    </row>
    <row r="108" spans="1:2" ht="25.5" x14ac:dyDescent="0.2">
      <c r="A108" s="306" t="s">
        <v>130</v>
      </c>
      <c r="B108" s="317" t="s">
        <v>131</v>
      </c>
    </row>
    <row r="109" spans="1:2" x14ac:dyDescent="0.2">
      <c r="A109" s="306" t="s">
        <v>132</v>
      </c>
      <c r="B109" s="317" t="s">
        <v>133</v>
      </c>
    </row>
    <row r="110" spans="1:2" x14ac:dyDescent="0.2">
      <c r="A110" s="306" t="s">
        <v>134</v>
      </c>
      <c r="B110" s="317" t="s">
        <v>135</v>
      </c>
    </row>
    <row r="111" spans="1:2" ht="25.5" x14ac:dyDescent="0.2">
      <c r="A111" s="306" t="s">
        <v>136</v>
      </c>
      <c r="B111" s="317" t="s">
        <v>137</v>
      </c>
    </row>
    <row r="112" spans="1:2" ht="15.75" thickBot="1" x14ac:dyDescent="0.3">
      <c r="A112" s="318" t="s">
        <v>138</v>
      </c>
      <c r="B112" s="319">
        <v>0</v>
      </c>
    </row>
    <row r="113" spans="1:2" x14ac:dyDescent="0.2">
      <c r="A113" s="313" t="s">
        <v>118</v>
      </c>
      <c r="B113" s="314" t="s">
        <v>154</v>
      </c>
    </row>
    <row r="114" spans="1:2" x14ac:dyDescent="0.2">
      <c r="A114" s="306" t="s">
        <v>121</v>
      </c>
      <c r="B114" s="307" t="s">
        <v>148</v>
      </c>
    </row>
    <row r="115" spans="1:2" x14ac:dyDescent="0.2">
      <c r="A115" s="306" t="s">
        <v>124</v>
      </c>
      <c r="B115" s="307" t="s">
        <v>125</v>
      </c>
    </row>
    <row r="116" spans="1:2" x14ac:dyDescent="0.2">
      <c r="A116" s="306" t="s">
        <v>126</v>
      </c>
      <c r="B116" s="308">
        <v>2021</v>
      </c>
    </row>
    <row r="117" spans="1:2" x14ac:dyDescent="0.2">
      <c r="A117" s="309" t="s">
        <v>127</v>
      </c>
      <c r="B117" s="307" t="s">
        <v>128</v>
      </c>
    </row>
    <row r="118" spans="1:2" x14ac:dyDescent="0.2">
      <c r="A118" s="306" t="s">
        <v>129</v>
      </c>
      <c r="B118" s="310">
        <v>6</v>
      </c>
    </row>
    <row r="119" spans="1:2" ht="25.5" x14ac:dyDescent="0.2">
      <c r="A119" s="306" t="s">
        <v>130</v>
      </c>
      <c r="B119" s="307" t="s">
        <v>131</v>
      </c>
    </row>
    <row r="120" spans="1:2" x14ac:dyDescent="0.2">
      <c r="A120" s="306" t="s">
        <v>132</v>
      </c>
      <c r="B120" s="307" t="s">
        <v>144</v>
      </c>
    </row>
    <row r="121" spans="1:2" x14ac:dyDescent="0.2">
      <c r="A121" s="306" t="s">
        <v>134</v>
      </c>
      <c r="B121" s="307" t="s">
        <v>135</v>
      </c>
    </row>
    <row r="122" spans="1:2" ht="25.5" x14ac:dyDescent="0.2">
      <c r="A122" s="306" t="s">
        <v>136</v>
      </c>
      <c r="B122" s="307" t="s">
        <v>137</v>
      </c>
    </row>
    <row r="123" spans="1:2" ht="15.75" thickBot="1" x14ac:dyDescent="0.3">
      <c r="A123" s="318" t="s">
        <v>138</v>
      </c>
      <c r="B123" s="320">
        <v>0</v>
      </c>
    </row>
    <row r="124" spans="1:2" x14ac:dyDescent="0.2">
      <c r="A124" s="313" t="s">
        <v>118</v>
      </c>
      <c r="B124" s="314" t="s">
        <v>155</v>
      </c>
    </row>
    <row r="125" spans="1:2" x14ac:dyDescent="0.2">
      <c r="A125" s="306" t="s">
        <v>121</v>
      </c>
      <c r="B125" s="307" t="s">
        <v>156</v>
      </c>
    </row>
    <row r="126" spans="1:2" x14ac:dyDescent="0.2">
      <c r="A126" s="306" t="s">
        <v>124</v>
      </c>
      <c r="B126" s="307" t="s">
        <v>125</v>
      </c>
    </row>
    <row r="127" spans="1:2" x14ac:dyDescent="0.2">
      <c r="A127" s="306" t="s">
        <v>126</v>
      </c>
      <c r="B127" s="308">
        <v>2023</v>
      </c>
    </row>
    <row r="128" spans="1:2" x14ac:dyDescent="0.2">
      <c r="A128" s="309" t="s">
        <v>127</v>
      </c>
      <c r="B128" s="307" t="s">
        <v>128</v>
      </c>
    </row>
    <row r="129" spans="1:2" x14ac:dyDescent="0.2">
      <c r="A129" s="306" t="s">
        <v>129</v>
      </c>
      <c r="B129" s="310">
        <v>6</v>
      </c>
    </row>
    <row r="130" spans="1:2" ht="25.5" x14ac:dyDescent="0.2">
      <c r="A130" s="306" t="s">
        <v>130</v>
      </c>
      <c r="B130" s="307" t="s">
        <v>157</v>
      </c>
    </row>
    <row r="131" spans="1:2" x14ac:dyDescent="0.2">
      <c r="A131" s="306" t="s">
        <v>132</v>
      </c>
      <c r="B131" s="307" t="s">
        <v>158</v>
      </c>
    </row>
    <row r="132" spans="1:2" x14ac:dyDescent="0.2">
      <c r="A132" s="306" t="s">
        <v>134</v>
      </c>
      <c r="B132" s="307" t="s">
        <v>135</v>
      </c>
    </row>
    <row r="133" spans="1:2" x14ac:dyDescent="0.2">
      <c r="A133" s="306" t="s">
        <v>136</v>
      </c>
      <c r="B133" s="307" t="s">
        <v>159</v>
      </c>
    </row>
    <row r="134" spans="1:2" ht="15.75" thickBot="1" x14ac:dyDescent="0.3">
      <c r="A134" s="318" t="s">
        <v>138</v>
      </c>
      <c r="B134" s="320">
        <v>1</v>
      </c>
    </row>
    <row r="135" spans="1:2" x14ac:dyDescent="0.2">
      <c r="A135" s="313" t="s">
        <v>118</v>
      </c>
      <c r="B135" s="316" t="s">
        <v>160</v>
      </c>
    </row>
    <row r="136" spans="1:2" x14ac:dyDescent="0.2">
      <c r="A136" s="306" t="s">
        <v>121</v>
      </c>
      <c r="B136" s="317" t="s">
        <v>148</v>
      </c>
    </row>
    <row r="137" spans="1:2" x14ac:dyDescent="0.2">
      <c r="A137" s="306" t="s">
        <v>124</v>
      </c>
      <c r="B137" s="317" t="s">
        <v>125</v>
      </c>
    </row>
    <row r="138" spans="1:2" x14ac:dyDescent="0.2">
      <c r="A138" s="306" t="s">
        <v>126</v>
      </c>
      <c r="B138" s="317">
        <v>2021</v>
      </c>
    </row>
    <row r="139" spans="1:2" x14ac:dyDescent="0.2">
      <c r="A139" s="309" t="s">
        <v>127</v>
      </c>
      <c r="B139" s="317" t="s">
        <v>128</v>
      </c>
    </row>
    <row r="140" spans="1:2" x14ac:dyDescent="0.2">
      <c r="A140" s="306" t="s">
        <v>129</v>
      </c>
      <c r="B140" s="317">
        <v>6</v>
      </c>
    </row>
    <row r="141" spans="1:2" ht="25.5" x14ac:dyDescent="0.2">
      <c r="A141" s="306" t="s">
        <v>130</v>
      </c>
      <c r="B141" s="317" t="s">
        <v>131</v>
      </c>
    </row>
    <row r="142" spans="1:2" x14ac:dyDescent="0.2">
      <c r="A142" s="306" t="s">
        <v>132</v>
      </c>
      <c r="B142" s="317" t="s">
        <v>144</v>
      </c>
    </row>
    <row r="143" spans="1:2" x14ac:dyDescent="0.2">
      <c r="A143" s="306" t="s">
        <v>134</v>
      </c>
      <c r="B143" s="317" t="s">
        <v>135</v>
      </c>
    </row>
    <row r="144" spans="1:2" ht="25.5" x14ac:dyDescent="0.2">
      <c r="A144" s="306" t="s">
        <v>136</v>
      </c>
      <c r="B144" s="317" t="s">
        <v>137</v>
      </c>
    </row>
    <row r="145" spans="1:2" ht="15.75" thickBot="1" x14ac:dyDescent="0.3">
      <c r="A145" s="318" t="s">
        <v>138</v>
      </c>
      <c r="B145" s="319">
        <v>0</v>
      </c>
    </row>
    <row r="146" spans="1:2" x14ac:dyDescent="0.2">
      <c r="A146" s="313" t="s">
        <v>118</v>
      </c>
      <c r="B146" s="316" t="s">
        <v>160</v>
      </c>
    </row>
    <row r="147" spans="1:2" x14ac:dyDescent="0.2">
      <c r="A147" s="306" t="s">
        <v>121</v>
      </c>
      <c r="B147" s="317" t="s">
        <v>140</v>
      </c>
    </row>
    <row r="148" spans="1:2" x14ac:dyDescent="0.2">
      <c r="A148" s="306" t="s">
        <v>124</v>
      </c>
      <c r="B148" s="317" t="s">
        <v>125</v>
      </c>
    </row>
    <row r="149" spans="1:2" x14ac:dyDescent="0.2">
      <c r="A149" s="306" t="s">
        <v>126</v>
      </c>
      <c r="B149" s="317">
        <v>2021</v>
      </c>
    </row>
    <row r="150" spans="1:2" x14ac:dyDescent="0.2">
      <c r="A150" s="309" t="s">
        <v>127</v>
      </c>
      <c r="B150" s="317" t="s">
        <v>128</v>
      </c>
    </row>
    <row r="151" spans="1:2" x14ac:dyDescent="0.2">
      <c r="A151" s="306" t="s">
        <v>129</v>
      </c>
      <c r="B151" s="317">
        <v>6</v>
      </c>
    </row>
    <row r="152" spans="1:2" ht="25.5" x14ac:dyDescent="0.2">
      <c r="A152" s="306" t="s">
        <v>130</v>
      </c>
      <c r="B152" s="317" t="s">
        <v>131</v>
      </c>
    </row>
    <row r="153" spans="1:2" x14ac:dyDescent="0.2">
      <c r="A153" s="306" t="s">
        <v>132</v>
      </c>
      <c r="B153" s="317" t="s">
        <v>133</v>
      </c>
    </row>
    <row r="154" spans="1:2" x14ac:dyDescent="0.2">
      <c r="A154" s="306" t="s">
        <v>134</v>
      </c>
      <c r="B154" s="317" t="s">
        <v>135</v>
      </c>
    </row>
    <row r="155" spans="1:2" x14ac:dyDescent="0.2">
      <c r="A155" s="306" t="s">
        <v>136</v>
      </c>
      <c r="B155" s="317" t="s">
        <v>159</v>
      </c>
    </row>
    <row r="156" spans="1:2" ht="15.75" thickBot="1" x14ac:dyDescent="0.3">
      <c r="A156" s="318" t="s">
        <v>138</v>
      </c>
      <c r="B156" s="319">
        <v>0</v>
      </c>
    </row>
    <row r="157" spans="1:2" x14ac:dyDescent="0.2">
      <c r="A157" s="313" t="s">
        <v>118</v>
      </c>
      <c r="B157" s="316" t="s">
        <v>161</v>
      </c>
    </row>
    <row r="158" spans="1:2" x14ac:dyDescent="0.2">
      <c r="A158" s="306" t="s">
        <v>121</v>
      </c>
      <c r="B158" s="317" t="s">
        <v>140</v>
      </c>
    </row>
    <row r="159" spans="1:2" x14ac:dyDescent="0.2">
      <c r="A159" s="306" t="s">
        <v>124</v>
      </c>
      <c r="B159" s="317" t="s">
        <v>125</v>
      </c>
    </row>
    <row r="160" spans="1:2" x14ac:dyDescent="0.2">
      <c r="A160" s="306" t="s">
        <v>126</v>
      </c>
      <c r="B160" s="317">
        <v>2021</v>
      </c>
    </row>
    <row r="161" spans="1:2" x14ac:dyDescent="0.2">
      <c r="A161" s="309" t="s">
        <v>127</v>
      </c>
      <c r="B161" s="317" t="s">
        <v>128</v>
      </c>
    </row>
    <row r="162" spans="1:2" x14ac:dyDescent="0.2">
      <c r="A162" s="306" t="s">
        <v>129</v>
      </c>
      <c r="B162" s="317">
        <v>6</v>
      </c>
    </row>
    <row r="163" spans="1:2" ht="25.5" x14ac:dyDescent="0.2">
      <c r="A163" s="306" t="s">
        <v>130</v>
      </c>
      <c r="B163" s="317" t="s">
        <v>131</v>
      </c>
    </row>
    <row r="164" spans="1:2" x14ac:dyDescent="0.2">
      <c r="A164" s="306" t="s">
        <v>132</v>
      </c>
      <c r="B164" s="317" t="s">
        <v>144</v>
      </c>
    </row>
    <row r="165" spans="1:2" x14ac:dyDescent="0.2">
      <c r="A165" s="306" t="s">
        <v>134</v>
      </c>
      <c r="B165" s="317" t="s">
        <v>135</v>
      </c>
    </row>
    <row r="166" spans="1:2" ht="25.5" x14ac:dyDescent="0.2">
      <c r="A166" s="306" t="s">
        <v>136</v>
      </c>
      <c r="B166" s="317" t="s">
        <v>137</v>
      </c>
    </row>
    <row r="167" spans="1:2" ht="15.75" thickBot="1" x14ac:dyDescent="0.3">
      <c r="A167" s="318" t="s">
        <v>138</v>
      </c>
      <c r="B167" s="319">
        <v>0</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44"/>
  <sheetViews>
    <sheetView topLeftCell="A18" zoomScaleNormal="100" workbookViewId="0">
      <selection activeCell="B55" sqref="B55"/>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580" t="s">
        <v>162</v>
      </c>
      <c r="B1" s="581"/>
      <c r="D1" s="577" t="s">
        <v>163</v>
      </c>
      <c r="E1" s="578"/>
      <c r="F1" s="578"/>
      <c r="G1" s="578"/>
      <c r="H1" s="578"/>
      <c r="I1" s="579"/>
    </row>
    <row r="2" spans="1:9" s="4" customFormat="1" ht="38.25" customHeight="1" x14ac:dyDescent="0.2">
      <c r="A2" s="302" t="s">
        <v>71</v>
      </c>
      <c r="B2" s="303"/>
      <c r="D2" s="321" t="s">
        <v>71</v>
      </c>
      <c r="E2" s="322" t="s">
        <v>72</v>
      </c>
      <c r="F2" s="322" t="s">
        <v>73</v>
      </c>
      <c r="G2" s="322" t="s">
        <v>74</v>
      </c>
      <c r="H2" s="322" t="s">
        <v>75</v>
      </c>
      <c r="I2" s="323" t="s">
        <v>117</v>
      </c>
    </row>
    <row r="3" spans="1:9" s="4" customFormat="1" ht="12.75" customHeight="1" x14ac:dyDescent="0.2">
      <c r="A3" s="328" t="s">
        <v>164</v>
      </c>
      <c r="B3" s="329" t="s">
        <v>165</v>
      </c>
      <c r="D3" s="309" t="s">
        <v>120</v>
      </c>
      <c r="E3" s="465">
        <v>0</v>
      </c>
      <c r="F3" s="465">
        <v>0</v>
      </c>
      <c r="G3" s="465">
        <v>0</v>
      </c>
      <c r="H3" s="337">
        <v>6</v>
      </c>
      <c r="I3" s="466">
        <v>6</v>
      </c>
    </row>
    <row r="4" spans="1:9" s="4" customFormat="1" ht="12.75" customHeight="1" thickBot="1" x14ac:dyDescent="0.25">
      <c r="A4" s="330" t="s">
        <v>166</v>
      </c>
      <c r="B4" s="331" t="s">
        <v>167</v>
      </c>
      <c r="D4" s="326" t="s">
        <v>123</v>
      </c>
      <c r="E4" s="338">
        <v>0</v>
      </c>
      <c r="F4" s="338">
        <v>0</v>
      </c>
      <c r="G4" s="338">
        <v>0</v>
      </c>
      <c r="H4" s="339">
        <v>48</v>
      </c>
      <c r="I4" s="467">
        <v>48</v>
      </c>
    </row>
    <row r="5" spans="1:9" ht="12.75" customHeight="1" x14ac:dyDescent="0.2">
      <c r="A5" s="332" t="s">
        <v>168</v>
      </c>
      <c r="B5" s="331" t="s">
        <v>169</v>
      </c>
    </row>
    <row r="6" spans="1:9" ht="25.5" customHeight="1" x14ac:dyDescent="0.2">
      <c r="A6" s="332" t="s">
        <v>126</v>
      </c>
      <c r="B6" s="333" t="s">
        <v>170</v>
      </c>
    </row>
    <row r="7" spans="1:9" x14ac:dyDescent="0.2">
      <c r="A7" s="332" t="s">
        <v>129</v>
      </c>
      <c r="B7" s="334">
        <v>8</v>
      </c>
    </row>
    <row r="8" spans="1:9" ht="25.5" x14ac:dyDescent="0.2">
      <c r="A8" s="332" t="s">
        <v>130</v>
      </c>
      <c r="B8" s="331" t="s">
        <v>157</v>
      </c>
    </row>
    <row r="9" spans="1:9" ht="13.5" thickBot="1" x14ac:dyDescent="0.25">
      <c r="A9" s="315" t="s">
        <v>138</v>
      </c>
      <c r="B9" s="334">
        <v>12</v>
      </c>
    </row>
    <row r="10" spans="1:9" ht="12.75" customHeight="1" x14ac:dyDescent="0.2">
      <c r="A10" s="328" t="s">
        <v>164</v>
      </c>
      <c r="B10" s="329" t="s">
        <v>171</v>
      </c>
    </row>
    <row r="11" spans="1:9" x14ac:dyDescent="0.2">
      <c r="A11" s="330" t="s">
        <v>166</v>
      </c>
      <c r="B11" s="331" t="s">
        <v>172</v>
      </c>
    </row>
    <row r="12" spans="1:9" x14ac:dyDescent="0.2">
      <c r="A12" s="332" t="s">
        <v>168</v>
      </c>
      <c r="B12" s="331" t="s">
        <v>173</v>
      </c>
    </row>
    <row r="13" spans="1:9" x14ac:dyDescent="0.2">
      <c r="A13" s="332" t="s">
        <v>126</v>
      </c>
      <c r="B13" s="333" t="s">
        <v>174</v>
      </c>
    </row>
    <row r="14" spans="1:9" ht="15" customHeight="1" x14ac:dyDescent="0.2">
      <c r="A14" s="332" t="s">
        <v>129</v>
      </c>
      <c r="B14" s="334">
        <v>6</v>
      </c>
    </row>
    <row r="15" spans="1:9" ht="15" customHeight="1" x14ac:dyDescent="0.2">
      <c r="A15" s="332" t="s">
        <v>130</v>
      </c>
      <c r="B15" s="331" t="s">
        <v>157</v>
      </c>
    </row>
    <row r="16" spans="1:9" ht="13.5" thickBot="1" x14ac:dyDescent="0.25">
      <c r="A16" s="315" t="s">
        <v>138</v>
      </c>
      <c r="B16" s="334">
        <v>0</v>
      </c>
    </row>
    <row r="17" spans="1:2" x14ac:dyDescent="0.2">
      <c r="A17" s="304" t="s">
        <v>164</v>
      </c>
      <c r="B17" s="335" t="s">
        <v>171</v>
      </c>
    </row>
    <row r="18" spans="1:2" x14ac:dyDescent="0.2">
      <c r="A18" s="330" t="s">
        <v>166</v>
      </c>
      <c r="B18" s="336" t="s">
        <v>175</v>
      </c>
    </row>
    <row r="19" spans="1:2" ht="25.5" x14ac:dyDescent="0.2">
      <c r="A19" s="332" t="s">
        <v>168</v>
      </c>
      <c r="B19" s="336" t="s">
        <v>176</v>
      </c>
    </row>
    <row r="20" spans="1:2" x14ac:dyDescent="0.2">
      <c r="A20" s="332" t="s">
        <v>126</v>
      </c>
      <c r="B20" s="336" t="s">
        <v>177</v>
      </c>
    </row>
    <row r="21" spans="1:2" x14ac:dyDescent="0.2">
      <c r="A21" s="332" t="s">
        <v>129</v>
      </c>
      <c r="B21" s="336">
        <v>6</v>
      </c>
    </row>
    <row r="22" spans="1:2" ht="25.5" x14ac:dyDescent="0.2">
      <c r="A22" s="332" t="s">
        <v>130</v>
      </c>
      <c r="B22" s="336" t="s">
        <v>157</v>
      </c>
    </row>
    <row r="23" spans="1:2" ht="13.5" thickBot="1" x14ac:dyDescent="0.25">
      <c r="A23" s="315" t="s">
        <v>138</v>
      </c>
      <c r="B23" s="336">
        <v>7</v>
      </c>
    </row>
    <row r="24" spans="1:2" x14ac:dyDescent="0.2">
      <c r="A24" s="328" t="s">
        <v>164</v>
      </c>
      <c r="B24" s="335" t="s">
        <v>178</v>
      </c>
    </row>
    <row r="25" spans="1:2" x14ac:dyDescent="0.2">
      <c r="A25" s="330" t="s">
        <v>166</v>
      </c>
      <c r="B25" s="336" t="s">
        <v>179</v>
      </c>
    </row>
    <row r="26" spans="1:2" x14ac:dyDescent="0.2">
      <c r="A26" s="332" t="s">
        <v>168</v>
      </c>
      <c r="B26" s="336" t="s">
        <v>180</v>
      </c>
    </row>
    <row r="27" spans="1:2" x14ac:dyDescent="0.2">
      <c r="A27" s="332" t="s">
        <v>126</v>
      </c>
      <c r="B27" s="336" t="s">
        <v>181</v>
      </c>
    </row>
    <row r="28" spans="1:2" x14ac:dyDescent="0.2">
      <c r="A28" s="332" t="s">
        <v>129</v>
      </c>
      <c r="B28" s="336">
        <v>8</v>
      </c>
    </row>
    <row r="29" spans="1:2" ht="25.5" x14ac:dyDescent="0.2">
      <c r="A29" s="332" t="s">
        <v>130</v>
      </c>
      <c r="B29" s="336" t="s">
        <v>157</v>
      </c>
    </row>
    <row r="30" spans="1:2" ht="13.5" thickBot="1" x14ac:dyDescent="0.25">
      <c r="A30" s="315" t="s">
        <v>138</v>
      </c>
      <c r="B30" s="336">
        <v>3</v>
      </c>
    </row>
    <row r="31" spans="1:2" x14ac:dyDescent="0.2">
      <c r="A31" s="328" t="s">
        <v>164</v>
      </c>
      <c r="B31" s="335" t="s">
        <v>178</v>
      </c>
    </row>
    <row r="32" spans="1:2" x14ac:dyDescent="0.2">
      <c r="A32" s="330" t="s">
        <v>166</v>
      </c>
      <c r="B32" s="336" t="s">
        <v>179</v>
      </c>
    </row>
    <row r="33" spans="1:2" x14ac:dyDescent="0.2">
      <c r="A33" s="332" t="s">
        <v>168</v>
      </c>
      <c r="B33" s="336" t="s">
        <v>180</v>
      </c>
    </row>
    <row r="34" spans="1:2" x14ac:dyDescent="0.2">
      <c r="A34" s="332" t="s">
        <v>126</v>
      </c>
      <c r="B34" s="336" t="s">
        <v>182</v>
      </c>
    </row>
    <row r="35" spans="1:2" x14ac:dyDescent="0.2">
      <c r="A35" s="332" t="s">
        <v>129</v>
      </c>
      <c r="B35" s="336">
        <v>8</v>
      </c>
    </row>
    <row r="36" spans="1:2" ht="25.5" x14ac:dyDescent="0.2">
      <c r="A36" s="332" t="s">
        <v>130</v>
      </c>
      <c r="B36" s="336" t="s">
        <v>157</v>
      </c>
    </row>
    <row r="37" spans="1:2" ht="13.5" thickBot="1" x14ac:dyDescent="0.25">
      <c r="A37" s="315" t="s">
        <v>138</v>
      </c>
      <c r="B37" s="336">
        <v>12</v>
      </c>
    </row>
    <row r="38" spans="1:2" x14ac:dyDescent="0.2">
      <c r="A38" s="328" t="s">
        <v>164</v>
      </c>
      <c r="B38" s="335" t="s">
        <v>183</v>
      </c>
    </row>
    <row r="39" spans="1:2" x14ac:dyDescent="0.2">
      <c r="A39" s="330" t="s">
        <v>166</v>
      </c>
      <c r="B39" s="336" t="s">
        <v>184</v>
      </c>
    </row>
    <row r="40" spans="1:2" x14ac:dyDescent="0.2">
      <c r="A40" s="332" t="s">
        <v>168</v>
      </c>
      <c r="B40" s="336" t="s">
        <v>185</v>
      </c>
    </row>
    <row r="41" spans="1:2" x14ac:dyDescent="0.2">
      <c r="A41" s="332" t="s">
        <v>126</v>
      </c>
      <c r="B41" s="336" t="s">
        <v>186</v>
      </c>
    </row>
    <row r="42" spans="1:2" x14ac:dyDescent="0.2">
      <c r="A42" s="332" t="s">
        <v>129</v>
      </c>
      <c r="B42" s="336">
        <v>8</v>
      </c>
    </row>
    <row r="43" spans="1:2" ht="25.5" x14ac:dyDescent="0.2">
      <c r="A43" s="332" t="s">
        <v>130</v>
      </c>
      <c r="B43" s="336" t="s">
        <v>157</v>
      </c>
    </row>
    <row r="44" spans="1:2" ht="13.5" thickBot="1" x14ac:dyDescent="0.25">
      <c r="A44" s="315" t="s">
        <v>138</v>
      </c>
      <c r="B44" s="468">
        <v>14</v>
      </c>
    </row>
  </sheetData>
  <mergeCells count="2">
    <mergeCell ref="A1:B1"/>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workbookViewId="0">
      <selection activeCell="D9" sqref="D9"/>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582" t="s">
        <v>187</v>
      </c>
      <c r="B1" s="583"/>
      <c r="D1" s="541" t="s">
        <v>188</v>
      </c>
      <c r="E1" s="542"/>
      <c r="F1" s="542"/>
      <c r="G1" s="542"/>
      <c r="H1" s="542"/>
      <c r="I1" s="543"/>
    </row>
    <row r="2" spans="1:9" s="4" customFormat="1" ht="38.25" customHeight="1" x14ac:dyDescent="0.2">
      <c r="A2" s="302" t="s">
        <v>71</v>
      </c>
      <c r="B2" s="31"/>
      <c r="D2" s="302" t="s">
        <v>71</v>
      </c>
      <c r="E2" s="62" t="s">
        <v>72</v>
      </c>
      <c r="F2" s="62" t="s">
        <v>73</v>
      </c>
      <c r="G2" s="62" t="s">
        <v>74</v>
      </c>
      <c r="H2" s="62" t="s">
        <v>75</v>
      </c>
      <c r="I2" s="139" t="s">
        <v>117</v>
      </c>
    </row>
    <row r="3" spans="1:9" s="4" customFormat="1" x14ac:dyDescent="0.2">
      <c r="A3" s="21" t="s">
        <v>189</v>
      </c>
      <c r="B3" s="49"/>
      <c r="D3" s="48" t="s">
        <v>120</v>
      </c>
      <c r="E3" s="6"/>
      <c r="F3" s="6"/>
      <c r="G3" s="6"/>
      <c r="H3" s="6"/>
      <c r="I3" s="23">
        <f>SUM(E3:H3)</f>
        <v>0</v>
      </c>
    </row>
    <row r="4" spans="1:9" s="4" customFormat="1" ht="13.5" thickBot="1" x14ac:dyDescent="0.25">
      <c r="A4" s="141" t="s">
        <v>190</v>
      </c>
      <c r="B4" s="49"/>
      <c r="D4" s="72" t="s">
        <v>123</v>
      </c>
      <c r="E4" s="66"/>
      <c r="F4" s="66"/>
      <c r="G4" s="66"/>
      <c r="H4" s="66"/>
      <c r="I4" s="140">
        <f>SUM(E4:H4)</f>
        <v>0</v>
      </c>
    </row>
    <row r="5" spans="1:9" x14ac:dyDescent="0.2">
      <c r="A5" s="110" t="s">
        <v>191</v>
      </c>
      <c r="B5" s="47"/>
    </row>
    <row r="6" spans="1:9" ht="25.5" x14ac:dyDescent="0.2">
      <c r="A6" s="110" t="s">
        <v>130</v>
      </c>
      <c r="B6" s="47"/>
    </row>
    <row r="7" spans="1:9" x14ac:dyDescent="0.2">
      <c r="A7" s="91" t="s">
        <v>138</v>
      </c>
      <c r="B7" s="47"/>
    </row>
    <row r="8" spans="1:9" x14ac:dyDescent="0.2">
      <c r="A8" s="141" t="s">
        <v>192</v>
      </c>
      <c r="B8" s="49"/>
    </row>
    <row r="9" spans="1:9" x14ac:dyDescent="0.2">
      <c r="A9" s="141" t="s">
        <v>190</v>
      </c>
      <c r="B9" s="49"/>
    </row>
    <row r="10" spans="1:9" x14ac:dyDescent="0.2">
      <c r="A10" s="110" t="s">
        <v>191</v>
      </c>
      <c r="B10" s="47"/>
    </row>
    <row r="11" spans="1:9" ht="25.5" x14ac:dyDescent="0.2">
      <c r="A11" s="110" t="s">
        <v>130</v>
      </c>
      <c r="B11" s="47"/>
    </row>
    <row r="12" spans="1:9" ht="13.5" thickBot="1" x14ac:dyDescent="0.25">
      <c r="A12" s="32" t="s">
        <v>138</v>
      </c>
      <c r="B12" s="142"/>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F23" sqref="F23"/>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584" t="s">
        <v>193</v>
      </c>
      <c r="B1" s="557"/>
      <c r="C1" s="557"/>
      <c r="D1" s="557"/>
      <c r="E1" s="557"/>
      <c r="F1" s="557"/>
      <c r="G1" s="557"/>
      <c r="H1" s="557"/>
      <c r="I1" s="557"/>
      <c r="J1" s="559"/>
    </row>
    <row r="2" spans="1:10" s="4" customFormat="1" ht="38.25" customHeight="1" x14ac:dyDescent="0.2">
      <c r="A2" s="10" t="s">
        <v>194</v>
      </c>
      <c r="B2" s="7"/>
      <c r="C2" s="560" t="s">
        <v>195</v>
      </c>
      <c r="D2" s="560"/>
      <c r="E2" s="560"/>
      <c r="F2" s="560" t="s">
        <v>196</v>
      </c>
      <c r="G2" s="560"/>
      <c r="H2" s="560"/>
      <c r="I2" s="586" t="s">
        <v>197</v>
      </c>
      <c r="J2" s="588" t="s">
        <v>76</v>
      </c>
    </row>
    <row r="3" spans="1:10" s="4" customFormat="1" ht="25.5" x14ac:dyDescent="0.2">
      <c r="A3" s="10"/>
      <c r="B3" s="7"/>
      <c r="C3" s="62" t="s">
        <v>198</v>
      </c>
      <c r="D3" s="62" t="s">
        <v>199</v>
      </c>
      <c r="E3" s="62" t="s">
        <v>200</v>
      </c>
      <c r="F3" s="62" t="s">
        <v>198</v>
      </c>
      <c r="G3" s="62" t="s">
        <v>199</v>
      </c>
      <c r="H3" s="62" t="s">
        <v>200</v>
      </c>
      <c r="I3" s="587"/>
      <c r="J3" s="589"/>
    </row>
    <row r="4" spans="1:10" s="2" customFormat="1" x14ac:dyDescent="0.2">
      <c r="A4" s="230" t="s">
        <v>80</v>
      </c>
      <c r="B4" s="231" t="s">
        <v>81</v>
      </c>
      <c r="C4" s="585"/>
      <c r="D4" s="585"/>
      <c r="E4" s="585"/>
      <c r="F4" s="585"/>
      <c r="G4" s="585"/>
      <c r="H4" s="585"/>
      <c r="I4" s="585"/>
      <c r="J4" s="12"/>
    </row>
    <row r="5" spans="1:10" x14ac:dyDescent="0.2">
      <c r="A5" s="110" t="s">
        <v>82</v>
      </c>
      <c r="B5" s="232" t="s">
        <v>83</v>
      </c>
      <c r="C5" s="340"/>
      <c r="D5" s="341"/>
      <c r="E5" s="341"/>
      <c r="F5" s="341"/>
      <c r="G5" s="341"/>
      <c r="H5" s="341"/>
      <c r="I5" s="341"/>
      <c r="J5" s="469">
        <f t="shared" ref="J5:J15" si="0">SUM(C5:I5)</f>
        <v>0</v>
      </c>
    </row>
    <row r="6" spans="1:10" x14ac:dyDescent="0.2">
      <c r="A6" s="110" t="s">
        <v>84</v>
      </c>
      <c r="B6" s="232" t="s">
        <v>85</v>
      </c>
      <c r="C6" s="340"/>
      <c r="D6" s="341">
        <v>7</v>
      </c>
      <c r="E6" s="341">
        <v>14</v>
      </c>
      <c r="F6" s="341"/>
      <c r="G6" s="341"/>
      <c r="H6" s="341"/>
      <c r="I6" s="341"/>
      <c r="J6" s="469">
        <f t="shared" si="0"/>
        <v>21</v>
      </c>
    </row>
    <row r="7" spans="1:10" x14ac:dyDescent="0.2">
      <c r="A7" s="110" t="s">
        <v>86</v>
      </c>
      <c r="B7" s="232" t="s">
        <v>87</v>
      </c>
      <c r="C7" s="340">
        <v>20</v>
      </c>
      <c r="D7" s="341">
        <v>23</v>
      </c>
      <c r="E7" s="341"/>
      <c r="F7" s="341"/>
      <c r="G7" s="341"/>
      <c r="H7" s="341"/>
      <c r="I7" s="341">
        <v>6</v>
      </c>
      <c r="J7" s="469">
        <f t="shared" si="0"/>
        <v>49</v>
      </c>
    </row>
    <row r="8" spans="1:10" x14ac:dyDescent="0.2">
      <c r="A8" s="110" t="s">
        <v>88</v>
      </c>
      <c r="B8" s="232" t="s">
        <v>89</v>
      </c>
      <c r="C8" s="340">
        <v>1</v>
      </c>
      <c r="D8" s="341">
        <v>5</v>
      </c>
      <c r="E8" s="341">
        <v>3</v>
      </c>
      <c r="F8" s="341"/>
      <c r="G8" s="341"/>
      <c r="H8" s="341"/>
      <c r="I8" s="341">
        <v>13</v>
      </c>
      <c r="J8" s="469">
        <f t="shared" si="0"/>
        <v>22</v>
      </c>
    </row>
    <row r="9" spans="1:10" x14ac:dyDescent="0.2">
      <c r="A9" s="110" t="s">
        <v>90</v>
      </c>
      <c r="B9" s="232" t="s">
        <v>91</v>
      </c>
      <c r="C9" s="340"/>
      <c r="D9" s="341">
        <v>1</v>
      </c>
      <c r="E9" s="341">
        <v>1</v>
      </c>
      <c r="F9" s="341"/>
      <c r="G9" s="341"/>
      <c r="H9" s="341"/>
      <c r="I9" s="341">
        <v>1</v>
      </c>
      <c r="J9" s="469">
        <f t="shared" si="0"/>
        <v>3</v>
      </c>
    </row>
    <row r="10" spans="1:10" x14ac:dyDescent="0.2">
      <c r="A10" s="110" t="s">
        <v>92</v>
      </c>
      <c r="B10" s="232" t="s">
        <v>93</v>
      </c>
      <c r="C10" s="340"/>
      <c r="D10" s="341">
        <v>2</v>
      </c>
      <c r="E10" s="341"/>
      <c r="F10" s="341"/>
      <c r="G10" s="341"/>
      <c r="H10" s="341"/>
      <c r="I10" s="341"/>
      <c r="J10" s="469">
        <f t="shared" si="0"/>
        <v>2</v>
      </c>
    </row>
    <row r="11" spans="1:10" x14ac:dyDescent="0.2">
      <c r="A11" s="110" t="s">
        <v>94</v>
      </c>
      <c r="B11" s="232" t="s">
        <v>95</v>
      </c>
      <c r="C11" s="340"/>
      <c r="D11" s="341">
        <v>5</v>
      </c>
      <c r="E11" s="341">
        <v>2</v>
      </c>
      <c r="F11" s="341"/>
      <c r="G11" s="341"/>
      <c r="H11" s="341"/>
      <c r="I11" s="341">
        <v>4</v>
      </c>
      <c r="J11" s="469">
        <f t="shared" si="0"/>
        <v>11</v>
      </c>
    </row>
    <row r="12" spans="1:10" x14ac:dyDescent="0.2">
      <c r="A12" s="110" t="s">
        <v>96</v>
      </c>
      <c r="B12" s="232" t="s">
        <v>97</v>
      </c>
      <c r="C12" s="340"/>
      <c r="D12" s="341"/>
      <c r="E12" s="341"/>
      <c r="F12" s="341"/>
      <c r="G12" s="341"/>
      <c r="H12" s="341"/>
      <c r="I12" s="341"/>
      <c r="J12" s="469">
        <f t="shared" si="0"/>
        <v>0</v>
      </c>
    </row>
    <row r="13" spans="1:10" x14ac:dyDescent="0.2">
      <c r="A13" s="110" t="s">
        <v>98</v>
      </c>
      <c r="B13" s="232" t="s">
        <v>99</v>
      </c>
      <c r="C13" s="340"/>
      <c r="D13" s="341"/>
      <c r="E13" s="341"/>
      <c r="F13" s="341"/>
      <c r="G13" s="341"/>
      <c r="H13" s="341"/>
      <c r="I13" s="341"/>
      <c r="J13" s="469">
        <f t="shared" si="0"/>
        <v>0</v>
      </c>
    </row>
    <row r="14" spans="1:10" x14ac:dyDescent="0.2">
      <c r="A14" s="110" t="s">
        <v>100</v>
      </c>
      <c r="B14" s="232" t="s">
        <v>101</v>
      </c>
      <c r="C14" s="340"/>
      <c r="D14" s="341"/>
      <c r="E14" s="341"/>
      <c r="F14" s="341"/>
      <c r="G14" s="341">
        <v>3</v>
      </c>
      <c r="H14" s="341"/>
      <c r="I14" s="341">
        <v>1</v>
      </c>
      <c r="J14" s="469">
        <f t="shared" si="0"/>
        <v>4</v>
      </c>
    </row>
    <row r="15" spans="1:10" x14ac:dyDescent="0.2">
      <c r="A15" s="110" t="s">
        <v>102</v>
      </c>
      <c r="B15" s="232" t="s">
        <v>103</v>
      </c>
      <c r="C15" s="340"/>
      <c r="D15" s="341"/>
      <c r="E15" s="341"/>
      <c r="F15" s="341"/>
      <c r="G15" s="341"/>
      <c r="H15" s="341"/>
      <c r="I15" s="341"/>
      <c r="J15" s="469">
        <f t="shared" si="0"/>
        <v>0</v>
      </c>
    </row>
    <row r="16" spans="1:10" ht="13.5" thickBot="1" x14ac:dyDescent="0.25">
      <c r="A16" s="19" t="s">
        <v>76</v>
      </c>
      <c r="B16" s="222" t="s">
        <v>105</v>
      </c>
      <c r="C16" s="470">
        <f t="shared" ref="C16:H16" si="1">SUM(C5:C15)</f>
        <v>21</v>
      </c>
      <c r="D16" s="471">
        <f t="shared" si="1"/>
        <v>43</v>
      </c>
      <c r="E16" s="471">
        <f t="shared" si="1"/>
        <v>20</v>
      </c>
      <c r="F16" s="471">
        <f t="shared" si="1"/>
        <v>0</v>
      </c>
      <c r="G16" s="471">
        <f t="shared" si="1"/>
        <v>3</v>
      </c>
      <c r="H16" s="471">
        <f t="shared" si="1"/>
        <v>0</v>
      </c>
      <c r="I16" s="471"/>
      <c r="J16" s="472">
        <f>SUM(J5:J15)</f>
        <v>112</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J23" sqref="J23"/>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584" t="s">
        <v>201</v>
      </c>
      <c r="B1" s="557"/>
      <c r="C1" s="557"/>
      <c r="D1" s="557"/>
      <c r="E1" s="557"/>
      <c r="F1" s="557"/>
      <c r="G1" s="557"/>
      <c r="H1" s="557"/>
      <c r="I1" s="557"/>
      <c r="J1" s="557"/>
      <c r="K1" s="559"/>
    </row>
    <row r="2" spans="1:11" s="4" customFormat="1" ht="38.25" customHeight="1" x14ac:dyDescent="0.2">
      <c r="A2" s="10" t="s">
        <v>194</v>
      </c>
      <c r="B2" s="7"/>
      <c r="C2" s="560" t="s">
        <v>195</v>
      </c>
      <c r="D2" s="560"/>
      <c r="E2" s="560"/>
      <c r="F2" s="560" t="s">
        <v>196</v>
      </c>
      <c r="G2" s="560"/>
      <c r="H2" s="560"/>
      <c r="I2" s="586" t="s">
        <v>197</v>
      </c>
      <c r="J2" s="591" t="s">
        <v>202</v>
      </c>
      <c r="K2" s="593" t="s">
        <v>203</v>
      </c>
    </row>
    <row r="3" spans="1:11" s="4" customFormat="1" ht="30.75" customHeight="1" x14ac:dyDescent="0.2">
      <c r="A3" s="10"/>
      <c r="B3" s="7"/>
      <c r="C3" s="62" t="s">
        <v>198</v>
      </c>
      <c r="D3" s="62" t="s">
        <v>199</v>
      </c>
      <c r="E3" s="62" t="s">
        <v>200</v>
      </c>
      <c r="F3" s="62" t="s">
        <v>198</v>
      </c>
      <c r="G3" s="62" t="s">
        <v>199</v>
      </c>
      <c r="H3" s="62" t="s">
        <v>200</v>
      </c>
      <c r="I3" s="587"/>
      <c r="J3" s="592"/>
      <c r="K3" s="594"/>
    </row>
    <row r="4" spans="1:11" s="2" customFormat="1" x14ac:dyDescent="0.2">
      <c r="A4" s="230" t="s">
        <v>80</v>
      </c>
      <c r="B4" s="231" t="s">
        <v>81</v>
      </c>
      <c r="C4" s="585"/>
      <c r="D4" s="585"/>
      <c r="E4" s="585"/>
      <c r="F4" s="585"/>
      <c r="G4" s="585"/>
      <c r="H4" s="585"/>
      <c r="I4" s="585"/>
      <c r="J4" s="26"/>
      <c r="K4" s="27"/>
    </row>
    <row r="5" spans="1:11" x14ac:dyDescent="0.2">
      <c r="A5" s="110" t="s">
        <v>82</v>
      </c>
      <c r="B5" s="232" t="s">
        <v>83</v>
      </c>
      <c r="C5" s="340"/>
      <c r="D5" s="341">
        <v>71</v>
      </c>
      <c r="E5" s="341"/>
      <c r="F5" s="341"/>
      <c r="G5" s="341"/>
      <c r="H5" s="341"/>
      <c r="I5" s="341"/>
      <c r="J5" s="342">
        <f t="shared" ref="J5:J15" si="0">SUM(C5:I5)</f>
        <v>71</v>
      </c>
      <c r="K5" s="473">
        <v>71</v>
      </c>
    </row>
    <row r="6" spans="1:11" x14ac:dyDescent="0.2">
      <c r="A6" s="110" t="s">
        <v>84</v>
      </c>
      <c r="B6" s="232" t="s">
        <v>85</v>
      </c>
      <c r="C6" s="340"/>
      <c r="D6" s="341">
        <v>179</v>
      </c>
      <c r="E6" s="341">
        <v>232</v>
      </c>
      <c r="F6" s="341"/>
      <c r="G6" s="341"/>
      <c r="H6" s="341"/>
      <c r="I6" s="341"/>
      <c r="J6" s="342">
        <f t="shared" si="0"/>
        <v>411</v>
      </c>
      <c r="K6" s="473">
        <v>19</v>
      </c>
    </row>
    <row r="7" spans="1:11" x14ac:dyDescent="0.2">
      <c r="A7" s="110" t="s">
        <v>86</v>
      </c>
      <c r="B7" s="232" t="s">
        <v>87</v>
      </c>
      <c r="C7" s="340">
        <v>1197</v>
      </c>
      <c r="D7" s="341">
        <v>106</v>
      </c>
      <c r="E7" s="341"/>
      <c r="F7" s="341"/>
      <c r="G7" s="341"/>
      <c r="H7" s="341"/>
      <c r="I7" s="341">
        <v>174</v>
      </c>
      <c r="J7" s="342">
        <f t="shared" si="0"/>
        <v>1477</v>
      </c>
      <c r="K7" s="473"/>
    </row>
    <row r="8" spans="1:11" x14ac:dyDescent="0.2">
      <c r="A8" s="110" t="s">
        <v>88</v>
      </c>
      <c r="B8" s="232" t="s">
        <v>89</v>
      </c>
      <c r="C8" s="340">
        <v>23</v>
      </c>
      <c r="D8" s="341"/>
      <c r="E8" s="341">
        <v>34</v>
      </c>
      <c r="F8" s="341"/>
      <c r="G8" s="341"/>
      <c r="H8" s="341"/>
      <c r="I8" s="341">
        <v>460</v>
      </c>
      <c r="J8" s="342">
        <f t="shared" si="0"/>
        <v>517</v>
      </c>
      <c r="K8" s="473">
        <v>2</v>
      </c>
    </row>
    <row r="9" spans="1:11" x14ac:dyDescent="0.2">
      <c r="A9" s="110" t="s">
        <v>90</v>
      </c>
      <c r="B9" s="232" t="s">
        <v>91</v>
      </c>
      <c r="C9" s="340"/>
      <c r="D9" s="341">
        <v>22</v>
      </c>
      <c r="E9" s="341">
        <v>1</v>
      </c>
      <c r="F9" s="341"/>
      <c r="G9" s="341"/>
      <c r="H9" s="341"/>
      <c r="I9" s="341">
        <v>8</v>
      </c>
      <c r="J9" s="342">
        <f t="shared" si="0"/>
        <v>31</v>
      </c>
      <c r="K9" s="473">
        <v>1</v>
      </c>
    </row>
    <row r="10" spans="1:11" x14ac:dyDescent="0.2">
      <c r="A10" s="110" t="s">
        <v>92</v>
      </c>
      <c r="B10" s="232" t="s">
        <v>93</v>
      </c>
      <c r="C10" s="340"/>
      <c r="D10" s="341">
        <v>83</v>
      </c>
      <c r="E10" s="341"/>
      <c r="F10" s="341"/>
      <c r="G10" s="341"/>
      <c r="H10" s="341"/>
      <c r="I10" s="341"/>
      <c r="J10" s="342">
        <f t="shared" si="0"/>
        <v>83</v>
      </c>
      <c r="K10" s="473"/>
    </row>
    <row r="11" spans="1:11" x14ac:dyDescent="0.2">
      <c r="A11" s="110" t="s">
        <v>94</v>
      </c>
      <c r="B11" s="232" t="s">
        <v>95</v>
      </c>
      <c r="C11" s="340"/>
      <c r="D11" s="341">
        <v>61</v>
      </c>
      <c r="E11" s="341">
        <v>24</v>
      </c>
      <c r="F11" s="341"/>
      <c r="G11" s="341"/>
      <c r="H11" s="341"/>
      <c r="I11" s="341">
        <v>55</v>
      </c>
      <c r="J11" s="342">
        <f t="shared" si="0"/>
        <v>140</v>
      </c>
      <c r="K11" s="473">
        <v>14</v>
      </c>
    </row>
    <row r="12" spans="1:11" x14ac:dyDescent="0.2">
      <c r="A12" s="110" t="s">
        <v>96</v>
      </c>
      <c r="B12" s="232" t="s">
        <v>97</v>
      </c>
      <c r="C12" s="340"/>
      <c r="D12" s="341"/>
      <c r="E12" s="341"/>
      <c r="F12" s="341"/>
      <c r="G12" s="341"/>
      <c r="H12" s="341"/>
      <c r="I12" s="341"/>
      <c r="J12" s="342">
        <f t="shared" si="0"/>
        <v>0</v>
      </c>
      <c r="K12" s="473"/>
    </row>
    <row r="13" spans="1:11" x14ac:dyDescent="0.2">
      <c r="A13" s="110" t="s">
        <v>98</v>
      </c>
      <c r="B13" s="232" t="s">
        <v>99</v>
      </c>
      <c r="C13" s="340"/>
      <c r="D13" s="341"/>
      <c r="E13" s="341"/>
      <c r="F13" s="341"/>
      <c r="G13" s="341"/>
      <c r="H13" s="341"/>
      <c r="I13" s="341"/>
      <c r="J13" s="342">
        <f t="shared" si="0"/>
        <v>0</v>
      </c>
      <c r="K13" s="473"/>
    </row>
    <row r="14" spans="1:11" x14ac:dyDescent="0.2">
      <c r="A14" s="110" t="s">
        <v>100</v>
      </c>
      <c r="B14" s="232" t="s">
        <v>101</v>
      </c>
      <c r="C14" s="340"/>
      <c r="D14" s="341"/>
      <c r="E14" s="341"/>
      <c r="F14" s="341"/>
      <c r="G14" s="341">
        <v>42</v>
      </c>
      <c r="H14" s="341"/>
      <c r="I14" s="341">
        <v>30</v>
      </c>
      <c r="J14" s="342">
        <f t="shared" si="0"/>
        <v>72</v>
      </c>
      <c r="K14" s="473"/>
    </row>
    <row r="15" spans="1:11" x14ac:dyDescent="0.2">
      <c r="A15" s="110" t="s">
        <v>102</v>
      </c>
      <c r="B15" s="232" t="s">
        <v>103</v>
      </c>
      <c r="C15" s="340"/>
      <c r="D15" s="341"/>
      <c r="E15" s="341"/>
      <c r="F15" s="341"/>
      <c r="G15" s="341"/>
      <c r="H15" s="341"/>
      <c r="I15" s="341"/>
      <c r="J15" s="342">
        <f t="shared" si="0"/>
        <v>0</v>
      </c>
      <c r="K15" s="473"/>
    </row>
    <row r="16" spans="1:11" ht="13.5" thickBot="1" x14ac:dyDescent="0.25">
      <c r="A16" s="19" t="s">
        <v>202</v>
      </c>
      <c r="B16" s="222" t="s">
        <v>105</v>
      </c>
      <c r="C16" s="471">
        <f t="shared" ref="C16:K16" si="1">SUM(C5:C15)</f>
        <v>1220</v>
      </c>
      <c r="D16" s="471">
        <f t="shared" si="1"/>
        <v>522</v>
      </c>
      <c r="E16" s="471">
        <f t="shared" si="1"/>
        <v>291</v>
      </c>
      <c r="F16" s="471">
        <f t="shared" si="1"/>
        <v>0</v>
      </c>
      <c r="G16" s="471">
        <f t="shared" si="1"/>
        <v>42</v>
      </c>
      <c r="H16" s="471">
        <f t="shared" si="1"/>
        <v>0</v>
      </c>
      <c r="I16" s="471">
        <f t="shared" si="1"/>
        <v>727</v>
      </c>
      <c r="J16" s="471">
        <f t="shared" si="1"/>
        <v>2802</v>
      </c>
      <c r="K16" s="472">
        <f t="shared" si="1"/>
        <v>107</v>
      </c>
    </row>
    <row r="18" spans="1:11" ht="30" customHeight="1" x14ac:dyDescent="0.2">
      <c r="A18" s="590" t="s">
        <v>204</v>
      </c>
      <c r="B18" s="590"/>
      <c r="C18" s="590"/>
      <c r="D18" s="590"/>
      <c r="E18" s="590"/>
      <c r="F18" s="590"/>
      <c r="G18" s="590"/>
      <c r="H18" s="590"/>
      <c r="I18" s="590"/>
      <c r="J18" s="590"/>
      <c r="K18" s="590"/>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dimension ref="A1:J18"/>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584" t="s">
        <v>205</v>
      </c>
      <c r="B1" s="557"/>
      <c r="C1" s="557"/>
      <c r="D1" s="557"/>
      <c r="E1" s="557"/>
      <c r="F1" s="557"/>
      <c r="G1" s="557"/>
      <c r="H1" s="557"/>
      <c r="I1" s="557"/>
      <c r="J1" s="559"/>
    </row>
    <row r="2" spans="1:10" s="4" customFormat="1" ht="15" customHeight="1" x14ac:dyDescent="0.2">
      <c r="A2" s="10" t="s">
        <v>194</v>
      </c>
      <c r="B2" s="7"/>
      <c r="C2" s="560" t="s">
        <v>206</v>
      </c>
      <c r="D2" s="560"/>
      <c r="E2" s="560"/>
      <c r="F2" s="595" t="s">
        <v>76</v>
      </c>
      <c r="G2" s="562" t="s">
        <v>207</v>
      </c>
      <c r="H2" s="560"/>
      <c r="I2" s="560"/>
      <c r="J2" s="270" t="s">
        <v>202</v>
      </c>
    </row>
    <row r="3" spans="1:10" s="4" customFormat="1" ht="45" customHeight="1" x14ac:dyDescent="0.2">
      <c r="A3" s="10"/>
      <c r="B3" s="7"/>
      <c r="C3" s="268" t="s">
        <v>208</v>
      </c>
      <c r="D3" s="268" t="s">
        <v>209</v>
      </c>
      <c r="E3" s="269" t="s">
        <v>197</v>
      </c>
      <c r="F3" s="596"/>
      <c r="G3" s="267" t="s">
        <v>208</v>
      </c>
      <c r="H3" s="268" t="s">
        <v>209</v>
      </c>
      <c r="I3" s="269" t="s">
        <v>197</v>
      </c>
      <c r="J3" s="271"/>
    </row>
    <row r="4" spans="1:10" s="2" customFormat="1" x14ac:dyDescent="0.2">
      <c r="A4" s="230" t="s">
        <v>80</v>
      </c>
      <c r="B4" s="231" t="s">
        <v>81</v>
      </c>
      <c r="C4" s="272"/>
      <c r="D4" s="272"/>
      <c r="E4" s="272"/>
      <c r="F4" s="12"/>
      <c r="G4" s="273"/>
      <c r="H4" s="272"/>
      <c r="I4" s="272"/>
      <c r="J4" s="12"/>
    </row>
    <row r="5" spans="1:10" x14ac:dyDescent="0.2">
      <c r="A5" s="110" t="s">
        <v>82</v>
      </c>
      <c r="B5" s="232" t="s">
        <v>83</v>
      </c>
      <c r="C5" s="8"/>
      <c r="D5" s="8"/>
      <c r="E5" s="8"/>
      <c r="F5" s="14">
        <f>SUM(C5:E5)</f>
        <v>0</v>
      </c>
      <c r="G5" s="274"/>
      <c r="H5" s="8"/>
      <c r="I5" s="8"/>
      <c r="J5" s="14"/>
    </row>
    <row r="6" spans="1:10" x14ac:dyDescent="0.2">
      <c r="A6" s="110" t="s">
        <v>84</v>
      </c>
      <c r="B6" s="232" t="s">
        <v>85</v>
      </c>
      <c r="C6" s="8"/>
      <c r="D6" s="8"/>
      <c r="E6" s="8"/>
      <c r="F6" s="14">
        <f t="shared" ref="F6:F16" si="0">SUM(C6:E6)</f>
        <v>0</v>
      </c>
      <c r="G6" s="274"/>
      <c r="H6" s="8"/>
      <c r="I6" s="8"/>
      <c r="J6" s="14"/>
    </row>
    <row r="7" spans="1:10" x14ac:dyDescent="0.2">
      <c r="A7" s="110" t="s">
        <v>86</v>
      </c>
      <c r="B7" s="232" t="s">
        <v>87</v>
      </c>
      <c r="C7" s="8"/>
      <c r="D7" s="8"/>
      <c r="E7" s="8"/>
      <c r="F7" s="14">
        <f t="shared" si="0"/>
        <v>0</v>
      </c>
      <c r="G7" s="274"/>
      <c r="H7" s="8"/>
      <c r="I7" s="8"/>
      <c r="J7" s="14"/>
    </row>
    <row r="8" spans="1:10" x14ac:dyDescent="0.2">
      <c r="A8" s="110" t="s">
        <v>88</v>
      </c>
      <c r="B8" s="232" t="s">
        <v>89</v>
      </c>
      <c r="C8" s="8"/>
      <c r="D8" s="8"/>
      <c r="E8" s="8"/>
      <c r="F8" s="14">
        <f t="shared" si="0"/>
        <v>0</v>
      </c>
      <c r="G8" s="274"/>
      <c r="H8" s="8"/>
      <c r="I8" s="8"/>
      <c r="J8" s="14"/>
    </row>
    <row r="9" spans="1:10" x14ac:dyDescent="0.2">
      <c r="A9" s="110" t="s">
        <v>90</v>
      </c>
      <c r="B9" s="232" t="s">
        <v>91</v>
      </c>
      <c r="C9" s="8"/>
      <c r="D9" s="8"/>
      <c r="E9" s="8"/>
      <c r="F9" s="14">
        <f t="shared" si="0"/>
        <v>0</v>
      </c>
      <c r="G9" s="274"/>
      <c r="H9" s="8"/>
      <c r="I9" s="8"/>
      <c r="J9" s="14"/>
    </row>
    <row r="10" spans="1:10" x14ac:dyDescent="0.2">
      <c r="A10" s="110" t="s">
        <v>92</v>
      </c>
      <c r="B10" s="232" t="s">
        <v>93</v>
      </c>
      <c r="C10" s="8"/>
      <c r="D10" s="8"/>
      <c r="E10" s="8"/>
      <c r="F10" s="14">
        <f t="shared" si="0"/>
        <v>0</v>
      </c>
      <c r="G10" s="274"/>
      <c r="H10" s="8"/>
      <c r="I10" s="8"/>
      <c r="J10" s="14"/>
    </row>
    <row r="11" spans="1:10" x14ac:dyDescent="0.2">
      <c r="A11" s="110" t="s">
        <v>94</v>
      </c>
      <c r="B11" s="232" t="s">
        <v>95</v>
      </c>
      <c r="C11" s="8"/>
      <c r="D11" s="8"/>
      <c r="E11" s="8"/>
      <c r="F11" s="14">
        <f t="shared" si="0"/>
        <v>0</v>
      </c>
      <c r="G11" s="274"/>
      <c r="H11" s="8"/>
      <c r="I11" s="8"/>
      <c r="J11" s="14"/>
    </row>
    <row r="12" spans="1:10" x14ac:dyDescent="0.2">
      <c r="A12" s="110" t="s">
        <v>96</v>
      </c>
      <c r="B12" s="232" t="s">
        <v>97</v>
      </c>
      <c r="C12" s="8"/>
      <c r="D12" s="8"/>
      <c r="E12" s="8"/>
      <c r="F12" s="14">
        <f t="shared" si="0"/>
        <v>0</v>
      </c>
      <c r="G12" s="274"/>
      <c r="H12" s="8"/>
      <c r="I12" s="8"/>
      <c r="J12" s="14"/>
    </row>
    <row r="13" spans="1:10" x14ac:dyDescent="0.2">
      <c r="A13" s="110" t="s">
        <v>98</v>
      </c>
      <c r="B13" s="232" t="s">
        <v>99</v>
      </c>
      <c r="C13" s="8"/>
      <c r="D13" s="8"/>
      <c r="E13" s="8"/>
      <c r="F13" s="14">
        <f t="shared" si="0"/>
        <v>0</v>
      </c>
      <c r="G13" s="274"/>
      <c r="H13" s="8"/>
      <c r="I13" s="8"/>
      <c r="J13" s="14"/>
    </row>
    <row r="14" spans="1:10" x14ac:dyDescent="0.2">
      <c r="A14" s="110" t="s">
        <v>100</v>
      </c>
      <c r="B14" s="232" t="s">
        <v>101</v>
      </c>
      <c r="C14" s="8"/>
      <c r="D14" s="8"/>
      <c r="E14" s="8"/>
      <c r="F14" s="14">
        <f t="shared" si="0"/>
        <v>0</v>
      </c>
      <c r="G14" s="274"/>
      <c r="H14" s="8"/>
      <c r="I14" s="8"/>
      <c r="J14" s="14"/>
    </row>
    <row r="15" spans="1:10" x14ac:dyDescent="0.2">
      <c r="A15" s="110" t="s">
        <v>102</v>
      </c>
      <c r="B15" s="232" t="s">
        <v>103</v>
      </c>
      <c r="C15" s="17"/>
      <c r="D15" s="17"/>
      <c r="E15" s="17"/>
      <c r="F15" s="18">
        <f t="shared" si="0"/>
        <v>0</v>
      </c>
      <c r="G15" s="275"/>
      <c r="H15" s="17"/>
      <c r="I15" s="17"/>
      <c r="J15" s="18"/>
    </row>
    <row r="16" spans="1:10" ht="13.5" thickBot="1" x14ac:dyDescent="0.25">
      <c r="A16" s="19" t="s">
        <v>202</v>
      </c>
      <c r="B16" s="222" t="s">
        <v>105</v>
      </c>
      <c r="C16" s="20">
        <f>SUM(C5:C15)</f>
        <v>0</v>
      </c>
      <c r="D16" s="20">
        <f t="shared" ref="D16:E16" si="1">SUM(D5:D15)</f>
        <v>0</v>
      </c>
      <c r="E16" s="20">
        <f t="shared" si="1"/>
        <v>0</v>
      </c>
      <c r="F16" s="15">
        <f t="shared" si="0"/>
        <v>0</v>
      </c>
      <c r="G16" s="276"/>
      <c r="H16" s="20"/>
      <c r="I16" s="20"/>
      <c r="J16" s="15"/>
    </row>
    <row r="18" spans="1:10" ht="30" customHeight="1" x14ac:dyDescent="0.2">
      <c r="A18" s="590" t="s">
        <v>210</v>
      </c>
      <c r="B18" s="590"/>
      <c r="C18" s="590"/>
      <c r="D18" s="590"/>
      <c r="E18" s="590"/>
      <c r="F18" s="590"/>
      <c r="G18" s="590"/>
      <c r="H18" s="590"/>
      <c r="I18" s="590"/>
      <c r="J18" s="590"/>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102"/>
  <sheetViews>
    <sheetView topLeftCell="A65" workbookViewId="0">
      <selection activeCell="L85" sqref="L85"/>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97" t="s">
        <v>211</v>
      </c>
      <c r="B1" s="598"/>
      <c r="C1" s="598"/>
      <c r="D1" s="598"/>
      <c r="E1" s="598"/>
      <c r="F1" s="598"/>
      <c r="G1" s="598"/>
      <c r="H1" s="598"/>
      <c r="I1" s="598"/>
      <c r="J1" s="598"/>
      <c r="K1" s="583"/>
    </row>
    <row r="2" spans="1:11" s="4" customFormat="1" ht="38.25" customHeight="1" x14ac:dyDescent="0.2">
      <c r="A2" s="10" t="s">
        <v>71</v>
      </c>
      <c r="B2" s="7"/>
      <c r="C2" s="560" t="s">
        <v>72</v>
      </c>
      <c r="D2" s="560"/>
      <c r="E2" s="560" t="s">
        <v>73</v>
      </c>
      <c r="F2" s="560"/>
      <c r="G2" s="560" t="s">
        <v>74</v>
      </c>
      <c r="H2" s="560"/>
      <c r="I2" s="561" t="s">
        <v>75</v>
      </c>
      <c r="J2" s="562"/>
      <c r="K2" s="33" t="s">
        <v>76</v>
      </c>
    </row>
    <row r="3" spans="1:11" s="4" customFormat="1" ht="13.5" customHeight="1" thickBot="1" x14ac:dyDescent="0.25">
      <c r="A3" s="32"/>
      <c r="B3" s="35"/>
      <c r="C3" s="36" t="s">
        <v>77</v>
      </c>
      <c r="D3" s="36" t="s">
        <v>78</v>
      </c>
      <c r="E3" s="36" t="s">
        <v>77</v>
      </c>
      <c r="F3" s="36" t="s">
        <v>78</v>
      </c>
      <c r="G3" s="36" t="s">
        <v>77</v>
      </c>
      <c r="H3" s="36" t="s">
        <v>78</v>
      </c>
      <c r="I3" s="36" t="s">
        <v>77</v>
      </c>
      <c r="J3" s="36" t="s">
        <v>78</v>
      </c>
      <c r="K3" s="30"/>
    </row>
    <row r="4" spans="1:11" s="5" customFormat="1" x14ac:dyDescent="0.2">
      <c r="A4" s="300" t="s">
        <v>79</v>
      </c>
      <c r="B4" s="301"/>
      <c r="C4" s="547"/>
      <c r="D4" s="548"/>
      <c r="E4" s="548"/>
      <c r="F4" s="548"/>
      <c r="G4" s="548"/>
      <c r="H4" s="548"/>
      <c r="I4" s="548"/>
      <c r="J4" s="548"/>
      <c r="K4" s="549"/>
    </row>
    <row r="5" spans="1:11" x14ac:dyDescent="0.2">
      <c r="A5" s="230" t="s">
        <v>80</v>
      </c>
      <c r="B5" s="231" t="s">
        <v>81</v>
      </c>
      <c r="C5" s="550"/>
      <c r="D5" s="551"/>
      <c r="E5" s="551"/>
      <c r="F5" s="551"/>
      <c r="G5" s="551"/>
      <c r="H5" s="551"/>
      <c r="I5" s="551"/>
      <c r="J5" s="551"/>
      <c r="K5" s="552"/>
    </row>
    <row r="6" spans="1:11" ht="12.75" customHeight="1" x14ac:dyDescent="0.2">
      <c r="A6" s="110" t="s">
        <v>82</v>
      </c>
      <c r="B6" s="232" t="s">
        <v>83</v>
      </c>
      <c r="C6" s="8">
        <v>0</v>
      </c>
      <c r="D6" s="8">
        <v>0</v>
      </c>
      <c r="E6" s="8">
        <v>0</v>
      </c>
      <c r="F6" s="8">
        <v>0</v>
      </c>
      <c r="G6" s="8">
        <v>0</v>
      </c>
      <c r="H6" s="8">
        <v>0</v>
      </c>
      <c r="I6" s="8">
        <v>0</v>
      </c>
      <c r="J6" s="78">
        <v>0</v>
      </c>
      <c r="K6" s="14">
        <v>0</v>
      </c>
    </row>
    <row r="7" spans="1:11" ht="12.75" customHeight="1" x14ac:dyDescent="0.2">
      <c r="A7" s="110" t="s">
        <v>84</v>
      </c>
      <c r="B7" s="232" t="s">
        <v>85</v>
      </c>
      <c r="C7" s="8">
        <v>1016</v>
      </c>
      <c r="D7" s="8">
        <v>329</v>
      </c>
      <c r="E7" s="8">
        <v>366</v>
      </c>
      <c r="F7" s="8">
        <v>113</v>
      </c>
      <c r="G7" s="8">
        <v>394</v>
      </c>
      <c r="H7" s="8">
        <v>134</v>
      </c>
      <c r="I7" s="8">
        <v>9</v>
      </c>
      <c r="J7" s="78">
        <v>9</v>
      </c>
      <c r="K7" s="14">
        <v>2370</v>
      </c>
    </row>
    <row r="8" spans="1:11" x14ac:dyDescent="0.2">
      <c r="A8" s="110" t="s">
        <v>86</v>
      </c>
      <c r="B8" s="232" t="s">
        <v>87</v>
      </c>
      <c r="C8" s="8">
        <v>178</v>
      </c>
      <c r="D8" s="8">
        <v>154</v>
      </c>
      <c r="E8" s="8">
        <v>0</v>
      </c>
      <c r="F8" s="8">
        <v>0</v>
      </c>
      <c r="G8" s="8">
        <v>21</v>
      </c>
      <c r="H8" s="8">
        <v>0</v>
      </c>
      <c r="I8" s="8">
        <v>3</v>
      </c>
      <c r="J8" s="78">
        <v>6</v>
      </c>
      <c r="K8" s="14">
        <v>362</v>
      </c>
    </row>
    <row r="9" spans="1:11" x14ac:dyDescent="0.2">
      <c r="A9" s="110" t="s">
        <v>88</v>
      </c>
      <c r="B9" s="232" t="s">
        <v>89</v>
      </c>
      <c r="C9" s="8">
        <v>0</v>
      </c>
      <c r="D9" s="8">
        <v>0</v>
      </c>
      <c r="E9" s="8">
        <v>0</v>
      </c>
      <c r="F9" s="8">
        <v>0</v>
      </c>
      <c r="G9" s="8">
        <v>0</v>
      </c>
      <c r="H9" s="8">
        <v>0</v>
      </c>
      <c r="I9" s="8">
        <v>0</v>
      </c>
      <c r="J9" s="78">
        <v>0</v>
      </c>
      <c r="K9" s="14">
        <v>0</v>
      </c>
    </row>
    <row r="10" spans="1:11" x14ac:dyDescent="0.2">
      <c r="A10" s="110" t="s">
        <v>90</v>
      </c>
      <c r="B10" s="232" t="s">
        <v>91</v>
      </c>
      <c r="C10" s="8">
        <v>0</v>
      </c>
      <c r="D10" s="8">
        <v>0</v>
      </c>
      <c r="E10" s="8">
        <v>0</v>
      </c>
      <c r="F10" s="8">
        <v>0</v>
      </c>
      <c r="G10" s="8">
        <v>0</v>
      </c>
      <c r="H10" s="8">
        <v>0</v>
      </c>
      <c r="I10" s="8">
        <v>0</v>
      </c>
      <c r="J10" s="78">
        <v>0</v>
      </c>
      <c r="K10" s="14">
        <v>0</v>
      </c>
    </row>
    <row r="11" spans="1:11" ht="12.75" customHeight="1" x14ac:dyDescent="0.2">
      <c r="A11" s="110" t="s">
        <v>92</v>
      </c>
      <c r="B11" s="232" t="s">
        <v>93</v>
      </c>
      <c r="C11" s="8">
        <v>0</v>
      </c>
      <c r="D11" s="8">
        <v>0</v>
      </c>
      <c r="E11" s="8">
        <v>0</v>
      </c>
      <c r="F11" s="8">
        <v>0</v>
      </c>
      <c r="G11" s="8">
        <v>0</v>
      </c>
      <c r="H11" s="8">
        <v>0</v>
      </c>
      <c r="I11" s="8">
        <v>0</v>
      </c>
      <c r="J11" s="78">
        <v>0</v>
      </c>
      <c r="K11" s="14">
        <v>0</v>
      </c>
    </row>
    <row r="12" spans="1:11" x14ac:dyDescent="0.2">
      <c r="A12" s="110" t="s">
        <v>94</v>
      </c>
      <c r="B12" s="232" t="s">
        <v>95</v>
      </c>
      <c r="C12" s="8">
        <v>0</v>
      </c>
      <c r="D12" s="8">
        <v>0</v>
      </c>
      <c r="E12" s="8">
        <v>0</v>
      </c>
      <c r="F12" s="8">
        <v>0</v>
      </c>
      <c r="G12" s="8">
        <v>0</v>
      </c>
      <c r="H12" s="8">
        <v>0</v>
      </c>
      <c r="I12" s="8">
        <v>0</v>
      </c>
      <c r="J12" s="78">
        <v>0</v>
      </c>
      <c r="K12" s="14">
        <v>0</v>
      </c>
    </row>
    <row r="13" spans="1:11" x14ac:dyDescent="0.2">
      <c r="A13" s="110" t="s">
        <v>96</v>
      </c>
      <c r="B13" s="232" t="s">
        <v>97</v>
      </c>
      <c r="C13" s="8">
        <v>0</v>
      </c>
      <c r="D13" s="8">
        <v>0</v>
      </c>
      <c r="E13" s="8">
        <v>0</v>
      </c>
      <c r="F13" s="8">
        <v>0</v>
      </c>
      <c r="G13" s="8">
        <v>0</v>
      </c>
      <c r="H13" s="8">
        <v>0</v>
      </c>
      <c r="I13" s="8">
        <v>0</v>
      </c>
      <c r="J13" s="78">
        <v>0</v>
      </c>
      <c r="K13" s="14">
        <v>0</v>
      </c>
    </row>
    <row r="14" spans="1:11" x14ac:dyDescent="0.2">
      <c r="A14" s="110" t="s">
        <v>98</v>
      </c>
      <c r="B14" s="232" t="s">
        <v>99</v>
      </c>
      <c r="C14" s="8">
        <v>0</v>
      </c>
      <c r="D14" s="8">
        <v>0</v>
      </c>
      <c r="E14" s="8">
        <v>0</v>
      </c>
      <c r="F14" s="8">
        <v>0</v>
      </c>
      <c r="G14" s="8">
        <v>0</v>
      </c>
      <c r="H14" s="8">
        <v>0</v>
      </c>
      <c r="I14" s="8">
        <v>0</v>
      </c>
      <c r="J14" s="78">
        <v>0</v>
      </c>
      <c r="K14" s="14">
        <v>0</v>
      </c>
    </row>
    <row r="15" spans="1:11" s="5" customFormat="1" x14ac:dyDescent="0.2">
      <c r="A15" s="110" t="s">
        <v>100</v>
      </c>
      <c r="B15" s="232" t="s">
        <v>101</v>
      </c>
      <c r="C15" s="8">
        <v>142</v>
      </c>
      <c r="D15" s="8">
        <v>86</v>
      </c>
      <c r="E15" s="8">
        <v>0</v>
      </c>
      <c r="F15" s="8">
        <v>0</v>
      </c>
      <c r="G15" s="8">
        <v>0</v>
      </c>
      <c r="H15" s="8">
        <v>0</v>
      </c>
      <c r="I15" s="8">
        <v>0</v>
      </c>
      <c r="J15" s="78">
        <v>0</v>
      </c>
      <c r="K15" s="14">
        <v>228</v>
      </c>
    </row>
    <row r="16" spans="1:11" s="5" customFormat="1" x14ac:dyDescent="0.2">
      <c r="A16" s="110" t="s">
        <v>102</v>
      </c>
      <c r="B16" s="232" t="s">
        <v>103</v>
      </c>
      <c r="C16" s="8">
        <v>0</v>
      </c>
      <c r="D16" s="8">
        <v>0</v>
      </c>
      <c r="E16" s="8">
        <v>0</v>
      </c>
      <c r="F16" s="8">
        <v>0</v>
      </c>
      <c r="G16" s="8">
        <v>0</v>
      </c>
      <c r="H16" s="8">
        <v>0</v>
      </c>
      <c r="I16" s="8">
        <v>0</v>
      </c>
      <c r="J16" s="78">
        <v>0</v>
      </c>
      <c r="K16" s="14">
        <v>0</v>
      </c>
    </row>
    <row r="17" spans="1:11" s="5" customFormat="1" x14ac:dyDescent="0.2">
      <c r="A17" s="233" t="s">
        <v>104</v>
      </c>
      <c r="B17" s="234" t="s">
        <v>105</v>
      </c>
      <c r="C17" s="9">
        <v>1336</v>
      </c>
      <c r="D17" s="9">
        <v>569</v>
      </c>
      <c r="E17" s="9">
        <v>366</v>
      </c>
      <c r="F17" s="9">
        <v>113</v>
      </c>
      <c r="G17" s="9">
        <v>415</v>
      </c>
      <c r="H17" s="9">
        <v>134</v>
      </c>
      <c r="I17" s="9">
        <v>12</v>
      </c>
      <c r="J17" s="9">
        <v>15</v>
      </c>
      <c r="K17" s="14">
        <v>2960</v>
      </c>
    </row>
    <row r="18" spans="1:11" s="5" customFormat="1" x14ac:dyDescent="0.2">
      <c r="A18" s="110" t="s">
        <v>252</v>
      </c>
      <c r="B18" s="243" t="s">
        <v>105</v>
      </c>
      <c r="C18" s="8">
        <v>1046</v>
      </c>
      <c r="D18" s="8">
        <v>450</v>
      </c>
      <c r="E18" s="8">
        <v>353</v>
      </c>
      <c r="F18" s="8">
        <v>104</v>
      </c>
      <c r="G18" s="8">
        <v>327</v>
      </c>
      <c r="H18" s="8">
        <v>131</v>
      </c>
      <c r="I18" s="8">
        <v>6</v>
      </c>
      <c r="J18" s="8">
        <v>11</v>
      </c>
      <c r="K18" s="16">
        <v>2428</v>
      </c>
    </row>
    <row r="19" spans="1:11" s="5" customFormat="1" x14ac:dyDescent="0.2">
      <c r="A19" s="110" t="s">
        <v>253</v>
      </c>
      <c r="B19" s="243" t="s">
        <v>105</v>
      </c>
      <c r="C19" s="8">
        <v>23</v>
      </c>
      <c r="D19" s="8">
        <v>7</v>
      </c>
      <c r="E19" s="8">
        <v>1</v>
      </c>
      <c r="F19" s="8">
        <v>0</v>
      </c>
      <c r="G19" s="8">
        <v>7</v>
      </c>
      <c r="H19" s="8">
        <v>0</v>
      </c>
      <c r="I19" s="8">
        <v>0</v>
      </c>
      <c r="J19" s="8">
        <v>0</v>
      </c>
      <c r="K19" s="16">
        <v>38</v>
      </c>
    </row>
    <row r="20" spans="1:11" s="2" customFormat="1" x14ac:dyDescent="0.2">
      <c r="A20" s="288" t="s">
        <v>106</v>
      </c>
      <c r="B20" s="289"/>
      <c r="C20" s="553"/>
      <c r="D20" s="554"/>
      <c r="E20" s="554"/>
      <c r="F20" s="554"/>
      <c r="G20" s="554"/>
      <c r="H20" s="554"/>
      <c r="I20" s="554"/>
      <c r="J20" s="554"/>
      <c r="K20" s="555"/>
    </row>
    <row r="21" spans="1:11" x14ac:dyDescent="0.2">
      <c r="A21" s="230" t="s">
        <v>80</v>
      </c>
      <c r="B21" s="231" t="s">
        <v>81</v>
      </c>
      <c r="C21" s="550"/>
      <c r="D21" s="551"/>
      <c r="E21" s="551"/>
      <c r="F21" s="551"/>
      <c r="G21" s="551"/>
      <c r="H21" s="551"/>
      <c r="I21" s="551"/>
      <c r="J21" s="551"/>
      <c r="K21" s="552"/>
    </row>
    <row r="22" spans="1:11" x14ac:dyDescent="0.2">
      <c r="A22" s="110" t="s">
        <v>82</v>
      </c>
      <c r="B22" s="232" t="s">
        <v>83</v>
      </c>
      <c r="C22" s="8">
        <v>0</v>
      </c>
      <c r="D22" s="8">
        <v>0</v>
      </c>
      <c r="E22" s="8">
        <v>0</v>
      </c>
      <c r="F22" s="8">
        <v>0</v>
      </c>
      <c r="G22" s="8">
        <v>0</v>
      </c>
      <c r="H22" s="8">
        <v>0</v>
      </c>
      <c r="I22" s="8">
        <v>0</v>
      </c>
      <c r="J22" s="78">
        <v>0</v>
      </c>
      <c r="K22" s="14">
        <v>0</v>
      </c>
    </row>
    <row r="23" spans="1:11" x14ac:dyDescent="0.2">
      <c r="A23" s="110" t="s">
        <v>84</v>
      </c>
      <c r="B23" s="232" t="s">
        <v>85</v>
      </c>
      <c r="C23" s="8">
        <v>0</v>
      </c>
      <c r="D23" s="8">
        <v>0</v>
      </c>
      <c r="E23" s="8">
        <v>0</v>
      </c>
      <c r="F23" s="8">
        <v>0</v>
      </c>
      <c r="G23" s="8">
        <v>0</v>
      </c>
      <c r="H23" s="8">
        <v>0</v>
      </c>
      <c r="I23" s="8">
        <v>0</v>
      </c>
      <c r="J23" s="78">
        <v>0</v>
      </c>
      <c r="K23" s="14">
        <v>0</v>
      </c>
    </row>
    <row r="24" spans="1:11" x14ac:dyDescent="0.2">
      <c r="A24" s="110" t="s">
        <v>86</v>
      </c>
      <c r="B24" s="232" t="s">
        <v>87</v>
      </c>
      <c r="C24" s="8">
        <v>0</v>
      </c>
      <c r="D24" s="8">
        <v>0</v>
      </c>
      <c r="E24" s="8">
        <v>0</v>
      </c>
      <c r="F24" s="8">
        <v>0</v>
      </c>
      <c r="G24" s="8">
        <v>0</v>
      </c>
      <c r="H24" s="8">
        <v>0</v>
      </c>
      <c r="I24" s="8">
        <v>0</v>
      </c>
      <c r="J24" s="78">
        <v>0</v>
      </c>
      <c r="K24" s="14">
        <v>0</v>
      </c>
    </row>
    <row r="25" spans="1:11" x14ac:dyDescent="0.2">
      <c r="A25" s="110" t="s">
        <v>88</v>
      </c>
      <c r="B25" s="232" t="s">
        <v>89</v>
      </c>
      <c r="C25" s="8">
        <v>0</v>
      </c>
      <c r="D25" s="8">
        <v>0</v>
      </c>
      <c r="E25" s="8">
        <v>0</v>
      </c>
      <c r="F25" s="8">
        <v>0</v>
      </c>
      <c r="G25" s="8">
        <v>0</v>
      </c>
      <c r="H25" s="8">
        <v>0</v>
      </c>
      <c r="I25" s="8">
        <v>5</v>
      </c>
      <c r="J25" s="78">
        <v>2</v>
      </c>
      <c r="K25" s="14">
        <v>7</v>
      </c>
    </row>
    <row r="26" spans="1:11" x14ac:dyDescent="0.2">
      <c r="A26" s="110" t="s">
        <v>90</v>
      </c>
      <c r="B26" s="232" t="s">
        <v>91</v>
      </c>
      <c r="C26" s="8">
        <v>228</v>
      </c>
      <c r="D26" s="8">
        <v>123</v>
      </c>
      <c r="E26" s="8">
        <v>0</v>
      </c>
      <c r="F26" s="8">
        <v>0</v>
      </c>
      <c r="G26" s="8">
        <v>66</v>
      </c>
      <c r="H26" s="8">
        <v>0</v>
      </c>
      <c r="I26" s="8">
        <v>0</v>
      </c>
      <c r="J26" s="78">
        <v>0</v>
      </c>
      <c r="K26" s="14">
        <v>417</v>
      </c>
    </row>
    <row r="27" spans="1:11" x14ac:dyDescent="0.2">
      <c r="A27" s="110" t="s">
        <v>92</v>
      </c>
      <c r="B27" s="232" t="s">
        <v>93</v>
      </c>
      <c r="C27" s="8">
        <v>0</v>
      </c>
      <c r="D27" s="8">
        <v>0</v>
      </c>
      <c r="E27" s="8">
        <v>0</v>
      </c>
      <c r="F27" s="8">
        <v>0</v>
      </c>
      <c r="G27" s="8">
        <v>0</v>
      </c>
      <c r="H27" s="8">
        <v>0</v>
      </c>
      <c r="I27" s="8">
        <v>0</v>
      </c>
      <c r="J27" s="78">
        <v>0</v>
      </c>
      <c r="K27" s="14">
        <v>0</v>
      </c>
    </row>
    <row r="28" spans="1:11" x14ac:dyDescent="0.2">
      <c r="A28" s="110" t="s">
        <v>94</v>
      </c>
      <c r="B28" s="232" t="s">
        <v>95</v>
      </c>
      <c r="C28" s="8">
        <v>710</v>
      </c>
      <c r="D28" s="8">
        <v>148</v>
      </c>
      <c r="E28" s="8">
        <v>0</v>
      </c>
      <c r="F28" s="8">
        <v>0</v>
      </c>
      <c r="G28" s="8">
        <v>206</v>
      </c>
      <c r="H28" s="8">
        <v>76</v>
      </c>
      <c r="I28" s="8">
        <v>15</v>
      </c>
      <c r="J28" s="78">
        <v>10</v>
      </c>
      <c r="K28" s="14">
        <v>1165</v>
      </c>
    </row>
    <row r="29" spans="1:11" x14ac:dyDescent="0.2">
      <c r="A29" s="110" t="s">
        <v>96</v>
      </c>
      <c r="B29" s="232" t="s">
        <v>97</v>
      </c>
      <c r="C29" s="8">
        <v>0</v>
      </c>
      <c r="D29" s="8">
        <v>0</v>
      </c>
      <c r="E29" s="8">
        <v>0</v>
      </c>
      <c r="F29" s="8">
        <v>0</v>
      </c>
      <c r="G29" s="8">
        <v>0</v>
      </c>
      <c r="H29" s="8">
        <v>0</v>
      </c>
      <c r="I29" s="8">
        <v>0</v>
      </c>
      <c r="J29" s="78">
        <v>0</v>
      </c>
      <c r="K29" s="14">
        <v>0</v>
      </c>
    </row>
    <row r="30" spans="1:11" x14ac:dyDescent="0.2">
      <c r="A30" s="110" t="s">
        <v>98</v>
      </c>
      <c r="B30" s="232" t="s">
        <v>99</v>
      </c>
      <c r="C30" s="8">
        <v>0</v>
      </c>
      <c r="D30" s="8">
        <v>0</v>
      </c>
      <c r="E30" s="8">
        <v>0</v>
      </c>
      <c r="F30" s="8">
        <v>0</v>
      </c>
      <c r="G30" s="8">
        <v>0</v>
      </c>
      <c r="H30" s="8">
        <v>0</v>
      </c>
      <c r="I30" s="8">
        <v>0</v>
      </c>
      <c r="J30" s="78">
        <v>0</v>
      </c>
      <c r="K30" s="14">
        <v>0</v>
      </c>
    </row>
    <row r="31" spans="1:11" x14ac:dyDescent="0.2">
      <c r="A31" s="110" t="s">
        <v>100</v>
      </c>
      <c r="B31" s="232" t="s">
        <v>101</v>
      </c>
      <c r="C31" s="8">
        <v>0</v>
      </c>
      <c r="D31" s="8">
        <v>0</v>
      </c>
      <c r="E31" s="8">
        <v>0</v>
      </c>
      <c r="F31" s="8">
        <v>0</v>
      </c>
      <c r="G31" s="8">
        <v>0</v>
      </c>
      <c r="H31" s="8">
        <v>0</v>
      </c>
      <c r="I31" s="8">
        <v>0</v>
      </c>
      <c r="J31" s="78">
        <v>0</v>
      </c>
      <c r="K31" s="14">
        <v>0</v>
      </c>
    </row>
    <row r="32" spans="1:11" x14ac:dyDescent="0.2">
      <c r="A32" s="110" t="s">
        <v>102</v>
      </c>
      <c r="B32" s="232" t="s">
        <v>103</v>
      </c>
      <c r="C32" s="8">
        <v>0</v>
      </c>
      <c r="D32" s="8">
        <v>0</v>
      </c>
      <c r="E32" s="8">
        <v>0</v>
      </c>
      <c r="F32" s="8">
        <v>0</v>
      </c>
      <c r="G32" s="8">
        <v>0</v>
      </c>
      <c r="H32" s="8">
        <v>0</v>
      </c>
      <c r="I32" s="8">
        <v>0</v>
      </c>
      <c r="J32" s="78">
        <v>0</v>
      </c>
      <c r="K32" s="14">
        <v>0</v>
      </c>
    </row>
    <row r="33" spans="1:12" x14ac:dyDescent="0.2">
      <c r="A33" s="233" t="s">
        <v>104</v>
      </c>
      <c r="B33" s="234" t="s">
        <v>105</v>
      </c>
      <c r="C33" s="9">
        <v>938</v>
      </c>
      <c r="D33" s="9">
        <v>271</v>
      </c>
      <c r="E33" s="9">
        <v>0</v>
      </c>
      <c r="F33" s="9">
        <v>0</v>
      </c>
      <c r="G33" s="9">
        <v>272</v>
      </c>
      <c r="H33" s="9">
        <v>76</v>
      </c>
      <c r="I33" s="9">
        <v>20</v>
      </c>
      <c r="J33" s="9">
        <v>12</v>
      </c>
      <c r="K33" s="14">
        <v>1589</v>
      </c>
    </row>
    <row r="34" spans="1:12" x14ac:dyDescent="0.2">
      <c r="A34" s="110" t="s">
        <v>254</v>
      </c>
      <c r="B34" s="243" t="s">
        <v>105</v>
      </c>
      <c r="C34" s="8">
        <v>223</v>
      </c>
      <c r="D34" s="8">
        <v>108</v>
      </c>
      <c r="E34" s="8">
        <v>0</v>
      </c>
      <c r="F34" s="8">
        <v>0</v>
      </c>
      <c r="G34" s="8">
        <v>83</v>
      </c>
      <c r="H34" s="8">
        <v>16</v>
      </c>
      <c r="I34" s="8">
        <v>7</v>
      </c>
      <c r="J34" s="8">
        <v>3</v>
      </c>
      <c r="K34" s="16">
        <v>440</v>
      </c>
    </row>
    <row r="35" spans="1:12" ht="25.5" x14ac:dyDescent="0.2">
      <c r="A35" s="110" t="s">
        <v>255</v>
      </c>
      <c r="B35" s="243" t="s">
        <v>105</v>
      </c>
      <c r="C35" s="8">
        <v>77</v>
      </c>
      <c r="D35" s="8">
        <v>13</v>
      </c>
      <c r="E35" s="8">
        <v>0</v>
      </c>
      <c r="F35" s="8">
        <v>0</v>
      </c>
      <c r="G35" s="8">
        <v>20</v>
      </c>
      <c r="H35" s="8">
        <v>4</v>
      </c>
      <c r="I35" s="8">
        <v>1</v>
      </c>
      <c r="J35" s="8">
        <v>1</v>
      </c>
      <c r="K35" s="16">
        <v>116</v>
      </c>
    </row>
    <row r="36" spans="1:12" ht="15" x14ac:dyDescent="0.25">
      <c r="A36" s="290" t="s">
        <v>107</v>
      </c>
      <c r="B36" s="291"/>
      <c r="C36" s="569"/>
      <c r="D36" s="570"/>
      <c r="E36" s="570"/>
      <c r="F36" s="570"/>
      <c r="G36" s="570"/>
      <c r="H36" s="570"/>
      <c r="I36" s="570"/>
      <c r="J36" s="570"/>
      <c r="K36" s="571"/>
      <c r="L36"/>
    </row>
    <row r="37" spans="1:12" ht="15" x14ac:dyDescent="0.25">
      <c r="A37" s="230" t="s">
        <v>80</v>
      </c>
      <c r="B37" s="231" t="s">
        <v>81</v>
      </c>
      <c r="C37" s="550"/>
      <c r="D37" s="551"/>
      <c r="E37" s="551"/>
      <c r="F37" s="551"/>
      <c r="G37" s="551"/>
      <c r="H37" s="551"/>
      <c r="I37" s="551"/>
      <c r="J37" s="551"/>
      <c r="K37" s="552"/>
      <c r="L37"/>
    </row>
    <row r="38" spans="1:12" ht="15" x14ac:dyDescent="0.25">
      <c r="A38" s="110" t="s">
        <v>82</v>
      </c>
      <c r="B38" s="232" t="s">
        <v>83</v>
      </c>
      <c r="C38" s="8">
        <v>0</v>
      </c>
      <c r="D38" s="8">
        <v>0</v>
      </c>
      <c r="E38" s="8">
        <v>0</v>
      </c>
      <c r="F38" s="8">
        <v>0</v>
      </c>
      <c r="G38" s="8">
        <v>0</v>
      </c>
      <c r="H38" s="8">
        <v>0</v>
      </c>
      <c r="I38" s="8">
        <v>0</v>
      </c>
      <c r="J38" s="78">
        <v>0</v>
      </c>
      <c r="K38" s="14">
        <v>0</v>
      </c>
      <c r="L38"/>
    </row>
    <row r="39" spans="1:12" ht="15" x14ac:dyDescent="0.25">
      <c r="A39" s="110" t="s">
        <v>84</v>
      </c>
      <c r="B39" s="232" t="s">
        <v>85</v>
      </c>
      <c r="C39" s="8">
        <v>157</v>
      </c>
      <c r="D39" s="8">
        <v>0</v>
      </c>
      <c r="E39" s="8">
        <v>0</v>
      </c>
      <c r="F39" s="8">
        <v>0</v>
      </c>
      <c r="G39" s="8">
        <v>0</v>
      </c>
      <c r="H39" s="8">
        <v>0</v>
      </c>
      <c r="I39" s="8">
        <v>0</v>
      </c>
      <c r="J39" s="78">
        <v>0</v>
      </c>
      <c r="K39" s="14">
        <v>157</v>
      </c>
      <c r="L39"/>
    </row>
    <row r="40" spans="1:12" ht="15" x14ac:dyDescent="0.25">
      <c r="A40" s="110" t="s">
        <v>86</v>
      </c>
      <c r="B40" s="232" t="s">
        <v>87</v>
      </c>
      <c r="C40" s="8">
        <v>204</v>
      </c>
      <c r="D40" s="8">
        <v>39</v>
      </c>
      <c r="E40" s="8">
        <v>0</v>
      </c>
      <c r="F40" s="8">
        <v>0</v>
      </c>
      <c r="G40" s="8">
        <v>45</v>
      </c>
      <c r="H40" s="8">
        <v>48</v>
      </c>
      <c r="I40" s="8">
        <v>33</v>
      </c>
      <c r="J40" s="78">
        <v>6</v>
      </c>
      <c r="K40" s="14">
        <v>375</v>
      </c>
      <c r="L40"/>
    </row>
    <row r="41" spans="1:12" ht="15" x14ac:dyDescent="0.25">
      <c r="A41" s="110" t="s">
        <v>88</v>
      </c>
      <c r="B41" s="232" t="s">
        <v>89</v>
      </c>
      <c r="C41" s="8">
        <v>257</v>
      </c>
      <c r="D41" s="8">
        <v>62</v>
      </c>
      <c r="E41" s="8">
        <v>0</v>
      </c>
      <c r="F41" s="8">
        <v>0</v>
      </c>
      <c r="G41" s="8">
        <v>21</v>
      </c>
      <c r="H41" s="8">
        <v>47</v>
      </c>
      <c r="I41" s="8">
        <v>12</v>
      </c>
      <c r="J41" s="78">
        <v>1</v>
      </c>
      <c r="K41" s="14">
        <v>400</v>
      </c>
      <c r="L41"/>
    </row>
    <row r="42" spans="1:12" ht="15" x14ac:dyDescent="0.25">
      <c r="A42" s="110" t="s">
        <v>90</v>
      </c>
      <c r="B42" s="232" t="s">
        <v>91</v>
      </c>
      <c r="C42" s="8">
        <v>0</v>
      </c>
      <c r="D42" s="8">
        <v>0</v>
      </c>
      <c r="E42" s="8">
        <v>0</v>
      </c>
      <c r="F42" s="8">
        <v>0</v>
      </c>
      <c r="G42" s="8">
        <v>0</v>
      </c>
      <c r="H42" s="8">
        <v>0</v>
      </c>
      <c r="I42" s="8">
        <v>0</v>
      </c>
      <c r="J42" s="78">
        <v>0</v>
      </c>
      <c r="K42" s="14">
        <v>0</v>
      </c>
      <c r="L42"/>
    </row>
    <row r="43" spans="1:12" ht="15" x14ac:dyDescent="0.25">
      <c r="A43" s="110" t="s">
        <v>92</v>
      </c>
      <c r="B43" s="232" t="s">
        <v>93</v>
      </c>
      <c r="C43" s="8">
        <v>0</v>
      </c>
      <c r="D43" s="8">
        <v>0</v>
      </c>
      <c r="E43" s="8">
        <v>0</v>
      </c>
      <c r="F43" s="8">
        <v>0</v>
      </c>
      <c r="G43" s="8">
        <v>0</v>
      </c>
      <c r="H43" s="8">
        <v>0</v>
      </c>
      <c r="I43" s="8">
        <v>0</v>
      </c>
      <c r="J43" s="78">
        <v>0</v>
      </c>
      <c r="K43" s="14">
        <v>0</v>
      </c>
      <c r="L43"/>
    </row>
    <row r="44" spans="1:12" ht="15" x14ac:dyDescent="0.25">
      <c r="A44" s="110" t="s">
        <v>94</v>
      </c>
      <c r="B44" s="232" t="s">
        <v>95</v>
      </c>
      <c r="C44" s="8">
        <v>0</v>
      </c>
      <c r="D44" s="8">
        <v>0</v>
      </c>
      <c r="E44" s="8">
        <v>0</v>
      </c>
      <c r="F44" s="8">
        <v>0</v>
      </c>
      <c r="G44" s="8">
        <v>0</v>
      </c>
      <c r="H44" s="8">
        <v>0</v>
      </c>
      <c r="I44" s="8">
        <v>0</v>
      </c>
      <c r="J44" s="78">
        <v>0</v>
      </c>
      <c r="K44" s="14">
        <v>0</v>
      </c>
      <c r="L44"/>
    </row>
    <row r="45" spans="1:12" ht="15" x14ac:dyDescent="0.25">
      <c r="A45" s="110" t="s">
        <v>96</v>
      </c>
      <c r="B45" s="232" t="s">
        <v>97</v>
      </c>
      <c r="C45" s="8">
        <v>0</v>
      </c>
      <c r="D45" s="8">
        <v>0</v>
      </c>
      <c r="E45" s="8">
        <v>0</v>
      </c>
      <c r="F45" s="8">
        <v>0</v>
      </c>
      <c r="G45" s="8">
        <v>0</v>
      </c>
      <c r="H45" s="8">
        <v>0</v>
      </c>
      <c r="I45" s="8">
        <v>0</v>
      </c>
      <c r="J45" s="78">
        <v>0</v>
      </c>
      <c r="K45" s="14">
        <v>0</v>
      </c>
      <c r="L45"/>
    </row>
    <row r="46" spans="1:12" ht="15" x14ac:dyDescent="0.25">
      <c r="A46" s="110" t="s">
        <v>98</v>
      </c>
      <c r="B46" s="232" t="s">
        <v>99</v>
      </c>
      <c r="C46" s="8">
        <v>0</v>
      </c>
      <c r="D46" s="8">
        <v>0</v>
      </c>
      <c r="E46" s="8">
        <v>0</v>
      </c>
      <c r="F46" s="8">
        <v>0</v>
      </c>
      <c r="G46" s="8">
        <v>0</v>
      </c>
      <c r="H46" s="8">
        <v>0</v>
      </c>
      <c r="I46" s="8">
        <v>0</v>
      </c>
      <c r="J46" s="78">
        <v>0</v>
      </c>
      <c r="K46" s="14">
        <v>0</v>
      </c>
      <c r="L46"/>
    </row>
    <row r="47" spans="1:12" ht="15" x14ac:dyDescent="0.25">
      <c r="A47" s="110" t="s">
        <v>100</v>
      </c>
      <c r="B47" s="232" t="s">
        <v>101</v>
      </c>
      <c r="C47" s="8">
        <v>109</v>
      </c>
      <c r="D47" s="8">
        <v>172</v>
      </c>
      <c r="E47" s="8">
        <v>0</v>
      </c>
      <c r="F47" s="8">
        <v>0</v>
      </c>
      <c r="G47" s="8">
        <v>0</v>
      </c>
      <c r="H47" s="8">
        <v>0</v>
      </c>
      <c r="I47" s="8">
        <v>0</v>
      </c>
      <c r="J47" s="78">
        <v>0</v>
      </c>
      <c r="K47" s="14">
        <v>281</v>
      </c>
      <c r="L47"/>
    </row>
    <row r="48" spans="1:12" ht="15" x14ac:dyDescent="0.25">
      <c r="A48" s="110" t="s">
        <v>102</v>
      </c>
      <c r="B48" s="232" t="s">
        <v>103</v>
      </c>
      <c r="C48" s="8">
        <v>0</v>
      </c>
      <c r="D48" s="8">
        <v>0</v>
      </c>
      <c r="E48" s="8">
        <v>0</v>
      </c>
      <c r="F48" s="8">
        <v>0</v>
      </c>
      <c r="G48" s="8">
        <v>0</v>
      </c>
      <c r="H48" s="8">
        <v>0</v>
      </c>
      <c r="I48" s="8">
        <v>0</v>
      </c>
      <c r="J48" s="78">
        <v>0</v>
      </c>
      <c r="K48" s="14">
        <v>0</v>
      </c>
      <c r="L48"/>
    </row>
    <row r="49" spans="1:12" ht="15" x14ac:dyDescent="0.25">
      <c r="A49" s="233" t="s">
        <v>104</v>
      </c>
      <c r="B49" s="234" t="s">
        <v>105</v>
      </c>
      <c r="C49" s="9">
        <v>727</v>
      </c>
      <c r="D49" s="9">
        <v>273</v>
      </c>
      <c r="E49" s="9">
        <v>0</v>
      </c>
      <c r="F49" s="9">
        <v>0</v>
      </c>
      <c r="G49" s="9">
        <v>66</v>
      </c>
      <c r="H49" s="9">
        <v>95</v>
      </c>
      <c r="I49" s="9">
        <v>45</v>
      </c>
      <c r="J49" s="9">
        <v>7</v>
      </c>
      <c r="K49" s="14">
        <v>1213</v>
      </c>
      <c r="L49"/>
    </row>
    <row r="50" spans="1:12" ht="15" x14ac:dyDescent="0.25">
      <c r="A50" s="110" t="s">
        <v>256</v>
      </c>
      <c r="B50" s="243" t="s">
        <v>105</v>
      </c>
      <c r="C50" s="8">
        <v>435</v>
      </c>
      <c r="D50" s="8">
        <v>176</v>
      </c>
      <c r="E50" s="8">
        <v>0</v>
      </c>
      <c r="F50" s="8">
        <v>0</v>
      </c>
      <c r="G50" s="8">
        <v>29</v>
      </c>
      <c r="H50" s="8">
        <v>50</v>
      </c>
      <c r="I50" s="8">
        <v>17</v>
      </c>
      <c r="J50" s="8">
        <v>3</v>
      </c>
      <c r="K50" s="16">
        <v>710</v>
      </c>
      <c r="L50"/>
    </row>
    <row r="51" spans="1:12" ht="15" x14ac:dyDescent="0.25">
      <c r="A51" s="110" t="s">
        <v>257</v>
      </c>
      <c r="B51" s="243" t="s">
        <v>105</v>
      </c>
      <c r="C51" s="8">
        <v>39</v>
      </c>
      <c r="D51" s="8">
        <v>5</v>
      </c>
      <c r="E51" s="8">
        <v>0</v>
      </c>
      <c r="F51" s="8">
        <v>0</v>
      </c>
      <c r="G51" s="8">
        <v>6</v>
      </c>
      <c r="H51" s="8">
        <v>4</v>
      </c>
      <c r="I51" s="8">
        <v>10</v>
      </c>
      <c r="J51" s="8">
        <v>1</v>
      </c>
      <c r="K51" s="16">
        <v>65</v>
      </c>
      <c r="L51"/>
    </row>
    <row r="52" spans="1:12" ht="15" x14ac:dyDescent="0.25">
      <c r="A52" s="292" t="s">
        <v>108</v>
      </c>
      <c r="B52" s="293"/>
      <c r="C52" s="572"/>
      <c r="D52" s="573"/>
      <c r="E52" s="573"/>
      <c r="F52" s="573"/>
      <c r="G52" s="573"/>
      <c r="H52" s="573"/>
      <c r="I52" s="573"/>
      <c r="J52" s="573"/>
      <c r="K52" s="574"/>
      <c r="L52"/>
    </row>
    <row r="53" spans="1:12" x14ac:dyDescent="0.2">
      <c r="A53" s="230" t="s">
        <v>80</v>
      </c>
      <c r="B53" s="231" t="s">
        <v>81</v>
      </c>
      <c r="C53" s="550"/>
      <c r="D53" s="551"/>
      <c r="E53" s="551"/>
      <c r="F53" s="551"/>
      <c r="G53" s="551"/>
      <c r="H53" s="551"/>
      <c r="I53" s="551"/>
      <c r="J53" s="551"/>
      <c r="K53" s="552"/>
    </row>
    <row r="54" spans="1:12" x14ac:dyDescent="0.2">
      <c r="A54" s="110" t="s">
        <v>82</v>
      </c>
      <c r="B54" s="232" t="s">
        <v>83</v>
      </c>
      <c r="C54" s="8">
        <v>0</v>
      </c>
      <c r="D54" s="8">
        <v>0</v>
      </c>
      <c r="E54" s="8">
        <v>0</v>
      </c>
      <c r="F54" s="8">
        <v>0</v>
      </c>
      <c r="G54" s="8">
        <v>0</v>
      </c>
      <c r="H54" s="8">
        <v>0</v>
      </c>
      <c r="I54" s="8">
        <v>0</v>
      </c>
      <c r="J54" s="78">
        <v>0</v>
      </c>
      <c r="K54" s="14">
        <v>0</v>
      </c>
    </row>
    <row r="55" spans="1:12" x14ac:dyDescent="0.2">
      <c r="A55" s="110" t="s">
        <v>84</v>
      </c>
      <c r="B55" s="232" t="s">
        <v>85</v>
      </c>
      <c r="C55" s="8">
        <v>239</v>
      </c>
      <c r="D55" s="8">
        <v>0</v>
      </c>
      <c r="E55" s="8">
        <v>0</v>
      </c>
      <c r="F55" s="8">
        <v>0</v>
      </c>
      <c r="G55" s="8">
        <v>28</v>
      </c>
      <c r="H55" s="8">
        <v>0</v>
      </c>
      <c r="I55" s="8">
        <v>0</v>
      </c>
      <c r="J55" s="78">
        <v>0</v>
      </c>
      <c r="K55" s="14">
        <v>267</v>
      </c>
    </row>
    <row r="56" spans="1:12" x14ac:dyDescent="0.2">
      <c r="A56" s="110" t="s">
        <v>86</v>
      </c>
      <c r="B56" s="232" t="s">
        <v>87</v>
      </c>
      <c r="C56" s="8">
        <v>0</v>
      </c>
      <c r="D56" s="8">
        <v>0</v>
      </c>
      <c r="E56" s="8">
        <v>0</v>
      </c>
      <c r="F56" s="8">
        <v>0</v>
      </c>
      <c r="G56" s="8">
        <v>0</v>
      </c>
      <c r="H56" s="8">
        <v>0</v>
      </c>
      <c r="I56" s="8">
        <v>0</v>
      </c>
      <c r="J56" s="78">
        <v>0</v>
      </c>
      <c r="K56" s="14">
        <v>0</v>
      </c>
    </row>
    <row r="57" spans="1:12" x14ac:dyDescent="0.2">
      <c r="A57" s="110" t="s">
        <v>88</v>
      </c>
      <c r="B57" s="232" t="s">
        <v>89</v>
      </c>
      <c r="C57" s="8">
        <v>0</v>
      </c>
      <c r="D57" s="8">
        <v>0</v>
      </c>
      <c r="E57" s="8">
        <v>0</v>
      </c>
      <c r="F57" s="8">
        <v>0</v>
      </c>
      <c r="G57" s="8">
        <v>0</v>
      </c>
      <c r="H57" s="8">
        <v>0</v>
      </c>
      <c r="I57" s="8">
        <v>0</v>
      </c>
      <c r="J57" s="78">
        <v>0</v>
      </c>
      <c r="K57" s="14">
        <v>0</v>
      </c>
    </row>
    <row r="58" spans="1:12" x14ac:dyDescent="0.2">
      <c r="A58" s="110" t="s">
        <v>90</v>
      </c>
      <c r="B58" s="232" t="s">
        <v>91</v>
      </c>
      <c r="C58" s="8">
        <v>0</v>
      </c>
      <c r="D58" s="8">
        <v>0</v>
      </c>
      <c r="E58" s="8">
        <v>0</v>
      </c>
      <c r="F58" s="8">
        <v>0</v>
      </c>
      <c r="G58" s="8">
        <v>0</v>
      </c>
      <c r="H58" s="8">
        <v>0</v>
      </c>
      <c r="I58" s="8">
        <v>0</v>
      </c>
      <c r="J58" s="78">
        <v>0</v>
      </c>
      <c r="K58" s="14">
        <v>0</v>
      </c>
    </row>
    <row r="59" spans="1:12" x14ac:dyDescent="0.2">
      <c r="A59" s="110" t="s">
        <v>92</v>
      </c>
      <c r="B59" s="232" t="s">
        <v>93</v>
      </c>
      <c r="C59" s="8">
        <v>148</v>
      </c>
      <c r="D59" s="8">
        <v>2</v>
      </c>
      <c r="E59" s="8">
        <v>0</v>
      </c>
      <c r="F59" s="8">
        <v>0</v>
      </c>
      <c r="G59" s="8">
        <v>52</v>
      </c>
      <c r="H59" s="8">
        <v>3</v>
      </c>
      <c r="I59" s="8">
        <v>32</v>
      </c>
      <c r="J59" s="78">
        <v>12</v>
      </c>
      <c r="K59" s="14">
        <v>249</v>
      </c>
    </row>
    <row r="60" spans="1:12" x14ac:dyDescent="0.2">
      <c r="A60" s="110" t="s">
        <v>94</v>
      </c>
      <c r="B60" s="232" t="s">
        <v>95</v>
      </c>
      <c r="C60" s="8">
        <v>0</v>
      </c>
      <c r="D60" s="8">
        <v>0</v>
      </c>
      <c r="E60" s="8">
        <v>0</v>
      </c>
      <c r="F60" s="8">
        <v>0</v>
      </c>
      <c r="G60" s="8">
        <v>0</v>
      </c>
      <c r="H60" s="8">
        <v>0</v>
      </c>
      <c r="I60" s="8">
        <v>11</v>
      </c>
      <c r="J60" s="78">
        <v>6</v>
      </c>
      <c r="K60" s="14">
        <v>17</v>
      </c>
    </row>
    <row r="61" spans="1:12" x14ac:dyDescent="0.2">
      <c r="A61" s="110" t="s">
        <v>96</v>
      </c>
      <c r="B61" s="232" t="s">
        <v>97</v>
      </c>
      <c r="C61" s="8">
        <v>0</v>
      </c>
      <c r="D61" s="8">
        <v>0</v>
      </c>
      <c r="E61" s="8">
        <v>0</v>
      </c>
      <c r="F61" s="8">
        <v>0</v>
      </c>
      <c r="G61" s="8">
        <v>0</v>
      </c>
      <c r="H61" s="8">
        <v>0</v>
      </c>
      <c r="I61" s="8">
        <v>0</v>
      </c>
      <c r="J61" s="78">
        <v>0</v>
      </c>
      <c r="K61" s="14">
        <v>0</v>
      </c>
    </row>
    <row r="62" spans="1:12" x14ac:dyDescent="0.2">
      <c r="A62" s="110" t="s">
        <v>98</v>
      </c>
      <c r="B62" s="232" t="s">
        <v>99</v>
      </c>
      <c r="C62" s="8">
        <v>0</v>
      </c>
      <c r="D62" s="8">
        <v>0</v>
      </c>
      <c r="E62" s="8">
        <v>0</v>
      </c>
      <c r="F62" s="8">
        <v>0</v>
      </c>
      <c r="G62" s="8">
        <v>0</v>
      </c>
      <c r="H62" s="8">
        <v>0</v>
      </c>
      <c r="I62" s="8">
        <v>0</v>
      </c>
      <c r="J62" s="78">
        <v>0</v>
      </c>
      <c r="K62" s="14">
        <v>0</v>
      </c>
    </row>
    <row r="63" spans="1:12" x14ac:dyDescent="0.2">
      <c r="A63" s="110" t="s">
        <v>100</v>
      </c>
      <c r="B63" s="232" t="s">
        <v>101</v>
      </c>
      <c r="C63" s="8">
        <v>0</v>
      </c>
      <c r="D63" s="8">
        <v>0</v>
      </c>
      <c r="E63" s="8">
        <v>0</v>
      </c>
      <c r="F63" s="8">
        <v>0</v>
      </c>
      <c r="G63" s="8">
        <v>0</v>
      </c>
      <c r="H63" s="8">
        <v>0</v>
      </c>
      <c r="I63" s="8">
        <v>0</v>
      </c>
      <c r="J63" s="78">
        <v>0</v>
      </c>
      <c r="K63" s="14">
        <v>0</v>
      </c>
    </row>
    <row r="64" spans="1:12" x14ac:dyDescent="0.2">
      <c r="A64" s="110" t="s">
        <v>102</v>
      </c>
      <c r="B64" s="232" t="s">
        <v>103</v>
      </c>
      <c r="C64" s="8">
        <v>0</v>
      </c>
      <c r="D64" s="8">
        <v>0</v>
      </c>
      <c r="E64" s="8">
        <v>0</v>
      </c>
      <c r="F64" s="8">
        <v>0</v>
      </c>
      <c r="G64" s="8">
        <v>0</v>
      </c>
      <c r="H64" s="8">
        <v>0</v>
      </c>
      <c r="I64" s="8">
        <v>0</v>
      </c>
      <c r="J64" s="78">
        <v>0</v>
      </c>
      <c r="K64" s="14">
        <v>0</v>
      </c>
    </row>
    <row r="65" spans="1:11" x14ac:dyDescent="0.2">
      <c r="A65" s="233" t="s">
        <v>104</v>
      </c>
      <c r="B65" s="234" t="s">
        <v>105</v>
      </c>
      <c r="C65" s="9">
        <v>387</v>
      </c>
      <c r="D65" s="9">
        <v>2</v>
      </c>
      <c r="E65" s="9">
        <v>0</v>
      </c>
      <c r="F65" s="9">
        <v>0</v>
      </c>
      <c r="G65" s="9">
        <v>80</v>
      </c>
      <c r="H65" s="9">
        <v>3</v>
      </c>
      <c r="I65" s="9">
        <v>43</v>
      </c>
      <c r="J65" s="9">
        <v>18</v>
      </c>
      <c r="K65" s="14">
        <v>533</v>
      </c>
    </row>
    <row r="66" spans="1:11" x14ac:dyDescent="0.2">
      <c r="A66" s="110" t="s">
        <v>258</v>
      </c>
      <c r="B66" s="243" t="s">
        <v>105</v>
      </c>
      <c r="C66" s="8">
        <v>246</v>
      </c>
      <c r="D66" s="8">
        <v>1</v>
      </c>
      <c r="E66" s="8">
        <v>0</v>
      </c>
      <c r="F66" s="8">
        <v>0</v>
      </c>
      <c r="G66" s="8">
        <v>54</v>
      </c>
      <c r="H66" s="8">
        <v>1</v>
      </c>
      <c r="I66" s="8">
        <v>29</v>
      </c>
      <c r="J66" s="8">
        <v>10</v>
      </c>
      <c r="K66" s="16">
        <v>341</v>
      </c>
    </row>
    <row r="67" spans="1:11" x14ac:dyDescent="0.2">
      <c r="A67" s="110" t="s">
        <v>751</v>
      </c>
      <c r="B67" s="243" t="s">
        <v>105</v>
      </c>
      <c r="C67" s="8">
        <v>9</v>
      </c>
      <c r="D67" s="8">
        <v>0</v>
      </c>
      <c r="E67" s="8">
        <v>0</v>
      </c>
      <c r="F67" s="8">
        <v>0</v>
      </c>
      <c r="G67" s="8">
        <v>1</v>
      </c>
      <c r="H67" s="8">
        <v>1</v>
      </c>
      <c r="I67" s="8">
        <v>4</v>
      </c>
      <c r="J67" s="8">
        <v>0</v>
      </c>
      <c r="K67" s="16">
        <v>15</v>
      </c>
    </row>
    <row r="68" spans="1:11" x14ac:dyDescent="0.2">
      <c r="A68" s="294" t="s">
        <v>114</v>
      </c>
      <c r="B68" s="295"/>
      <c r="C68" s="566"/>
      <c r="D68" s="567"/>
      <c r="E68" s="567"/>
      <c r="F68" s="567"/>
      <c r="G68" s="567"/>
      <c r="H68" s="567"/>
      <c r="I68" s="567"/>
      <c r="J68" s="567"/>
      <c r="K68" s="568"/>
    </row>
    <row r="69" spans="1:11" x14ac:dyDescent="0.2">
      <c r="A69" s="230" t="s">
        <v>80</v>
      </c>
      <c r="B69" s="231" t="s">
        <v>81</v>
      </c>
      <c r="C69" s="550"/>
      <c r="D69" s="551"/>
      <c r="E69" s="551"/>
      <c r="F69" s="551"/>
      <c r="G69" s="551"/>
      <c r="H69" s="551"/>
      <c r="I69" s="551"/>
      <c r="J69" s="551"/>
      <c r="K69" s="552"/>
    </row>
    <row r="70" spans="1:11" x14ac:dyDescent="0.2">
      <c r="A70" s="110" t="s">
        <v>82</v>
      </c>
      <c r="B70" s="232" t="s">
        <v>83</v>
      </c>
      <c r="C70" s="8">
        <f t="shared" ref="C70:C80" si="0">IFERROR(GETPIVOTDATA("[Measures].[Počet studií k datu]",$P$4,"[STAG Student].[Fakulta studenta]","[STAG Student].[Fakulta studenta].&amp;[ÚSP]","[STAG Isced studijního programu].[Skupina kód]","[STAG Isced studijního programu].[Skupina kód].&amp;["&amp;$B70&amp;"]","[STAG Studijní program].[Typ]","[STAG Studijní program].[Typ].&amp;[Bakalářský]","[STAG Studijní program].[Forma]","[STAG Studijní program].[Forma].&amp;[Prezenční]"),0)</f>
        <v>0</v>
      </c>
      <c r="D70" s="8">
        <f t="shared" ref="D70:D80" si="1">IFERROR(GETPIVOTDATA("[Measures].[Počet studií k datu]",$P$4,"[STAG Student].[Fakulta studenta]","[STAG Student].[Fakulta studenta].&amp;[ÚSP]","[STAG Isced studijního programu].[Skupina kód]","[STAG Isced studijního programu].[Skupina kód].&amp;["&amp;$B70&amp;"]","[STAG Studijní program].[Typ]","[STAG Studijní program].[Typ].&amp;[Bakalářský]","[STAG Studijní program].[Forma]","[STAG Studijní program].[Forma].[All].[K/D]"),0)</f>
        <v>0</v>
      </c>
      <c r="E70" s="8">
        <f t="shared" ref="E70:E80" si="2">IFERROR(GETPIVOTDATA("[Measures].[Počet studií k datu]",$P$4,"[STAG Student].[Fakulta studenta]","[STAG Student].[Fakulta studenta].&amp;[ÚSP]","[STAG Isced studijního programu].[Skupina kód]","[STAG Isced studijního programu].[Skupina kód].&amp;["&amp;$B70&amp;"]","[STAG Studijní program].[Typ]","[STAG Studijní program].[Typ].&amp;[Magisterský]","[STAG Studijní program].[Forma]","[STAG Studijní program].[Forma].&amp;[Prezenční]"),0)</f>
        <v>0</v>
      </c>
      <c r="F70" s="8">
        <f t="shared" ref="F70:F80" si="3">IFERROR(GETPIVOTDATA("[Measures].[Počet studií k datu]",$P$4,"[STAG Student].[Fakulta studenta]","[STAG Student].[Fakulta studenta].&amp;[ÚSP]","[STAG Isced studijního programu].[Skupina kód]","[STAG Isced studijního programu].[Skupina kód].&amp;["&amp;$B70&amp;"]","[STAG Studijní program].[Typ]","[STAG Studijní program].[Typ].&amp;[Magisterský]","[STAG Studijní program].[Forma]","[STAG Studijní program].[Forma].[All].[K/D]"),0)</f>
        <v>0</v>
      </c>
      <c r="G70" s="8">
        <f t="shared" ref="G70:G80" si="4">IFERROR(GETPIVOTDATA("[Measures].[Počet studií k datu]",$P$4,"[STAG Student].[Fakulta studenta]","[STAG Student].[Fakulta studenta].&amp;[ÚSP]","[STAG Isced studijního programu].[Skupina kód]","[STAG Isced studijního programu].[Skupina kód].&amp;["&amp;$B70&amp;"]","[STAG Studijní program].[Typ]","[STAG Studijní program].[Typ].&amp;[Navazující magisterský]","[STAG Studijní program].[Forma]","[STAG Studijní program].[Forma].&amp;[Prezenční]"),0)</f>
        <v>0</v>
      </c>
      <c r="H70" s="8">
        <f t="shared" ref="H70:H80" si="5">IFERROR(GETPIVOTDATA("[Measures].[Počet studií k datu]",$P$4,"[STAG Student].[Fakulta studenta]","[STAG Student].[Fakulta studenta].&amp;[ÚSP]","[STAG Isced studijního programu].[Skupina kód]","[STAG Isced studijního programu].[Skupina kód].&amp;["&amp;$B70&amp;"]","[STAG Studijní program].[Typ]","[STAG Studijní program].[Typ].&amp;[Navazující magisterský]","[STAG Studijní program].[Forma]","[STAG Studijní program].[Forma].[All].[K/D]"),0)</f>
        <v>0</v>
      </c>
      <c r="I70" s="8">
        <f t="shared" ref="I70:I80" si="6">IFERROR(GETPIVOTDATA("[Measures].[Počet studií k datu]",$P$4,"[STAG Student].[Fakulta studenta]","[STAG Student].[Fakulta studenta].&amp;[ÚSP]","[STAG Isced studijního programu].[Skupina kód]","[STAG Isced studijního programu].[Skupina kód].&amp;["&amp;$B70&amp;"]","[STAG Studijní program].[Typ]","[STAG Studijní program].[Typ].&amp;[Doktorský]","[STAG Studijní program].[Forma]","[STAG Studijní program].[Forma].&amp;[Prezenční]"),0)</f>
        <v>0</v>
      </c>
      <c r="J70" s="8">
        <f t="shared" ref="J70:J80" si="7">IFERROR(GETPIVOTDATA("[Measures].[Počet studií k datu]",$P$4,"[STAG Student].[Fakulta studenta]","[STAG Student].[Fakulta studenta].&amp;[ÚSP]","[STAG Isced studijního programu].[Skupina kód]","[STAG Isced studijního programu].[Skupina kód].&amp;["&amp;$B70&amp;"]","[STAG Studijní program].[Typ]","[STAG Studijní program].[Typ].&amp;[Doktorský]","[STAG Studijní program].[Forma]","[STAG Studijní program].[Forma].[All].[K/D]"),0)</f>
        <v>0</v>
      </c>
      <c r="K70" s="14">
        <f>SUM(C70:J70)</f>
        <v>0</v>
      </c>
    </row>
    <row r="71" spans="1:11" x14ac:dyDescent="0.2">
      <c r="A71" s="110" t="s">
        <v>84</v>
      </c>
      <c r="B71" s="232" t="s">
        <v>85</v>
      </c>
      <c r="C71" s="8">
        <f t="shared" si="0"/>
        <v>0</v>
      </c>
      <c r="D71" s="8">
        <f t="shared" si="1"/>
        <v>0</v>
      </c>
      <c r="E71" s="8">
        <f t="shared" si="2"/>
        <v>0</v>
      </c>
      <c r="F71" s="8">
        <f t="shared" si="3"/>
        <v>0</v>
      </c>
      <c r="G71" s="8">
        <f t="shared" si="4"/>
        <v>0</v>
      </c>
      <c r="H71" s="8">
        <f t="shared" si="5"/>
        <v>0</v>
      </c>
      <c r="I71" s="8">
        <f t="shared" si="6"/>
        <v>0</v>
      </c>
      <c r="J71" s="8">
        <f t="shared" si="7"/>
        <v>0</v>
      </c>
      <c r="K71" s="14">
        <f t="shared" ref="K71:K80" si="8">SUM(C71:J71)</f>
        <v>0</v>
      </c>
    </row>
    <row r="72" spans="1:11" x14ac:dyDescent="0.2">
      <c r="A72" s="110" t="s">
        <v>86</v>
      </c>
      <c r="B72" s="232" t="s">
        <v>87</v>
      </c>
      <c r="C72" s="8">
        <f t="shared" si="0"/>
        <v>0</v>
      </c>
      <c r="D72" s="8">
        <f t="shared" si="1"/>
        <v>0</v>
      </c>
      <c r="E72" s="8">
        <f t="shared" si="2"/>
        <v>0</v>
      </c>
      <c r="F72" s="8">
        <f t="shared" si="3"/>
        <v>0</v>
      </c>
      <c r="G72" s="8">
        <f t="shared" si="4"/>
        <v>0</v>
      </c>
      <c r="H72" s="8">
        <f t="shared" si="5"/>
        <v>0</v>
      </c>
      <c r="I72" s="8">
        <f t="shared" si="6"/>
        <v>0</v>
      </c>
      <c r="J72" s="8">
        <f t="shared" si="7"/>
        <v>0</v>
      </c>
      <c r="K72" s="14">
        <f t="shared" si="8"/>
        <v>0</v>
      </c>
    </row>
    <row r="73" spans="1:11" x14ac:dyDescent="0.2">
      <c r="A73" s="110" t="s">
        <v>88</v>
      </c>
      <c r="B73" s="232" t="s">
        <v>89</v>
      </c>
      <c r="C73" s="8">
        <f t="shared" si="0"/>
        <v>0</v>
      </c>
      <c r="D73" s="8">
        <f t="shared" si="1"/>
        <v>0</v>
      </c>
      <c r="E73" s="8">
        <f t="shared" si="2"/>
        <v>0</v>
      </c>
      <c r="F73" s="8">
        <f t="shared" si="3"/>
        <v>0</v>
      </c>
      <c r="G73" s="8">
        <f t="shared" si="4"/>
        <v>0</v>
      </c>
      <c r="H73" s="8">
        <f t="shared" si="5"/>
        <v>0</v>
      </c>
      <c r="I73" s="8">
        <f t="shared" si="6"/>
        <v>0</v>
      </c>
      <c r="J73" s="8">
        <f t="shared" si="7"/>
        <v>0</v>
      </c>
      <c r="K73" s="14">
        <f t="shared" si="8"/>
        <v>0</v>
      </c>
    </row>
    <row r="74" spans="1:11" x14ac:dyDescent="0.2">
      <c r="A74" s="110" t="s">
        <v>90</v>
      </c>
      <c r="B74" s="232" t="s">
        <v>91</v>
      </c>
      <c r="C74" s="8">
        <f t="shared" si="0"/>
        <v>0</v>
      </c>
      <c r="D74" s="8">
        <f t="shared" si="1"/>
        <v>0</v>
      </c>
      <c r="E74" s="8">
        <f t="shared" si="2"/>
        <v>0</v>
      </c>
      <c r="F74" s="8">
        <f t="shared" si="3"/>
        <v>0</v>
      </c>
      <c r="G74" s="8">
        <f t="shared" si="4"/>
        <v>0</v>
      </c>
      <c r="H74" s="8">
        <f t="shared" si="5"/>
        <v>0</v>
      </c>
      <c r="I74" s="8">
        <f t="shared" si="6"/>
        <v>0</v>
      </c>
      <c r="J74" s="8">
        <f t="shared" si="7"/>
        <v>0</v>
      </c>
      <c r="K74" s="14">
        <f t="shared" si="8"/>
        <v>0</v>
      </c>
    </row>
    <row r="75" spans="1:11" x14ac:dyDescent="0.2">
      <c r="A75" s="110" t="s">
        <v>92</v>
      </c>
      <c r="B75" s="232" t="s">
        <v>93</v>
      </c>
      <c r="C75" s="8">
        <f t="shared" si="0"/>
        <v>0</v>
      </c>
      <c r="D75" s="8">
        <f t="shared" si="1"/>
        <v>0</v>
      </c>
      <c r="E75" s="8">
        <f t="shared" si="2"/>
        <v>0</v>
      </c>
      <c r="F75" s="8">
        <f t="shared" si="3"/>
        <v>0</v>
      </c>
      <c r="G75" s="8">
        <f t="shared" si="4"/>
        <v>0</v>
      </c>
      <c r="H75" s="8">
        <f t="shared" si="5"/>
        <v>0</v>
      </c>
      <c r="I75" s="8">
        <f t="shared" si="6"/>
        <v>0</v>
      </c>
      <c r="J75" s="8">
        <f t="shared" si="7"/>
        <v>0</v>
      </c>
      <c r="K75" s="14">
        <f t="shared" si="8"/>
        <v>0</v>
      </c>
    </row>
    <row r="76" spans="1:11" x14ac:dyDescent="0.2">
      <c r="A76" s="110" t="s">
        <v>94</v>
      </c>
      <c r="B76" s="232" t="s">
        <v>95</v>
      </c>
      <c r="C76" s="8">
        <f t="shared" si="0"/>
        <v>0</v>
      </c>
      <c r="D76" s="8">
        <f t="shared" si="1"/>
        <v>0</v>
      </c>
      <c r="E76" s="8">
        <f t="shared" si="2"/>
        <v>0</v>
      </c>
      <c r="F76" s="8">
        <f t="shared" si="3"/>
        <v>0</v>
      </c>
      <c r="G76" s="8">
        <f t="shared" si="4"/>
        <v>0</v>
      </c>
      <c r="H76" s="8">
        <f t="shared" si="5"/>
        <v>0</v>
      </c>
      <c r="I76" s="8">
        <f t="shared" si="6"/>
        <v>0</v>
      </c>
      <c r="J76" s="8">
        <f t="shared" si="7"/>
        <v>0</v>
      </c>
      <c r="K76" s="14">
        <f t="shared" si="8"/>
        <v>0</v>
      </c>
    </row>
    <row r="77" spans="1:11" x14ac:dyDescent="0.2">
      <c r="A77" s="110" t="s">
        <v>96</v>
      </c>
      <c r="B77" s="232" t="s">
        <v>97</v>
      </c>
      <c r="C77" s="8">
        <f t="shared" si="0"/>
        <v>0</v>
      </c>
      <c r="D77" s="8">
        <f t="shared" si="1"/>
        <v>0</v>
      </c>
      <c r="E77" s="8">
        <f t="shared" si="2"/>
        <v>0</v>
      </c>
      <c r="F77" s="8">
        <f t="shared" si="3"/>
        <v>0</v>
      </c>
      <c r="G77" s="8">
        <f t="shared" si="4"/>
        <v>0</v>
      </c>
      <c r="H77" s="8">
        <f t="shared" si="5"/>
        <v>0</v>
      </c>
      <c r="I77" s="8">
        <f t="shared" si="6"/>
        <v>0</v>
      </c>
      <c r="J77" s="8">
        <f t="shared" si="7"/>
        <v>0</v>
      </c>
      <c r="K77" s="14">
        <f t="shared" si="8"/>
        <v>0</v>
      </c>
    </row>
    <row r="78" spans="1:11" x14ac:dyDescent="0.2">
      <c r="A78" s="110" t="s">
        <v>98</v>
      </c>
      <c r="B78" s="232" t="s">
        <v>99</v>
      </c>
      <c r="C78" s="8">
        <f t="shared" si="0"/>
        <v>0</v>
      </c>
      <c r="D78" s="8">
        <f t="shared" si="1"/>
        <v>0</v>
      </c>
      <c r="E78" s="8">
        <f t="shared" si="2"/>
        <v>0</v>
      </c>
      <c r="F78" s="8">
        <f t="shared" si="3"/>
        <v>0</v>
      </c>
      <c r="G78" s="8">
        <f t="shared" si="4"/>
        <v>0</v>
      </c>
      <c r="H78" s="8">
        <f t="shared" si="5"/>
        <v>0</v>
      </c>
      <c r="I78" s="8">
        <f t="shared" si="6"/>
        <v>0</v>
      </c>
      <c r="J78" s="8">
        <f t="shared" si="7"/>
        <v>0</v>
      </c>
      <c r="K78" s="14">
        <f t="shared" si="8"/>
        <v>0</v>
      </c>
    </row>
    <row r="79" spans="1:11" x14ac:dyDescent="0.2">
      <c r="A79" s="110" t="s">
        <v>100</v>
      </c>
      <c r="B79" s="232" t="s">
        <v>101</v>
      </c>
      <c r="C79" s="8">
        <f t="shared" si="0"/>
        <v>0</v>
      </c>
      <c r="D79" s="8">
        <f t="shared" si="1"/>
        <v>0</v>
      </c>
      <c r="E79" s="8">
        <f t="shared" si="2"/>
        <v>0</v>
      </c>
      <c r="F79" s="8">
        <f t="shared" si="3"/>
        <v>0</v>
      </c>
      <c r="G79" s="8">
        <f t="shared" si="4"/>
        <v>0</v>
      </c>
      <c r="H79" s="8">
        <f t="shared" si="5"/>
        <v>0</v>
      </c>
      <c r="I79" s="8">
        <f t="shared" si="6"/>
        <v>0</v>
      </c>
      <c r="J79" s="8">
        <f t="shared" si="7"/>
        <v>0</v>
      </c>
      <c r="K79" s="14">
        <f t="shared" si="8"/>
        <v>0</v>
      </c>
    </row>
    <row r="80" spans="1:11" x14ac:dyDescent="0.2">
      <c r="A80" s="110" t="s">
        <v>102</v>
      </c>
      <c r="B80" s="232" t="s">
        <v>103</v>
      </c>
      <c r="C80" s="8">
        <f t="shared" si="0"/>
        <v>0</v>
      </c>
      <c r="D80" s="8">
        <f t="shared" si="1"/>
        <v>0</v>
      </c>
      <c r="E80" s="8">
        <f t="shared" si="2"/>
        <v>0</v>
      </c>
      <c r="F80" s="8">
        <f t="shared" si="3"/>
        <v>0</v>
      </c>
      <c r="G80" s="8">
        <f t="shared" si="4"/>
        <v>0</v>
      </c>
      <c r="H80" s="8">
        <f t="shared" si="5"/>
        <v>0</v>
      </c>
      <c r="I80" s="8">
        <f t="shared" si="6"/>
        <v>0</v>
      </c>
      <c r="J80" s="8">
        <f t="shared" si="7"/>
        <v>0</v>
      </c>
      <c r="K80" s="14">
        <f t="shared" si="8"/>
        <v>0</v>
      </c>
    </row>
    <row r="81" spans="1:11" x14ac:dyDescent="0.2">
      <c r="A81" s="233" t="s">
        <v>104</v>
      </c>
      <c r="B81" s="234" t="s">
        <v>105</v>
      </c>
      <c r="C81" s="9">
        <f>SUM(C70:C80)</f>
        <v>0</v>
      </c>
      <c r="D81" s="9">
        <f t="shared" ref="D81:J81" si="9">SUM(D70:D80)</f>
        <v>0</v>
      </c>
      <c r="E81" s="9">
        <f>SUM(E70:E80)</f>
        <v>0</v>
      </c>
      <c r="F81" s="9">
        <f t="shared" si="9"/>
        <v>0</v>
      </c>
      <c r="G81" s="9">
        <f t="shared" si="9"/>
        <v>0</v>
      </c>
      <c r="H81" s="9">
        <f t="shared" si="9"/>
        <v>0</v>
      </c>
      <c r="I81" s="9">
        <f t="shared" si="9"/>
        <v>0</v>
      </c>
      <c r="J81" s="9">
        <f t="shared" si="9"/>
        <v>0</v>
      </c>
      <c r="K81" s="14">
        <f>SUM(C81:J81)</f>
        <v>0</v>
      </c>
    </row>
    <row r="82" spans="1:11" x14ac:dyDescent="0.2">
      <c r="A82" s="110" t="s">
        <v>260</v>
      </c>
      <c r="B82" s="243" t="s">
        <v>105</v>
      </c>
      <c r="C82" s="8">
        <f>IFERROR(GETPIVOTDATA("[Measures].[Počet studií k datu]",$AK$5,"[STAG Student].[Fakulta studenta]","[STAG Student].[Fakulta studenta].&amp;[ÚSP]","[STAG Studijní program].[Typ]","[STAG Studijní program].[Typ].&amp;[Bakalářský]","[STAG Studijní program].[Forma]","[STAG Studijní program].[Forma].&amp;[Prezenční]"),0)</f>
        <v>0</v>
      </c>
      <c r="D82" s="8">
        <f>IFERROR(GETPIVOTDATA("[Measures].[Počet studií k datu]",$AK$5,"[STAG Student].[Fakulta studenta]","[STAG Student].[Fakulta studenta].&amp;[ÚSP]","[STAG Studijní program].[Typ]","[STAG Studijní program].[Typ].&amp;[Bakalářský]","[STAG Studijní program].[Forma]","[STAG Studijní program].[Forma].[All].[K/D]"),0)</f>
        <v>0</v>
      </c>
      <c r="E82" s="8">
        <f>IFERROR(GETPIVOTDATA("[Measures].[Počet studií k datu]",$AK$5,"[STAG Student].[Fakulta studenta]","[STAG Student].[Fakulta studenta].&amp;[ÚSP]","[STAG Studijní program].[Typ]","[STAG Studijní program].[Typ].&amp;[Magisterský]","[STAG Studijní program].[Forma]","[STAG Studijní program].[Forma].&amp;[Prezenční]"),0)</f>
        <v>0</v>
      </c>
      <c r="F82" s="8">
        <f>IFERROR(GETPIVOTDATA("[Measures].[Počet studií k datu]",$AK$5,"[STAG Student].[Fakulta studenta]","[STAG Student].[Fakulta studenta].&amp;[ÚSP]","[STAG Studijní program].[Typ]","[STAG Studijní program].[Typ].&amp;[Magisterský]","[STAG Studijní program].[Forma]","[STAG Studijní program].[Forma].[All].[K/D]"),0)</f>
        <v>0</v>
      </c>
      <c r="G82" s="8">
        <f>IFERROR(GETPIVOTDATA("[Measures].[Počet studií k datu]",$AK$5,"[STAG Student].[Fakulta studenta]","[STAG Student].[Fakulta studenta].&amp;[ÚSP]","[STAG Studijní program].[Typ]","[STAG Studijní program].[Typ].&amp;[Navazující magisterský]","[STAG Studijní program].[Forma]","[STAG Studijní program].[Forma].&amp;[Prezenční]"),0)</f>
        <v>0</v>
      </c>
      <c r="H82" s="8">
        <f>IFERROR(GETPIVOTDATA("[Measures].[Počet studií k datu]",$AK$5,"[STAG Student].[Fakulta studenta]","[STAG Student].[Fakulta studenta].&amp;[ÚSP]","[STAG Studijní program].[Typ]","[STAG Studijní program].[Typ].&amp;[Navazující magisterský]","[STAG Studijní program].[Forma]","[STAG Studijní program].[Forma].[All].[K/D]"),0)</f>
        <v>0</v>
      </c>
      <c r="I82" s="8">
        <f>IFERROR(GETPIVOTDATA("[Measures].[Počet studií k datu]",$AK$5,"[STAG Student].[Fakulta studenta]","[STAG Student].[Fakulta studenta].&amp;[ÚSP]","[STAG Studijní program].[Typ]","[STAG Studijní program].[Typ].&amp;[Doktorský]","[STAG Studijní program].[Forma]","[STAG Studijní program].[Forma].&amp;[Prezenční]"),0)</f>
        <v>0</v>
      </c>
      <c r="J82" s="8">
        <f>IFERROR(GETPIVOTDATA("[Measures].[Počet studií k datu]",$AK$5,"[STAG Student].[Fakulta studenta]","[STAG Student].[Fakulta studenta].&amp;[ÚSP]","[STAG Studijní program].[Typ]","[STAG Studijní program].[Typ].&amp;[Doktorský]","[STAG Studijní program].[Forma]","[STAG Studijní program].[Forma].[All].[K/D]"),0)</f>
        <v>0</v>
      </c>
      <c r="K82" s="16">
        <f t="shared" ref="K82:K83" si="10">SUM(C82:J82)</f>
        <v>0</v>
      </c>
    </row>
    <row r="83" spans="1:11" x14ac:dyDescent="0.2">
      <c r="A83" s="110" t="s">
        <v>261</v>
      </c>
      <c r="B83" s="243" t="s">
        <v>105</v>
      </c>
      <c r="C83" s="8">
        <f>IFERROR(GETPIVOTDATA("[Measures].[Počet studií k datu]",$BF$6,"[STAG Student].[Fakulta studenta]","[STAG Student].[Fakulta studenta].&amp;[ÚSP]","[STAG Studijní program].[Typ]","[STAG Studijní program].[Typ].&amp;[Bakalářský]","[STAG Studijní program].[Forma]","[STAG Studijní program].[Forma].&amp;[Prezenční]"),0)</f>
        <v>0</v>
      </c>
      <c r="D83" s="8">
        <f>IFERROR(GETPIVOTDATA("[Measures].[Počet studií k datu]",$BF$6,"[STAG Student].[Fakulta studenta]","[STAG Student].[Fakulta studenta].&amp;[ÚSP]","[STAG Studijní program].[Typ]","[STAG Studijní program].[Typ].&amp;[Bakalářský]","[STAG Studijní program].[Forma]","[STAG Studijní program].[Forma].[All].[K/D]"),0)</f>
        <v>0</v>
      </c>
      <c r="E83" s="8">
        <f>IFERROR(GETPIVOTDATA("[Measures].[Počet studií k datu]",$BF$6,"[STAG Student].[Fakulta studenta]","[STAG Student].[Fakulta studenta].&amp;[ÚSP]","[STAG Studijní program].[Typ]","[STAG Studijní program].[Typ].&amp;[Magisterský]","[STAG Studijní program].[Forma]","[STAG Studijní program].[Forma].&amp;[Prezenční]"),0)</f>
        <v>0</v>
      </c>
      <c r="F83" s="8">
        <f>IFERROR(GETPIVOTDATA("[Measures].[Počet studií k datu]",$BF$6,"[STAG Student].[Fakulta studenta]","[STAG Student].[Fakulta studenta].&amp;[ÚSP]","[STAG Studijní program].[Typ]","[STAG Studijní program].[Typ].&amp;[Magisterský]","[STAG Studijní program].[Forma]","[STAG Studijní program].[Forma].[All].[K/D]"),0)</f>
        <v>0</v>
      </c>
      <c r="G83" s="8">
        <f>IFERROR(GETPIVOTDATA("[Measures].[Počet studií k datu]",$BF$6,"[STAG Student].[Fakulta studenta]","[STAG Student].[Fakulta studenta].&amp;[ÚSP]","[STAG Studijní program].[Typ]","[STAG Studijní program].[Typ].&amp;[Navazující magisterský]","[STAG Studijní program].[Forma]","[STAG Studijní program].[Forma].&amp;[Prezenční]"),0)</f>
        <v>0</v>
      </c>
      <c r="H83" s="8">
        <f>IFERROR(GETPIVOTDATA("[Measures].[Počet studií k datu]",$BF$6,"[STAG Student].[Fakulta studenta]","[STAG Student].[Fakulta studenta].&amp;[ÚSP]","[STAG Studijní program].[Typ]","[STAG Studijní program].[Typ].&amp;[Navazující magisterský]","[STAG Studijní program].[Forma]","[STAG Studijní program].[Forma].[All].[K/D]"),0)</f>
        <v>0</v>
      </c>
      <c r="I83" s="8">
        <f>IFERROR(GETPIVOTDATA("[Measures].[Počet studií k datu]",$BF$6,"[STAG Student].[Fakulta studenta]","[STAG Student].[Fakulta studenta].&amp;[ÚSP]","[STAG Studijní program].[Typ]","[STAG Studijní program].[Typ].&amp;[Doktorský]","[STAG Studijní program].[Forma]","[STAG Studijní program].[Forma].&amp;[Prezenční]"),0)</f>
        <v>0</v>
      </c>
      <c r="J83" s="8">
        <f>IFERROR(GETPIVOTDATA("[Measures].[Počet studií k datu]",$BF$6,"[STAG Student].[Fakulta studenta]","[STAG Student].[Fakulta studenta].&amp;[ÚSP]","[STAG Studijní program].[Typ]","[STAG Studijní program].[Typ].&amp;[Doktorský]","[STAG Studijní program].[Forma]","[STAG Studijní program].[Forma].[All].[K/D]"),0)</f>
        <v>0</v>
      </c>
      <c r="K83" s="16">
        <f t="shared" si="10"/>
        <v>0</v>
      </c>
    </row>
    <row r="84" spans="1:11" x14ac:dyDescent="0.2">
      <c r="A84" s="113" t="s">
        <v>194</v>
      </c>
      <c r="B84" s="235"/>
      <c r="C84" s="563"/>
      <c r="D84" s="564"/>
      <c r="E84" s="564"/>
      <c r="F84" s="564"/>
      <c r="G84" s="564"/>
      <c r="H84" s="564"/>
      <c r="I84" s="564"/>
      <c r="J84" s="564"/>
      <c r="K84" s="565"/>
    </row>
    <row r="85" spans="1:11" x14ac:dyDescent="0.2">
      <c r="A85" s="230" t="s">
        <v>80</v>
      </c>
      <c r="B85" s="231" t="s">
        <v>81</v>
      </c>
      <c r="C85" s="550"/>
      <c r="D85" s="551"/>
      <c r="E85" s="551"/>
      <c r="F85" s="551"/>
      <c r="G85" s="551"/>
      <c r="H85" s="551"/>
      <c r="I85" s="551"/>
      <c r="J85" s="551"/>
      <c r="K85" s="552"/>
    </row>
    <row r="86" spans="1:11" x14ac:dyDescent="0.2">
      <c r="A86" s="110" t="s">
        <v>82</v>
      </c>
      <c r="B86" s="232" t="s">
        <v>83</v>
      </c>
      <c r="C86" s="87">
        <f>SUM(C6,C22,C38,C54,C70)</f>
        <v>0</v>
      </c>
      <c r="D86" s="87">
        <f t="shared" ref="D86:J86" si="11">SUM(D6,D22,D38,D54,D70)</f>
        <v>0</v>
      </c>
      <c r="E86" s="87">
        <f t="shared" si="11"/>
        <v>0</v>
      </c>
      <c r="F86" s="87">
        <f t="shared" si="11"/>
        <v>0</v>
      </c>
      <c r="G86" s="87">
        <f t="shared" si="11"/>
        <v>0</v>
      </c>
      <c r="H86" s="87">
        <f t="shared" si="11"/>
        <v>0</v>
      </c>
      <c r="I86" s="87">
        <f t="shared" si="11"/>
        <v>0</v>
      </c>
      <c r="J86" s="87">
        <f t="shared" si="11"/>
        <v>0</v>
      </c>
      <c r="K86" s="14">
        <f>SUM(K6,K22,K38,K54,K70)</f>
        <v>0</v>
      </c>
    </row>
    <row r="87" spans="1:11" x14ac:dyDescent="0.2">
      <c r="A87" s="110" t="s">
        <v>84</v>
      </c>
      <c r="B87" s="232" t="s">
        <v>85</v>
      </c>
      <c r="C87" s="87">
        <f t="shared" ref="C87:K99" si="12">SUM(C7,C23,C39,C55,C71)</f>
        <v>1412</v>
      </c>
      <c r="D87" s="87">
        <f t="shared" si="12"/>
        <v>329</v>
      </c>
      <c r="E87" s="87">
        <f t="shared" si="12"/>
        <v>366</v>
      </c>
      <c r="F87" s="87">
        <f t="shared" si="12"/>
        <v>113</v>
      </c>
      <c r="G87" s="87">
        <f t="shared" si="12"/>
        <v>422</v>
      </c>
      <c r="H87" s="87">
        <f t="shared" si="12"/>
        <v>134</v>
      </c>
      <c r="I87" s="87">
        <f t="shared" si="12"/>
        <v>9</v>
      </c>
      <c r="J87" s="87">
        <f t="shared" si="12"/>
        <v>9</v>
      </c>
      <c r="K87" s="14">
        <f>SUM(K7,K23,K39,K55,K71)</f>
        <v>2794</v>
      </c>
    </row>
    <row r="88" spans="1:11" x14ac:dyDescent="0.2">
      <c r="A88" s="110" t="s">
        <v>86</v>
      </c>
      <c r="B88" s="232" t="s">
        <v>87</v>
      </c>
      <c r="C88" s="87">
        <f t="shared" si="12"/>
        <v>382</v>
      </c>
      <c r="D88" s="87">
        <f t="shared" si="12"/>
        <v>193</v>
      </c>
      <c r="E88" s="87">
        <f t="shared" si="12"/>
        <v>0</v>
      </c>
      <c r="F88" s="87">
        <f t="shared" si="12"/>
        <v>0</v>
      </c>
      <c r="G88" s="87">
        <f t="shared" si="12"/>
        <v>66</v>
      </c>
      <c r="H88" s="87">
        <f t="shared" si="12"/>
        <v>48</v>
      </c>
      <c r="I88" s="87">
        <f t="shared" si="12"/>
        <v>36</v>
      </c>
      <c r="J88" s="87">
        <f t="shared" si="12"/>
        <v>12</v>
      </c>
      <c r="K88" s="14">
        <f>SUM(K8,K24,K40,K56,K72)</f>
        <v>737</v>
      </c>
    </row>
    <row r="89" spans="1:11" x14ac:dyDescent="0.2">
      <c r="A89" s="110" t="s">
        <v>88</v>
      </c>
      <c r="B89" s="232" t="s">
        <v>89</v>
      </c>
      <c r="C89" s="87">
        <f t="shared" si="12"/>
        <v>257</v>
      </c>
      <c r="D89" s="87">
        <f t="shared" si="12"/>
        <v>62</v>
      </c>
      <c r="E89" s="87">
        <f t="shared" si="12"/>
        <v>0</v>
      </c>
      <c r="F89" s="87">
        <f t="shared" si="12"/>
        <v>0</v>
      </c>
      <c r="G89" s="87">
        <f t="shared" si="12"/>
        <v>21</v>
      </c>
      <c r="H89" s="87">
        <f t="shared" si="12"/>
        <v>47</v>
      </c>
      <c r="I89" s="87">
        <f t="shared" si="12"/>
        <v>17</v>
      </c>
      <c r="J89" s="87">
        <f t="shared" si="12"/>
        <v>3</v>
      </c>
      <c r="K89" s="14">
        <f t="shared" si="12"/>
        <v>407</v>
      </c>
    </row>
    <row r="90" spans="1:11" x14ac:dyDescent="0.2">
      <c r="A90" s="110" t="s">
        <v>90</v>
      </c>
      <c r="B90" s="232" t="s">
        <v>91</v>
      </c>
      <c r="C90" s="87">
        <f t="shared" si="12"/>
        <v>228</v>
      </c>
      <c r="D90" s="87">
        <f t="shared" si="12"/>
        <v>123</v>
      </c>
      <c r="E90" s="87">
        <f t="shared" si="12"/>
        <v>0</v>
      </c>
      <c r="F90" s="87">
        <f t="shared" si="12"/>
        <v>0</v>
      </c>
      <c r="G90" s="87">
        <f t="shared" si="12"/>
        <v>66</v>
      </c>
      <c r="H90" s="87">
        <f t="shared" si="12"/>
        <v>0</v>
      </c>
      <c r="I90" s="87">
        <f t="shared" si="12"/>
        <v>0</v>
      </c>
      <c r="J90" s="87">
        <f t="shared" si="12"/>
        <v>0</v>
      </c>
      <c r="K90" s="14">
        <f t="shared" si="12"/>
        <v>417</v>
      </c>
    </row>
    <row r="91" spans="1:11" x14ac:dyDescent="0.2">
      <c r="A91" s="110" t="s">
        <v>92</v>
      </c>
      <c r="B91" s="232" t="s">
        <v>93</v>
      </c>
      <c r="C91" s="87">
        <f t="shared" si="12"/>
        <v>148</v>
      </c>
      <c r="D91" s="87">
        <f t="shared" si="12"/>
        <v>2</v>
      </c>
      <c r="E91" s="87">
        <f t="shared" si="12"/>
        <v>0</v>
      </c>
      <c r="F91" s="87">
        <f t="shared" si="12"/>
        <v>0</v>
      </c>
      <c r="G91" s="87">
        <f t="shared" si="12"/>
        <v>52</v>
      </c>
      <c r="H91" s="87">
        <f t="shared" si="12"/>
        <v>3</v>
      </c>
      <c r="I91" s="87">
        <f t="shared" si="12"/>
        <v>32</v>
      </c>
      <c r="J91" s="87">
        <f t="shared" si="12"/>
        <v>12</v>
      </c>
      <c r="K91" s="14">
        <f t="shared" si="12"/>
        <v>249</v>
      </c>
    </row>
    <row r="92" spans="1:11" x14ac:dyDescent="0.2">
      <c r="A92" s="110" t="s">
        <v>94</v>
      </c>
      <c r="B92" s="232" t="s">
        <v>95</v>
      </c>
      <c r="C92" s="87">
        <f t="shared" si="12"/>
        <v>710</v>
      </c>
      <c r="D92" s="87">
        <f t="shared" si="12"/>
        <v>148</v>
      </c>
      <c r="E92" s="87">
        <f t="shared" si="12"/>
        <v>0</v>
      </c>
      <c r="F92" s="87">
        <f t="shared" si="12"/>
        <v>0</v>
      </c>
      <c r="G92" s="87">
        <f t="shared" si="12"/>
        <v>206</v>
      </c>
      <c r="H92" s="87">
        <f t="shared" si="12"/>
        <v>76</v>
      </c>
      <c r="I92" s="87">
        <f t="shared" si="12"/>
        <v>26</v>
      </c>
      <c r="J92" s="87">
        <f t="shared" si="12"/>
        <v>16</v>
      </c>
      <c r="K92" s="14">
        <f t="shared" si="12"/>
        <v>1182</v>
      </c>
    </row>
    <row r="93" spans="1:11" x14ac:dyDescent="0.2">
      <c r="A93" s="110" t="s">
        <v>96</v>
      </c>
      <c r="B93" s="232" t="s">
        <v>97</v>
      </c>
      <c r="C93" s="87">
        <f t="shared" si="12"/>
        <v>0</v>
      </c>
      <c r="D93" s="87">
        <f t="shared" si="12"/>
        <v>0</v>
      </c>
      <c r="E93" s="87">
        <f t="shared" si="12"/>
        <v>0</v>
      </c>
      <c r="F93" s="87">
        <f t="shared" si="12"/>
        <v>0</v>
      </c>
      <c r="G93" s="87">
        <f t="shared" si="12"/>
        <v>0</v>
      </c>
      <c r="H93" s="87">
        <f t="shared" si="12"/>
        <v>0</v>
      </c>
      <c r="I93" s="87">
        <f t="shared" si="12"/>
        <v>0</v>
      </c>
      <c r="J93" s="87">
        <f t="shared" si="12"/>
        <v>0</v>
      </c>
      <c r="K93" s="14">
        <f t="shared" si="12"/>
        <v>0</v>
      </c>
    </row>
    <row r="94" spans="1:11" x14ac:dyDescent="0.2">
      <c r="A94" s="110" t="s">
        <v>98</v>
      </c>
      <c r="B94" s="232" t="s">
        <v>99</v>
      </c>
      <c r="C94" s="87">
        <f t="shared" si="12"/>
        <v>0</v>
      </c>
      <c r="D94" s="87">
        <f t="shared" si="12"/>
        <v>0</v>
      </c>
      <c r="E94" s="87">
        <f t="shared" si="12"/>
        <v>0</v>
      </c>
      <c r="F94" s="87">
        <f t="shared" si="12"/>
        <v>0</v>
      </c>
      <c r="G94" s="87">
        <f t="shared" si="12"/>
        <v>0</v>
      </c>
      <c r="H94" s="87">
        <f t="shared" si="12"/>
        <v>0</v>
      </c>
      <c r="I94" s="87">
        <f t="shared" si="12"/>
        <v>0</v>
      </c>
      <c r="J94" s="87">
        <f t="shared" si="12"/>
        <v>0</v>
      </c>
      <c r="K94" s="14">
        <f>SUM(K14,K30,K46,K62,K78)</f>
        <v>0</v>
      </c>
    </row>
    <row r="95" spans="1:11" x14ac:dyDescent="0.2">
      <c r="A95" s="110" t="s">
        <v>100</v>
      </c>
      <c r="B95" s="232" t="s">
        <v>101</v>
      </c>
      <c r="C95" s="87">
        <f t="shared" si="12"/>
        <v>251</v>
      </c>
      <c r="D95" s="87">
        <f t="shared" si="12"/>
        <v>258</v>
      </c>
      <c r="E95" s="87">
        <f t="shared" si="12"/>
        <v>0</v>
      </c>
      <c r="F95" s="87">
        <f t="shared" si="12"/>
        <v>0</v>
      </c>
      <c r="G95" s="87">
        <f t="shared" si="12"/>
        <v>0</v>
      </c>
      <c r="H95" s="87">
        <f t="shared" si="12"/>
        <v>0</v>
      </c>
      <c r="I95" s="87">
        <f t="shared" si="12"/>
        <v>0</v>
      </c>
      <c r="J95" s="87">
        <f t="shared" si="12"/>
        <v>0</v>
      </c>
      <c r="K95" s="14">
        <f>SUM(K15,K31,K47,K63,K79)</f>
        <v>509</v>
      </c>
    </row>
    <row r="96" spans="1:11" ht="13.5" thickBot="1" x14ac:dyDescent="0.25">
      <c r="A96" s="110" t="s">
        <v>102</v>
      </c>
      <c r="B96" s="232" t="s">
        <v>103</v>
      </c>
      <c r="C96" s="87">
        <f t="shared" si="12"/>
        <v>0</v>
      </c>
      <c r="D96" s="87">
        <f t="shared" si="12"/>
        <v>0</v>
      </c>
      <c r="E96" s="87">
        <f t="shared" si="12"/>
        <v>0</v>
      </c>
      <c r="F96" s="87">
        <f t="shared" si="12"/>
        <v>0</v>
      </c>
      <c r="G96" s="87">
        <f t="shared" si="12"/>
        <v>0</v>
      </c>
      <c r="H96" s="87">
        <f t="shared" si="12"/>
        <v>0</v>
      </c>
      <c r="I96" s="87">
        <f t="shared" si="12"/>
        <v>0</v>
      </c>
      <c r="J96" s="87">
        <f t="shared" si="12"/>
        <v>0</v>
      </c>
      <c r="K96" s="14">
        <f t="shared" si="12"/>
        <v>0</v>
      </c>
    </row>
    <row r="97" spans="1:11" x14ac:dyDescent="0.2">
      <c r="A97" s="143" t="s">
        <v>110</v>
      </c>
      <c r="B97" s="144" t="s">
        <v>105</v>
      </c>
      <c r="C97" s="343">
        <f t="shared" si="12"/>
        <v>3388</v>
      </c>
      <c r="D97" s="343">
        <f t="shared" si="12"/>
        <v>1115</v>
      </c>
      <c r="E97" s="343">
        <f t="shared" si="12"/>
        <v>366</v>
      </c>
      <c r="F97" s="343">
        <f t="shared" si="12"/>
        <v>113</v>
      </c>
      <c r="G97" s="343">
        <f t="shared" si="12"/>
        <v>833</v>
      </c>
      <c r="H97" s="343">
        <f t="shared" si="12"/>
        <v>308</v>
      </c>
      <c r="I97" s="343">
        <f t="shared" si="12"/>
        <v>120</v>
      </c>
      <c r="J97" s="343">
        <f t="shared" si="12"/>
        <v>52</v>
      </c>
      <c r="K97" s="344">
        <f>SUM(K17,K33,K49,K65,K81)</f>
        <v>6295</v>
      </c>
    </row>
    <row r="98" spans="1:11" x14ac:dyDescent="0.2">
      <c r="A98" s="10" t="s">
        <v>213</v>
      </c>
      <c r="B98" s="101" t="s">
        <v>105</v>
      </c>
      <c r="C98" s="87">
        <f t="shared" si="12"/>
        <v>1950</v>
      </c>
      <c r="D98" s="87">
        <f t="shared" si="12"/>
        <v>735</v>
      </c>
      <c r="E98" s="87">
        <f t="shared" si="12"/>
        <v>353</v>
      </c>
      <c r="F98" s="87">
        <f t="shared" si="12"/>
        <v>104</v>
      </c>
      <c r="G98" s="87">
        <f t="shared" si="12"/>
        <v>493</v>
      </c>
      <c r="H98" s="87">
        <f t="shared" si="12"/>
        <v>198</v>
      </c>
      <c r="I98" s="87">
        <f t="shared" si="12"/>
        <v>59</v>
      </c>
      <c r="J98" s="87">
        <f>SUM(J18,J34,J50,J66,J82)</f>
        <v>27</v>
      </c>
      <c r="K98" s="14">
        <f t="shared" si="12"/>
        <v>3919</v>
      </c>
    </row>
    <row r="99" spans="1:11" ht="13.5" thickBot="1" x14ac:dyDescent="0.25">
      <c r="A99" s="32" t="s">
        <v>214</v>
      </c>
      <c r="B99" s="102" t="s">
        <v>105</v>
      </c>
      <c r="C99" s="119">
        <f t="shared" si="12"/>
        <v>148</v>
      </c>
      <c r="D99" s="119">
        <f t="shared" si="12"/>
        <v>25</v>
      </c>
      <c r="E99" s="119">
        <f t="shared" si="12"/>
        <v>1</v>
      </c>
      <c r="F99" s="119">
        <f t="shared" si="12"/>
        <v>0</v>
      </c>
      <c r="G99" s="119">
        <f t="shared" si="12"/>
        <v>34</v>
      </c>
      <c r="H99" s="119">
        <f t="shared" si="12"/>
        <v>9</v>
      </c>
      <c r="I99" s="119">
        <f t="shared" si="12"/>
        <v>15</v>
      </c>
      <c r="J99" s="119">
        <f t="shared" si="12"/>
        <v>2</v>
      </c>
      <c r="K99" s="15">
        <f t="shared" si="12"/>
        <v>234</v>
      </c>
    </row>
    <row r="101" spans="1:11" x14ac:dyDescent="0.2">
      <c r="A101" s="2" t="s">
        <v>111</v>
      </c>
    </row>
    <row r="102" spans="1:11" x14ac:dyDescent="0.2">
      <c r="A102" s="1" t="s">
        <v>112</v>
      </c>
    </row>
  </sheetData>
  <mergeCells count="17">
    <mergeCell ref="C84:K84"/>
    <mergeCell ref="C85:K85"/>
    <mergeCell ref="C52:K52"/>
    <mergeCell ref="C53:K53"/>
    <mergeCell ref="C68:K68"/>
    <mergeCell ref="C69:K69"/>
    <mergeCell ref="C37:K37"/>
    <mergeCell ref="I2:J2"/>
    <mergeCell ref="A1:K1"/>
    <mergeCell ref="C2:D2"/>
    <mergeCell ref="E2:F2"/>
    <mergeCell ref="G2:H2"/>
    <mergeCell ref="C4:K4"/>
    <mergeCell ref="C5:K5"/>
    <mergeCell ref="C20:K20"/>
    <mergeCell ref="C21:K21"/>
    <mergeCell ref="C36:K36"/>
  </mergeCells>
  <pageMargins left="0.7" right="0.7" top="0.75" bottom="0.75" header="0.3" footer="0.3"/>
  <pageSetup paperSize="9" scale="77" fitToHeight="0" orientation="portrait" r:id="rId1"/>
  <ignoredErrors>
    <ignoredError sqref="B6:B16 B22:B3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87"/>
  <sheetViews>
    <sheetView topLeftCell="A56" workbookViewId="0">
      <selection activeCell="O84" sqref="O84"/>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97" t="s">
        <v>215</v>
      </c>
      <c r="B1" s="598"/>
      <c r="C1" s="598"/>
      <c r="D1" s="598"/>
      <c r="E1" s="598"/>
      <c r="F1" s="598"/>
      <c r="G1" s="598"/>
      <c r="H1" s="598"/>
      <c r="I1" s="598"/>
      <c r="J1" s="598"/>
      <c r="K1" s="583"/>
    </row>
    <row r="2" spans="1:11" s="4" customFormat="1" ht="38.25" customHeight="1" x14ac:dyDescent="0.2">
      <c r="A2" s="10" t="s">
        <v>71</v>
      </c>
      <c r="B2" s="7"/>
      <c r="C2" s="560" t="s">
        <v>72</v>
      </c>
      <c r="D2" s="560"/>
      <c r="E2" s="560" t="s">
        <v>73</v>
      </c>
      <c r="F2" s="560"/>
      <c r="G2" s="560" t="s">
        <v>74</v>
      </c>
      <c r="H2" s="560"/>
      <c r="I2" s="561" t="s">
        <v>75</v>
      </c>
      <c r="J2" s="562"/>
      <c r="K2" s="33" t="s">
        <v>76</v>
      </c>
    </row>
    <row r="3" spans="1:11" s="4" customFormat="1" ht="13.5" customHeight="1" thickBot="1" x14ac:dyDescent="0.25">
      <c r="A3" s="32"/>
      <c r="B3" s="35"/>
      <c r="C3" s="36" t="s">
        <v>77</v>
      </c>
      <c r="D3" s="36" t="s">
        <v>78</v>
      </c>
      <c r="E3" s="36" t="s">
        <v>77</v>
      </c>
      <c r="F3" s="36" t="s">
        <v>78</v>
      </c>
      <c r="G3" s="36" t="s">
        <v>77</v>
      </c>
      <c r="H3" s="36" t="s">
        <v>78</v>
      </c>
      <c r="I3" s="36" t="s">
        <v>77</v>
      </c>
      <c r="J3" s="36" t="s">
        <v>78</v>
      </c>
      <c r="K3" s="30"/>
    </row>
    <row r="4" spans="1:11" s="5" customFormat="1" x14ac:dyDescent="0.2">
      <c r="A4" s="300" t="s">
        <v>79</v>
      </c>
      <c r="B4" s="301"/>
      <c r="C4" s="547"/>
      <c r="D4" s="548"/>
      <c r="E4" s="548"/>
      <c r="F4" s="548"/>
      <c r="G4" s="548"/>
      <c r="H4" s="548"/>
      <c r="I4" s="548"/>
      <c r="J4" s="548"/>
      <c r="K4" s="549"/>
    </row>
    <row r="5" spans="1:11" s="2" customFormat="1" x14ac:dyDescent="0.2">
      <c r="A5" s="230" t="s">
        <v>80</v>
      </c>
      <c r="B5" s="231" t="s">
        <v>81</v>
      </c>
      <c r="C5" s="550"/>
      <c r="D5" s="551"/>
      <c r="E5" s="551"/>
      <c r="F5" s="551"/>
      <c r="G5" s="551"/>
      <c r="H5" s="551"/>
      <c r="I5" s="551"/>
      <c r="J5" s="551"/>
      <c r="K5" s="552"/>
    </row>
    <row r="6" spans="1:11" x14ac:dyDescent="0.2">
      <c r="A6" s="110" t="s">
        <v>82</v>
      </c>
      <c r="B6" s="232" t="s">
        <v>83</v>
      </c>
      <c r="C6" s="8">
        <v>0</v>
      </c>
      <c r="D6" s="8">
        <v>0</v>
      </c>
      <c r="E6" s="8">
        <v>0</v>
      </c>
      <c r="F6" s="8">
        <v>0</v>
      </c>
      <c r="G6" s="8">
        <v>0</v>
      </c>
      <c r="H6" s="8">
        <v>0</v>
      </c>
      <c r="I6" s="8">
        <v>0</v>
      </c>
      <c r="J6" s="78">
        <v>0</v>
      </c>
      <c r="K6" s="14">
        <v>0</v>
      </c>
    </row>
    <row r="7" spans="1:11" x14ac:dyDescent="0.2">
      <c r="A7" s="110" t="s">
        <v>84</v>
      </c>
      <c r="B7" s="232" t="s">
        <v>85</v>
      </c>
      <c r="C7" s="8">
        <v>0</v>
      </c>
      <c r="D7" s="8">
        <v>0</v>
      </c>
      <c r="E7" s="8">
        <v>0</v>
      </c>
      <c r="F7" s="8">
        <v>0</v>
      </c>
      <c r="G7" s="8">
        <v>2</v>
      </c>
      <c r="H7" s="8">
        <v>0</v>
      </c>
      <c r="I7" s="8">
        <v>0</v>
      </c>
      <c r="J7" s="78">
        <v>0</v>
      </c>
      <c r="K7" s="14">
        <v>2</v>
      </c>
    </row>
    <row r="8" spans="1:11" x14ac:dyDescent="0.2">
      <c r="A8" s="110" t="s">
        <v>86</v>
      </c>
      <c r="B8" s="232" t="s">
        <v>87</v>
      </c>
      <c r="C8" s="8">
        <v>0</v>
      </c>
      <c r="D8" s="8">
        <v>0</v>
      </c>
      <c r="E8" s="8">
        <v>0</v>
      </c>
      <c r="F8" s="8">
        <v>0</v>
      </c>
      <c r="G8" s="8">
        <v>0</v>
      </c>
      <c r="H8" s="8">
        <v>0</v>
      </c>
      <c r="I8" s="8">
        <v>0</v>
      </c>
      <c r="J8" s="78">
        <v>0</v>
      </c>
      <c r="K8" s="14">
        <v>0</v>
      </c>
    </row>
    <row r="9" spans="1:11" x14ac:dyDescent="0.2">
      <c r="A9" s="110" t="s">
        <v>88</v>
      </c>
      <c r="B9" s="232" t="s">
        <v>89</v>
      </c>
      <c r="C9" s="8">
        <v>0</v>
      </c>
      <c r="D9" s="8">
        <v>0</v>
      </c>
      <c r="E9" s="8">
        <v>0</v>
      </c>
      <c r="F9" s="8">
        <v>0</v>
      </c>
      <c r="G9" s="8">
        <v>0</v>
      </c>
      <c r="H9" s="8">
        <v>0</v>
      </c>
      <c r="I9" s="8">
        <v>0</v>
      </c>
      <c r="J9" s="78">
        <v>0</v>
      </c>
      <c r="K9" s="14">
        <v>0</v>
      </c>
    </row>
    <row r="10" spans="1:11" x14ac:dyDescent="0.2">
      <c r="A10" s="110" t="s">
        <v>90</v>
      </c>
      <c r="B10" s="232" t="s">
        <v>91</v>
      </c>
      <c r="C10" s="8">
        <v>0</v>
      </c>
      <c r="D10" s="8">
        <v>0</v>
      </c>
      <c r="E10" s="8">
        <v>0</v>
      </c>
      <c r="F10" s="8">
        <v>0</v>
      </c>
      <c r="G10" s="8">
        <v>0</v>
      </c>
      <c r="H10" s="8">
        <v>0</v>
      </c>
      <c r="I10" s="8">
        <v>0</v>
      </c>
      <c r="J10" s="78">
        <v>0</v>
      </c>
      <c r="K10" s="14">
        <v>0</v>
      </c>
    </row>
    <row r="11" spans="1:11" x14ac:dyDescent="0.2">
      <c r="A11" s="110" t="s">
        <v>92</v>
      </c>
      <c r="B11" s="232" t="s">
        <v>93</v>
      </c>
      <c r="C11" s="8">
        <v>0</v>
      </c>
      <c r="D11" s="8">
        <v>0</v>
      </c>
      <c r="E11" s="8">
        <v>0</v>
      </c>
      <c r="F11" s="8">
        <v>0</v>
      </c>
      <c r="G11" s="8">
        <v>0</v>
      </c>
      <c r="H11" s="8">
        <v>0</v>
      </c>
      <c r="I11" s="8">
        <v>0</v>
      </c>
      <c r="J11" s="78">
        <v>0</v>
      </c>
      <c r="K11" s="14">
        <v>0</v>
      </c>
    </row>
    <row r="12" spans="1:11" x14ac:dyDescent="0.2">
      <c r="A12" s="110" t="s">
        <v>94</v>
      </c>
      <c r="B12" s="232" t="s">
        <v>95</v>
      </c>
      <c r="C12" s="8">
        <v>0</v>
      </c>
      <c r="D12" s="8">
        <v>0</v>
      </c>
      <c r="E12" s="8">
        <v>0</v>
      </c>
      <c r="F12" s="8">
        <v>0</v>
      </c>
      <c r="G12" s="8">
        <v>0</v>
      </c>
      <c r="H12" s="8">
        <v>0</v>
      </c>
      <c r="I12" s="8">
        <v>0</v>
      </c>
      <c r="J12" s="78">
        <v>0</v>
      </c>
      <c r="K12" s="14">
        <v>0</v>
      </c>
    </row>
    <row r="13" spans="1:11" x14ac:dyDescent="0.2">
      <c r="A13" s="110" t="s">
        <v>96</v>
      </c>
      <c r="B13" s="232" t="s">
        <v>97</v>
      </c>
      <c r="C13" s="8">
        <v>0</v>
      </c>
      <c r="D13" s="8">
        <v>0</v>
      </c>
      <c r="E13" s="8">
        <v>0</v>
      </c>
      <c r="F13" s="8">
        <v>0</v>
      </c>
      <c r="G13" s="8">
        <v>0</v>
      </c>
      <c r="H13" s="8">
        <v>0</v>
      </c>
      <c r="I13" s="8">
        <v>0</v>
      </c>
      <c r="J13" s="78">
        <v>0</v>
      </c>
      <c r="K13" s="14">
        <v>0</v>
      </c>
    </row>
    <row r="14" spans="1:11" x14ac:dyDescent="0.2">
      <c r="A14" s="110" t="s">
        <v>98</v>
      </c>
      <c r="B14" s="232" t="s">
        <v>99</v>
      </c>
      <c r="C14" s="8">
        <v>0</v>
      </c>
      <c r="D14" s="8">
        <v>0</v>
      </c>
      <c r="E14" s="8">
        <v>0</v>
      </c>
      <c r="F14" s="8">
        <v>0</v>
      </c>
      <c r="G14" s="8">
        <v>0</v>
      </c>
      <c r="H14" s="8">
        <v>0</v>
      </c>
      <c r="I14" s="8">
        <v>0</v>
      </c>
      <c r="J14" s="78">
        <v>0</v>
      </c>
      <c r="K14" s="14">
        <v>0</v>
      </c>
    </row>
    <row r="15" spans="1:11" x14ac:dyDescent="0.2">
      <c r="A15" s="110" t="s">
        <v>100</v>
      </c>
      <c r="B15" s="232" t="s">
        <v>101</v>
      </c>
      <c r="C15" s="8">
        <v>0</v>
      </c>
      <c r="D15" s="8">
        <v>0</v>
      </c>
      <c r="E15" s="8">
        <v>0</v>
      </c>
      <c r="F15" s="8">
        <v>0</v>
      </c>
      <c r="G15" s="8">
        <v>0</v>
      </c>
      <c r="H15" s="8">
        <v>0</v>
      </c>
      <c r="I15" s="8">
        <v>0</v>
      </c>
      <c r="J15" s="78">
        <v>0</v>
      </c>
      <c r="K15" s="14">
        <v>0</v>
      </c>
    </row>
    <row r="16" spans="1:11" x14ac:dyDescent="0.2">
      <c r="A16" s="110" t="s">
        <v>102</v>
      </c>
      <c r="B16" s="232" t="s">
        <v>103</v>
      </c>
      <c r="C16" s="8">
        <v>0</v>
      </c>
      <c r="D16" s="8">
        <v>0</v>
      </c>
      <c r="E16" s="8">
        <v>0</v>
      </c>
      <c r="F16" s="8">
        <v>0</v>
      </c>
      <c r="G16" s="8">
        <v>0</v>
      </c>
      <c r="H16" s="8">
        <v>0</v>
      </c>
      <c r="I16" s="8">
        <v>0</v>
      </c>
      <c r="J16" s="78">
        <v>0</v>
      </c>
      <c r="K16" s="14">
        <v>0</v>
      </c>
    </row>
    <row r="17" spans="1:11" x14ac:dyDescent="0.2">
      <c r="A17" s="233" t="s">
        <v>104</v>
      </c>
      <c r="B17" s="234" t="s">
        <v>105</v>
      </c>
      <c r="C17" s="9">
        <v>0</v>
      </c>
      <c r="D17" s="9">
        <v>0</v>
      </c>
      <c r="E17" s="9">
        <v>0</v>
      </c>
      <c r="F17" s="9">
        <v>0</v>
      </c>
      <c r="G17" s="9">
        <v>2</v>
      </c>
      <c r="H17" s="9">
        <v>0</v>
      </c>
      <c r="I17" s="9">
        <v>0</v>
      </c>
      <c r="J17" s="9">
        <v>0</v>
      </c>
      <c r="K17" s="104">
        <v>2</v>
      </c>
    </row>
    <row r="18" spans="1:11" s="5" customFormat="1" x14ac:dyDescent="0.2">
      <c r="A18" s="288" t="s">
        <v>106</v>
      </c>
      <c r="B18" s="289"/>
      <c r="C18" s="553"/>
      <c r="D18" s="554"/>
      <c r="E18" s="554"/>
      <c r="F18" s="554"/>
      <c r="G18" s="554"/>
      <c r="H18" s="554"/>
      <c r="I18" s="554"/>
      <c r="J18" s="554"/>
      <c r="K18" s="555"/>
    </row>
    <row r="19" spans="1:11" s="2" customFormat="1" x14ac:dyDescent="0.2">
      <c r="A19" s="230" t="s">
        <v>80</v>
      </c>
      <c r="B19" s="231" t="s">
        <v>81</v>
      </c>
      <c r="C19" s="550"/>
      <c r="D19" s="551"/>
      <c r="E19" s="551"/>
      <c r="F19" s="551"/>
      <c r="G19" s="551"/>
      <c r="H19" s="551"/>
      <c r="I19" s="551"/>
      <c r="J19" s="551"/>
      <c r="K19" s="552"/>
    </row>
    <row r="20" spans="1:11" x14ac:dyDescent="0.2">
      <c r="A20" s="110" t="s">
        <v>82</v>
      </c>
      <c r="B20" s="232" t="s">
        <v>83</v>
      </c>
      <c r="C20" s="8">
        <v>0</v>
      </c>
      <c r="D20" s="8">
        <v>0</v>
      </c>
      <c r="E20" s="8">
        <v>0</v>
      </c>
      <c r="F20" s="8">
        <v>0</v>
      </c>
      <c r="G20" s="8">
        <v>0</v>
      </c>
      <c r="H20" s="8">
        <v>0</v>
      </c>
      <c r="I20" s="8">
        <v>0</v>
      </c>
      <c r="J20" s="78">
        <v>0</v>
      </c>
      <c r="K20" s="14">
        <v>0</v>
      </c>
    </row>
    <row r="21" spans="1:11" x14ac:dyDescent="0.2">
      <c r="A21" s="110" t="s">
        <v>84</v>
      </c>
      <c r="B21" s="232" t="s">
        <v>85</v>
      </c>
      <c r="C21" s="8">
        <v>0</v>
      </c>
      <c r="D21" s="8">
        <v>0</v>
      </c>
      <c r="E21" s="8">
        <v>0</v>
      </c>
      <c r="F21" s="8">
        <v>0</v>
      </c>
      <c r="G21" s="8">
        <v>0</v>
      </c>
      <c r="H21" s="8">
        <v>0</v>
      </c>
      <c r="I21" s="8">
        <v>0</v>
      </c>
      <c r="J21" s="78">
        <v>0</v>
      </c>
      <c r="K21" s="14">
        <v>0</v>
      </c>
    </row>
    <row r="22" spans="1:11" x14ac:dyDescent="0.2">
      <c r="A22" s="110" t="s">
        <v>86</v>
      </c>
      <c r="B22" s="232" t="s">
        <v>87</v>
      </c>
      <c r="C22" s="8">
        <v>0</v>
      </c>
      <c r="D22" s="8">
        <v>0</v>
      </c>
      <c r="E22" s="8">
        <v>0</v>
      </c>
      <c r="F22" s="8">
        <v>0</v>
      </c>
      <c r="G22" s="8">
        <v>0</v>
      </c>
      <c r="H22" s="8">
        <v>0</v>
      </c>
      <c r="I22" s="8">
        <v>0</v>
      </c>
      <c r="J22" s="78">
        <v>0</v>
      </c>
      <c r="K22" s="14">
        <v>0</v>
      </c>
    </row>
    <row r="23" spans="1:11" x14ac:dyDescent="0.2">
      <c r="A23" s="110" t="s">
        <v>88</v>
      </c>
      <c r="B23" s="232" t="s">
        <v>89</v>
      </c>
      <c r="C23" s="8">
        <v>0</v>
      </c>
      <c r="D23" s="8">
        <v>0</v>
      </c>
      <c r="E23" s="8">
        <v>0</v>
      </c>
      <c r="F23" s="8">
        <v>0</v>
      </c>
      <c r="G23" s="8">
        <v>0</v>
      </c>
      <c r="H23" s="8">
        <v>0</v>
      </c>
      <c r="I23" s="8">
        <v>0</v>
      </c>
      <c r="J23" s="78">
        <v>0</v>
      </c>
      <c r="K23" s="14">
        <v>0</v>
      </c>
    </row>
    <row r="24" spans="1:11" x14ac:dyDescent="0.2">
      <c r="A24" s="110" t="s">
        <v>90</v>
      </c>
      <c r="B24" s="232" t="s">
        <v>91</v>
      </c>
      <c r="C24" s="8">
        <v>0</v>
      </c>
      <c r="D24" s="8">
        <v>0</v>
      </c>
      <c r="E24" s="8">
        <v>0</v>
      </c>
      <c r="F24" s="8">
        <v>0</v>
      </c>
      <c r="G24" s="8">
        <v>4</v>
      </c>
      <c r="H24" s="8">
        <v>0</v>
      </c>
      <c r="I24" s="8">
        <v>0</v>
      </c>
      <c r="J24" s="78">
        <v>0</v>
      </c>
      <c r="K24" s="14">
        <v>4</v>
      </c>
    </row>
    <row r="25" spans="1:11" x14ac:dyDescent="0.2">
      <c r="A25" s="110" t="s">
        <v>92</v>
      </c>
      <c r="B25" s="232" t="s">
        <v>93</v>
      </c>
      <c r="C25" s="8">
        <v>0</v>
      </c>
      <c r="D25" s="8">
        <v>0</v>
      </c>
      <c r="E25" s="8">
        <v>0</v>
      </c>
      <c r="F25" s="8">
        <v>0</v>
      </c>
      <c r="G25" s="8">
        <v>0</v>
      </c>
      <c r="H25" s="8">
        <v>0</v>
      </c>
      <c r="I25" s="8">
        <v>0</v>
      </c>
      <c r="J25" s="78">
        <v>0</v>
      </c>
      <c r="K25" s="14">
        <v>0</v>
      </c>
    </row>
    <row r="26" spans="1:11" x14ac:dyDescent="0.2">
      <c r="A26" s="110" t="s">
        <v>94</v>
      </c>
      <c r="B26" s="232" t="s">
        <v>95</v>
      </c>
      <c r="C26" s="8">
        <v>10</v>
      </c>
      <c r="D26" s="8">
        <v>0</v>
      </c>
      <c r="E26" s="8">
        <v>0</v>
      </c>
      <c r="F26" s="8">
        <v>0</v>
      </c>
      <c r="G26" s="8">
        <v>6</v>
      </c>
      <c r="H26" s="8">
        <v>0</v>
      </c>
      <c r="I26" s="8">
        <v>1</v>
      </c>
      <c r="J26" s="78">
        <v>1</v>
      </c>
      <c r="K26" s="14">
        <v>18</v>
      </c>
    </row>
    <row r="27" spans="1:11" x14ac:dyDescent="0.2">
      <c r="A27" s="110" t="s">
        <v>96</v>
      </c>
      <c r="B27" s="232" t="s">
        <v>97</v>
      </c>
      <c r="C27" s="8">
        <v>0</v>
      </c>
      <c r="D27" s="8">
        <v>0</v>
      </c>
      <c r="E27" s="8">
        <v>0</v>
      </c>
      <c r="F27" s="8">
        <v>0</v>
      </c>
      <c r="G27" s="8">
        <v>0</v>
      </c>
      <c r="H27" s="8">
        <v>0</v>
      </c>
      <c r="I27" s="8">
        <v>0</v>
      </c>
      <c r="J27" s="78">
        <v>0</v>
      </c>
      <c r="K27" s="14">
        <v>0</v>
      </c>
    </row>
    <row r="28" spans="1:11" x14ac:dyDescent="0.2">
      <c r="A28" s="110" t="s">
        <v>98</v>
      </c>
      <c r="B28" s="232" t="s">
        <v>99</v>
      </c>
      <c r="C28" s="8">
        <v>0</v>
      </c>
      <c r="D28" s="8">
        <v>0</v>
      </c>
      <c r="E28" s="8">
        <v>0</v>
      </c>
      <c r="F28" s="8">
        <v>0</v>
      </c>
      <c r="G28" s="8">
        <v>0</v>
      </c>
      <c r="H28" s="8">
        <v>0</v>
      </c>
      <c r="I28" s="8">
        <v>0</v>
      </c>
      <c r="J28" s="78">
        <v>0</v>
      </c>
      <c r="K28" s="14">
        <v>0</v>
      </c>
    </row>
    <row r="29" spans="1:11" x14ac:dyDescent="0.2">
      <c r="A29" s="110" t="s">
        <v>100</v>
      </c>
      <c r="B29" s="232" t="s">
        <v>101</v>
      </c>
      <c r="C29" s="17">
        <v>0</v>
      </c>
      <c r="D29" s="17">
        <v>0</v>
      </c>
      <c r="E29" s="17">
        <v>0</v>
      </c>
      <c r="F29" s="17">
        <v>0</v>
      </c>
      <c r="G29" s="17">
        <v>0</v>
      </c>
      <c r="H29" s="17">
        <v>0</v>
      </c>
      <c r="I29" s="17">
        <v>0</v>
      </c>
      <c r="J29" s="79">
        <v>0</v>
      </c>
      <c r="K29" s="18">
        <v>0</v>
      </c>
    </row>
    <row r="30" spans="1:11" x14ac:dyDescent="0.2">
      <c r="A30" s="110" t="s">
        <v>102</v>
      </c>
      <c r="B30" s="232" t="s">
        <v>103</v>
      </c>
      <c r="C30" s="17">
        <v>0</v>
      </c>
      <c r="D30" s="17">
        <v>0</v>
      </c>
      <c r="E30" s="17">
        <v>0</v>
      </c>
      <c r="F30" s="17">
        <v>0</v>
      </c>
      <c r="G30" s="17">
        <v>0</v>
      </c>
      <c r="H30" s="17">
        <v>0</v>
      </c>
      <c r="I30" s="17">
        <v>0</v>
      </c>
      <c r="J30" s="79">
        <v>0</v>
      </c>
      <c r="K30" s="18">
        <v>0</v>
      </c>
    </row>
    <row r="31" spans="1:11" x14ac:dyDescent="0.2">
      <c r="A31" s="236" t="s">
        <v>104</v>
      </c>
      <c r="B31" s="237" t="s">
        <v>105</v>
      </c>
      <c r="C31" s="9">
        <v>10</v>
      </c>
      <c r="D31" s="9">
        <v>0</v>
      </c>
      <c r="E31" s="9">
        <v>0</v>
      </c>
      <c r="F31" s="9">
        <v>0</v>
      </c>
      <c r="G31" s="9">
        <v>10</v>
      </c>
      <c r="H31" s="9">
        <v>0</v>
      </c>
      <c r="I31" s="9">
        <v>1</v>
      </c>
      <c r="J31" s="9">
        <v>1</v>
      </c>
      <c r="K31" s="108">
        <v>22</v>
      </c>
    </row>
    <row r="32" spans="1:11" x14ac:dyDescent="0.2">
      <c r="A32" s="290" t="s">
        <v>107</v>
      </c>
      <c r="B32" s="291"/>
      <c r="C32" s="569"/>
      <c r="D32" s="570"/>
      <c r="E32" s="570"/>
      <c r="F32" s="570"/>
      <c r="G32" s="570"/>
      <c r="H32" s="570"/>
      <c r="I32" s="570"/>
      <c r="J32" s="570"/>
      <c r="K32" s="571"/>
    </row>
    <row r="33" spans="1:11" x14ac:dyDescent="0.2">
      <c r="A33" s="230" t="s">
        <v>80</v>
      </c>
      <c r="B33" s="231" t="s">
        <v>81</v>
      </c>
      <c r="C33" s="550"/>
      <c r="D33" s="551"/>
      <c r="E33" s="551"/>
      <c r="F33" s="551"/>
      <c r="G33" s="551"/>
      <c r="H33" s="551"/>
      <c r="I33" s="551"/>
      <c r="J33" s="551"/>
      <c r="K33" s="552"/>
    </row>
    <row r="34" spans="1:11" x14ac:dyDescent="0.2">
      <c r="A34" s="110" t="s">
        <v>82</v>
      </c>
      <c r="B34" s="232" t="s">
        <v>83</v>
      </c>
      <c r="C34" s="8">
        <v>0</v>
      </c>
      <c r="D34" s="8">
        <v>0</v>
      </c>
      <c r="E34" s="8">
        <v>0</v>
      </c>
      <c r="F34" s="8">
        <v>0</v>
      </c>
      <c r="G34" s="8">
        <v>0</v>
      </c>
      <c r="H34" s="8">
        <v>0</v>
      </c>
      <c r="I34" s="8">
        <v>0</v>
      </c>
      <c r="J34" s="78">
        <v>0</v>
      </c>
      <c r="K34" s="14">
        <v>0</v>
      </c>
    </row>
    <row r="35" spans="1:11" x14ac:dyDescent="0.2">
      <c r="A35" s="110" t="s">
        <v>84</v>
      </c>
      <c r="B35" s="232" t="s">
        <v>85</v>
      </c>
      <c r="C35" s="8">
        <v>0</v>
      </c>
      <c r="D35" s="8">
        <v>0</v>
      </c>
      <c r="E35" s="8">
        <v>0</v>
      </c>
      <c r="F35" s="8">
        <v>0</v>
      </c>
      <c r="G35" s="8">
        <v>0</v>
      </c>
      <c r="H35" s="8">
        <v>0</v>
      </c>
      <c r="I35" s="8">
        <v>0</v>
      </c>
      <c r="J35" s="78">
        <v>0</v>
      </c>
      <c r="K35" s="14">
        <v>0</v>
      </c>
    </row>
    <row r="36" spans="1:11" x14ac:dyDescent="0.2">
      <c r="A36" s="110" t="s">
        <v>86</v>
      </c>
      <c r="B36" s="232" t="s">
        <v>87</v>
      </c>
      <c r="C36" s="8">
        <v>0</v>
      </c>
      <c r="D36" s="8">
        <v>0</v>
      </c>
      <c r="E36" s="8">
        <v>0</v>
      </c>
      <c r="F36" s="8">
        <v>0</v>
      </c>
      <c r="G36" s="8">
        <v>5</v>
      </c>
      <c r="H36" s="8">
        <v>0</v>
      </c>
      <c r="I36" s="8">
        <v>3</v>
      </c>
      <c r="J36" s="78">
        <v>0</v>
      </c>
      <c r="K36" s="14">
        <v>8</v>
      </c>
    </row>
    <row r="37" spans="1:11" x14ac:dyDescent="0.2">
      <c r="A37" s="110" t="s">
        <v>88</v>
      </c>
      <c r="B37" s="232" t="s">
        <v>89</v>
      </c>
      <c r="C37" s="8">
        <v>26</v>
      </c>
      <c r="D37" s="8">
        <v>0</v>
      </c>
      <c r="E37" s="8">
        <v>0</v>
      </c>
      <c r="F37" s="8">
        <v>0</v>
      </c>
      <c r="G37" s="8">
        <v>0</v>
      </c>
      <c r="H37" s="8">
        <v>0</v>
      </c>
      <c r="I37" s="8">
        <v>7</v>
      </c>
      <c r="J37" s="78">
        <v>0</v>
      </c>
      <c r="K37" s="14">
        <v>33</v>
      </c>
    </row>
    <row r="38" spans="1:11" x14ac:dyDescent="0.2">
      <c r="A38" s="110" t="s">
        <v>90</v>
      </c>
      <c r="B38" s="232" t="s">
        <v>91</v>
      </c>
      <c r="C38" s="8">
        <v>0</v>
      </c>
      <c r="D38" s="8">
        <v>0</v>
      </c>
      <c r="E38" s="8">
        <v>0</v>
      </c>
      <c r="F38" s="8">
        <v>0</v>
      </c>
      <c r="G38" s="8">
        <v>0</v>
      </c>
      <c r="H38" s="8">
        <v>0</v>
      </c>
      <c r="I38" s="8">
        <v>0</v>
      </c>
      <c r="J38" s="78">
        <v>0</v>
      </c>
      <c r="K38" s="14">
        <v>0</v>
      </c>
    </row>
    <row r="39" spans="1:11" x14ac:dyDescent="0.2">
      <c r="A39" s="110" t="s">
        <v>92</v>
      </c>
      <c r="B39" s="232" t="s">
        <v>93</v>
      </c>
      <c r="C39" s="8">
        <v>0</v>
      </c>
      <c r="D39" s="8">
        <v>0</v>
      </c>
      <c r="E39" s="8">
        <v>0</v>
      </c>
      <c r="F39" s="8">
        <v>0</v>
      </c>
      <c r="G39" s="8">
        <v>0</v>
      </c>
      <c r="H39" s="8">
        <v>0</v>
      </c>
      <c r="I39" s="8">
        <v>0</v>
      </c>
      <c r="J39" s="78">
        <v>0</v>
      </c>
      <c r="K39" s="14">
        <v>0</v>
      </c>
    </row>
    <row r="40" spans="1:11" x14ac:dyDescent="0.2">
      <c r="A40" s="110" t="s">
        <v>94</v>
      </c>
      <c r="B40" s="232" t="s">
        <v>95</v>
      </c>
      <c r="C40" s="8">
        <v>0</v>
      </c>
      <c r="D40" s="8">
        <v>0</v>
      </c>
      <c r="E40" s="8">
        <v>0</v>
      </c>
      <c r="F40" s="8">
        <v>0</v>
      </c>
      <c r="G40" s="8">
        <v>0</v>
      </c>
      <c r="H40" s="8">
        <v>0</v>
      </c>
      <c r="I40" s="8">
        <v>0</v>
      </c>
      <c r="J40" s="78">
        <v>0</v>
      </c>
      <c r="K40" s="14">
        <v>0</v>
      </c>
    </row>
    <row r="41" spans="1:11" x14ac:dyDescent="0.2">
      <c r="A41" s="110" t="s">
        <v>96</v>
      </c>
      <c r="B41" s="232" t="s">
        <v>97</v>
      </c>
      <c r="C41" s="8">
        <v>0</v>
      </c>
      <c r="D41" s="8">
        <v>0</v>
      </c>
      <c r="E41" s="8">
        <v>0</v>
      </c>
      <c r="F41" s="8">
        <v>0</v>
      </c>
      <c r="G41" s="8">
        <v>0</v>
      </c>
      <c r="H41" s="8">
        <v>0</v>
      </c>
      <c r="I41" s="8">
        <v>0</v>
      </c>
      <c r="J41" s="78">
        <v>0</v>
      </c>
      <c r="K41" s="14">
        <v>0</v>
      </c>
    </row>
    <row r="42" spans="1:11" x14ac:dyDescent="0.2">
      <c r="A42" s="110" t="s">
        <v>98</v>
      </c>
      <c r="B42" s="232" t="s">
        <v>99</v>
      </c>
      <c r="C42" s="8">
        <v>0</v>
      </c>
      <c r="D42" s="8">
        <v>0</v>
      </c>
      <c r="E42" s="8">
        <v>0</v>
      </c>
      <c r="F42" s="8">
        <v>0</v>
      </c>
      <c r="G42" s="8">
        <v>0</v>
      </c>
      <c r="H42" s="8">
        <v>0</v>
      </c>
      <c r="I42" s="8">
        <v>0</v>
      </c>
      <c r="J42" s="78">
        <v>0</v>
      </c>
      <c r="K42" s="14">
        <v>0</v>
      </c>
    </row>
    <row r="43" spans="1:11" x14ac:dyDescent="0.2">
      <c r="A43" s="110" t="s">
        <v>100</v>
      </c>
      <c r="B43" s="232" t="s">
        <v>101</v>
      </c>
      <c r="C43" s="17">
        <v>0</v>
      </c>
      <c r="D43" s="17">
        <v>0</v>
      </c>
      <c r="E43" s="17">
        <v>0</v>
      </c>
      <c r="F43" s="17">
        <v>0</v>
      </c>
      <c r="G43" s="17">
        <v>0</v>
      </c>
      <c r="H43" s="17">
        <v>0</v>
      </c>
      <c r="I43" s="17">
        <v>0</v>
      </c>
      <c r="J43" s="79">
        <v>0</v>
      </c>
      <c r="K43" s="18">
        <v>0</v>
      </c>
    </row>
    <row r="44" spans="1:11" x14ac:dyDescent="0.2">
      <c r="A44" s="110" t="s">
        <v>102</v>
      </c>
      <c r="B44" s="232" t="s">
        <v>103</v>
      </c>
      <c r="C44" s="17">
        <v>0</v>
      </c>
      <c r="D44" s="17">
        <v>0</v>
      </c>
      <c r="E44" s="17">
        <v>0</v>
      </c>
      <c r="F44" s="17">
        <v>0</v>
      </c>
      <c r="G44" s="17">
        <v>0</v>
      </c>
      <c r="H44" s="17">
        <v>0</v>
      </c>
      <c r="I44" s="17">
        <v>0</v>
      </c>
      <c r="J44" s="79">
        <v>0</v>
      </c>
      <c r="K44" s="18">
        <v>0</v>
      </c>
    </row>
    <row r="45" spans="1:11" x14ac:dyDescent="0.2">
      <c r="A45" s="236" t="s">
        <v>104</v>
      </c>
      <c r="B45" s="237" t="s">
        <v>105</v>
      </c>
      <c r="C45" s="9">
        <v>26</v>
      </c>
      <c r="D45" s="9">
        <v>0</v>
      </c>
      <c r="E45" s="9">
        <v>0</v>
      </c>
      <c r="F45" s="9">
        <v>0</v>
      </c>
      <c r="G45" s="9">
        <v>5</v>
      </c>
      <c r="H45" s="9">
        <v>0</v>
      </c>
      <c r="I45" s="9">
        <v>10</v>
      </c>
      <c r="J45" s="9">
        <v>0</v>
      </c>
      <c r="K45" s="108">
        <v>41</v>
      </c>
    </row>
    <row r="46" spans="1:11" x14ac:dyDescent="0.2">
      <c r="A46" s="292" t="s">
        <v>108</v>
      </c>
      <c r="B46" s="293"/>
      <c r="C46" s="572"/>
      <c r="D46" s="573"/>
      <c r="E46" s="573"/>
      <c r="F46" s="573"/>
      <c r="G46" s="573"/>
      <c r="H46" s="573"/>
      <c r="I46" s="573"/>
      <c r="J46" s="573"/>
      <c r="K46" s="574"/>
    </row>
    <row r="47" spans="1:11" x14ac:dyDescent="0.2">
      <c r="A47" s="230" t="s">
        <v>80</v>
      </c>
      <c r="B47" s="231" t="s">
        <v>81</v>
      </c>
      <c r="C47" s="550"/>
      <c r="D47" s="551"/>
      <c r="E47" s="551"/>
      <c r="F47" s="551"/>
      <c r="G47" s="551"/>
      <c r="H47" s="551"/>
      <c r="I47" s="551"/>
      <c r="J47" s="551"/>
      <c r="K47" s="552"/>
    </row>
    <row r="48" spans="1:11" ht="26.25" customHeight="1" x14ac:dyDescent="0.2">
      <c r="A48" s="110" t="s">
        <v>82</v>
      </c>
      <c r="B48" s="232" t="s">
        <v>83</v>
      </c>
      <c r="C48" s="8">
        <v>0</v>
      </c>
      <c r="D48" s="8">
        <v>0</v>
      </c>
      <c r="E48" s="8">
        <v>0</v>
      </c>
      <c r="F48" s="8">
        <v>0</v>
      </c>
      <c r="G48" s="8">
        <v>0</v>
      </c>
      <c r="H48" s="8">
        <v>0</v>
      </c>
      <c r="I48" s="8">
        <v>0</v>
      </c>
      <c r="J48" s="78">
        <v>0</v>
      </c>
      <c r="K48" s="14">
        <v>0</v>
      </c>
    </row>
    <row r="49" spans="1:11" x14ac:dyDescent="0.2">
      <c r="A49" s="110" t="s">
        <v>84</v>
      </c>
      <c r="B49" s="232" t="s">
        <v>85</v>
      </c>
      <c r="C49" s="8">
        <v>0</v>
      </c>
      <c r="D49" s="8">
        <v>0</v>
      </c>
      <c r="E49" s="8">
        <v>0</v>
      </c>
      <c r="F49" s="8">
        <v>0</v>
      </c>
      <c r="G49" s="8">
        <v>0</v>
      </c>
      <c r="H49" s="8">
        <v>0</v>
      </c>
      <c r="I49" s="8">
        <v>0</v>
      </c>
      <c r="J49" s="78">
        <v>0</v>
      </c>
      <c r="K49" s="14">
        <v>0</v>
      </c>
    </row>
    <row r="50" spans="1:11" x14ac:dyDescent="0.2">
      <c r="A50" s="110" t="s">
        <v>86</v>
      </c>
      <c r="B50" s="232" t="s">
        <v>87</v>
      </c>
      <c r="C50" s="8">
        <v>0</v>
      </c>
      <c r="D50" s="8">
        <v>0</v>
      </c>
      <c r="E50" s="8">
        <v>0</v>
      </c>
      <c r="F50" s="8">
        <v>0</v>
      </c>
      <c r="G50" s="8">
        <v>0</v>
      </c>
      <c r="H50" s="8">
        <v>0</v>
      </c>
      <c r="I50" s="8">
        <v>0</v>
      </c>
      <c r="J50" s="78">
        <v>0</v>
      </c>
      <c r="K50" s="14">
        <v>0</v>
      </c>
    </row>
    <row r="51" spans="1:11" x14ac:dyDescent="0.2">
      <c r="A51" s="110" t="s">
        <v>88</v>
      </c>
      <c r="B51" s="232" t="s">
        <v>89</v>
      </c>
      <c r="C51" s="8">
        <v>0</v>
      </c>
      <c r="D51" s="8">
        <v>0</v>
      </c>
      <c r="E51" s="8">
        <v>0</v>
      </c>
      <c r="F51" s="8">
        <v>0</v>
      </c>
      <c r="G51" s="8">
        <v>0</v>
      </c>
      <c r="H51" s="8">
        <v>0</v>
      </c>
      <c r="I51" s="8">
        <v>0</v>
      </c>
      <c r="J51" s="78">
        <v>0</v>
      </c>
      <c r="K51" s="14">
        <v>0</v>
      </c>
    </row>
    <row r="52" spans="1:11" x14ac:dyDescent="0.2">
      <c r="A52" s="110" t="s">
        <v>90</v>
      </c>
      <c r="B52" s="232" t="s">
        <v>91</v>
      </c>
      <c r="C52" s="8">
        <v>0</v>
      </c>
      <c r="D52" s="8">
        <v>0</v>
      </c>
      <c r="E52" s="8">
        <v>0</v>
      </c>
      <c r="F52" s="8">
        <v>0</v>
      </c>
      <c r="G52" s="8">
        <v>0</v>
      </c>
      <c r="H52" s="8">
        <v>0</v>
      </c>
      <c r="I52" s="8">
        <v>0</v>
      </c>
      <c r="J52" s="78">
        <v>0</v>
      </c>
      <c r="K52" s="14">
        <v>0</v>
      </c>
    </row>
    <row r="53" spans="1:11" x14ac:dyDescent="0.2">
      <c r="A53" s="110" t="s">
        <v>92</v>
      </c>
      <c r="B53" s="232" t="s">
        <v>93</v>
      </c>
      <c r="C53" s="8">
        <v>0</v>
      </c>
      <c r="D53" s="8">
        <v>0</v>
      </c>
      <c r="E53" s="8">
        <v>0</v>
      </c>
      <c r="F53" s="8">
        <v>0</v>
      </c>
      <c r="G53" s="8">
        <v>1</v>
      </c>
      <c r="H53" s="8">
        <v>0</v>
      </c>
      <c r="I53" s="8">
        <v>2</v>
      </c>
      <c r="J53" s="78">
        <v>0</v>
      </c>
      <c r="K53" s="14">
        <v>3</v>
      </c>
    </row>
    <row r="54" spans="1:11" x14ac:dyDescent="0.2">
      <c r="A54" s="110" t="s">
        <v>94</v>
      </c>
      <c r="B54" s="232" t="s">
        <v>95</v>
      </c>
      <c r="C54" s="8">
        <v>0</v>
      </c>
      <c r="D54" s="8">
        <v>0</v>
      </c>
      <c r="E54" s="8">
        <v>0</v>
      </c>
      <c r="F54" s="8">
        <v>0</v>
      </c>
      <c r="G54" s="8">
        <v>0</v>
      </c>
      <c r="H54" s="8">
        <v>0</v>
      </c>
      <c r="I54" s="8">
        <v>0</v>
      </c>
      <c r="J54" s="78">
        <v>0</v>
      </c>
      <c r="K54" s="14">
        <v>0</v>
      </c>
    </row>
    <row r="55" spans="1:11" x14ac:dyDescent="0.2">
      <c r="A55" s="110" t="s">
        <v>96</v>
      </c>
      <c r="B55" s="232" t="s">
        <v>97</v>
      </c>
      <c r="C55" s="8">
        <v>0</v>
      </c>
      <c r="D55" s="8">
        <v>0</v>
      </c>
      <c r="E55" s="8">
        <v>0</v>
      </c>
      <c r="F55" s="8">
        <v>0</v>
      </c>
      <c r="G55" s="8">
        <v>0</v>
      </c>
      <c r="H55" s="8">
        <v>0</v>
      </c>
      <c r="I55" s="8">
        <v>0</v>
      </c>
      <c r="J55" s="78">
        <v>0</v>
      </c>
      <c r="K55" s="14">
        <v>0</v>
      </c>
    </row>
    <row r="56" spans="1:11" x14ac:dyDescent="0.2">
      <c r="A56" s="110" t="s">
        <v>98</v>
      </c>
      <c r="B56" s="232" t="s">
        <v>99</v>
      </c>
      <c r="C56" s="8">
        <v>0</v>
      </c>
      <c r="D56" s="8">
        <v>0</v>
      </c>
      <c r="E56" s="8">
        <v>0</v>
      </c>
      <c r="F56" s="8">
        <v>0</v>
      </c>
      <c r="G56" s="8">
        <v>0</v>
      </c>
      <c r="H56" s="8">
        <v>0</v>
      </c>
      <c r="I56" s="8">
        <v>0</v>
      </c>
      <c r="J56" s="78">
        <v>0</v>
      </c>
      <c r="K56" s="14">
        <v>0</v>
      </c>
    </row>
    <row r="57" spans="1:11" x14ac:dyDescent="0.2">
      <c r="A57" s="110" t="s">
        <v>100</v>
      </c>
      <c r="B57" s="232" t="s">
        <v>101</v>
      </c>
      <c r="C57" s="17">
        <v>0</v>
      </c>
      <c r="D57" s="17">
        <v>0</v>
      </c>
      <c r="E57" s="17">
        <v>0</v>
      </c>
      <c r="F57" s="17">
        <v>0</v>
      </c>
      <c r="G57" s="17">
        <v>0</v>
      </c>
      <c r="H57" s="17">
        <v>0</v>
      </c>
      <c r="I57" s="17">
        <v>0</v>
      </c>
      <c r="J57" s="79">
        <v>0</v>
      </c>
      <c r="K57" s="18">
        <v>0</v>
      </c>
    </row>
    <row r="58" spans="1:11" x14ac:dyDescent="0.2">
      <c r="A58" s="110" t="s">
        <v>102</v>
      </c>
      <c r="B58" s="232" t="s">
        <v>103</v>
      </c>
      <c r="C58" s="17">
        <v>0</v>
      </c>
      <c r="D58" s="17">
        <v>0</v>
      </c>
      <c r="E58" s="17">
        <v>0</v>
      </c>
      <c r="F58" s="17">
        <v>0</v>
      </c>
      <c r="G58" s="17">
        <v>0</v>
      </c>
      <c r="H58" s="17">
        <v>0</v>
      </c>
      <c r="I58" s="17">
        <v>0</v>
      </c>
      <c r="J58" s="79">
        <v>0</v>
      </c>
      <c r="K58" s="18">
        <v>0</v>
      </c>
    </row>
    <row r="59" spans="1:11" x14ac:dyDescent="0.2">
      <c r="A59" s="236" t="s">
        <v>104</v>
      </c>
      <c r="B59" s="237" t="s">
        <v>105</v>
      </c>
      <c r="C59" s="9">
        <v>0</v>
      </c>
      <c r="D59" s="9">
        <v>0</v>
      </c>
      <c r="E59" s="9">
        <v>0</v>
      </c>
      <c r="F59" s="9">
        <v>0</v>
      </c>
      <c r="G59" s="9">
        <v>1</v>
      </c>
      <c r="H59" s="9">
        <v>0</v>
      </c>
      <c r="I59" s="9">
        <v>2</v>
      </c>
      <c r="J59" s="9">
        <v>0</v>
      </c>
      <c r="K59" s="108">
        <v>3</v>
      </c>
    </row>
    <row r="60" spans="1:11" x14ac:dyDescent="0.2">
      <c r="A60" s="294" t="s">
        <v>114</v>
      </c>
      <c r="B60" s="295"/>
      <c r="C60" s="566"/>
      <c r="D60" s="567"/>
      <c r="E60" s="567"/>
      <c r="F60" s="567"/>
      <c r="G60" s="567"/>
      <c r="H60" s="567"/>
      <c r="I60" s="567"/>
      <c r="J60" s="567"/>
      <c r="K60" s="568"/>
    </row>
    <row r="61" spans="1:11" x14ac:dyDescent="0.2">
      <c r="A61" s="230" t="s">
        <v>80</v>
      </c>
      <c r="B61" s="231" t="s">
        <v>81</v>
      </c>
      <c r="C61" s="550"/>
      <c r="D61" s="551"/>
      <c r="E61" s="551"/>
      <c r="F61" s="551"/>
      <c r="G61" s="551"/>
      <c r="H61" s="551"/>
      <c r="I61" s="551"/>
      <c r="J61" s="551"/>
      <c r="K61" s="552"/>
    </row>
    <row r="62" spans="1:11" x14ac:dyDescent="0.2">
      <c r="A62" s="110" t="s">
        <v>82</v>
      </c>
      <c r="B62" s="232" t="s">
        <v>83</v>
      </c>
      <c r="C62" s="8">
        <f t="shared" ref="C62:C72" si="0">IFERROR(GETPIVOTDATA("[Measures].[Počet studií k datu]",$P$4,"[STAG Isced studijního programu].[Skupina kód]","[STAG Isced studijního programu].[Skupina kód].&amp;["&amp;$B62&amp;"]","[STAG Studijní program].[Fakulta SP]","[STAG Studijní program].[Fakulta SP].&amp;[ÚSP]","[STAG Studijní program].[Forma]","[STAG Studijní program].[Forma].&amp;[Prezenční]","[STAG Studijní program].[Typ]","[STAG Studijní program].[Typ].&amp;[Bakalářský]"),0)</f>
        <v>0</v>
      </c>
      <c r="D62" s="8">
        <f t="shared" ref="D62:D72" si="1">IFERROR(GETPIVOTDATA("[Measures].[Počet studií k datu]",$P$4,"[STAG Isced studijního programu].[Skupina kód]","[STAG Isced studijního programu].[Skupina kód].&amp;["&amp;$B62&amp;"]","[STAG Studijní program].[Fakulta SP]","[STAG Studijní program].[Fakulta SP].&amp;[ÚSP]","[STAG Studijní program].[Forma]","[STAG Studijní program].[Forma].&amp;[Kombinovaná]","[STAG Studijní program].[Typ]","[STAG Studijní program].[Typ].&amp;[Bakalářský]"),0)+IFERROR(GETPIVOTDATA("[Measures].[Počet studií k datu]",$P$4,"[STAG Isced studijního programu].[Skupina kód]","[STAG Isced studijního programu].[Skupina kód].&amp;["&amp;$B62&amp;"]","[STAG Studijní program].[Fakulta SP]","[STAG Studijní program].[Fakulta SP].&amp;[ÚSP]","[STAG Studijní program].[Forma]","[STAG Studijní program].[Forma].&amp;[Distanční]","[STAG Studijní program].[Typ]","[STAG Studijní program].[Typ].&amp;[Bakalářský]"),0)</f>
        <v>0</v>
      </c>
      <c r="E62" s="8">
        <f t="shared" ref="E62:E72" si="2">IFERROR(GETPIVOTDATA("[Measures].[Počet studií k datu]",$P$4,"[STAG Isced studijního programu].[Skupina kód]","[STAG Isced studijního programu].[Skupina kód].&amp;["&amp;$B62&amp;"]","[STAG Studijní program].[Fakulta SP]","[STAG Studijní program].[Fakulta SP].&amp;[ÚSP]","[STAG Studijní program].[Forma]","[STAG Studijní program].[Forma].&amp;[Prezenční]","[STAG Studijní program].[Typ]","[STAG Studijní program].[Typ].&amp;[Magisterský]"),0)</f>
        <v>0</v>
      </c>
      <c r="F62" s="8">
        <f t="shared" ref="F62:F72" si="3">IFERROR(GETPIVOTDATA("[Measures].[Počet studií k datu]",$P$4,"[STAG Isced studijního programu].[Skupina kód]","[STAG Isced studijního programu].[Skupina kód].&amp;["&amp;$B62&amp;"]","[STAG Studijní program].[Fakulta SP]","[STAG Studijní program].[Fakulta SP].&amp;[ÚSP]","[STAG Studijní program].[Forma]","[STAG Studijní program].[Forma].&amp;[Kombinovaná]","[STAG Studijní program].[Typ]","[STAG Studijní program].[Typ].&amp;[Magisterský]"),0)+IFERROR(GETPIVOTDATA("[Measures].[Počet studií k datu]",$P$4,"[STAG Isced studijního programu].[Skupina kód]","[STAG Isced studijního programu].[Skupina kód].&amp;["&amp;$B62&amp;"]","[STAG Studijní program].[Fakulta SP]","[STAG Studijní program].[Fakulta SP].&amp;[ÚSP]","[STAG Studijní program].[Forma]","[STAG Studijní program].[Forma].&amp;[Distanční]","[STAG Studijní program].[Typ]","[STAG Studijní program].[Typ].&amp;[Magisterský]"),0)</f>
        <v>0</v>
      </c>
      <c r="G62" s="8">
        <f t="shared" ref="G62:G72" si="4">IFERROR(GETPIVOTDATA("[Measures].[Počet studií k datu]",$P$4,"[STAG Isced studijního programu].[Skupina kód]","[STAG Isced studijního programu].[Skupina kód].&amp;["&amp;$B62&amp;"]","[STAG Studijní program].[Fakulta SP]","[STAG Studijní program].[Fakulta SP].&amp;[ÚSP]","[STAG Studijní program].[Forma]","[STAG Studijní program].[Forma].&amp;[Prezenční]","[STAG Studijní program].[Typ]","[STAG Studijní program].[Typ].&amp;[Navazující magisterský]"),0)</f>
        <v>0</v>
      </c>
      <c r="H62" s="8">
        <f t="shared" ref="H62:H72" si="5">IFERROR(GETPIVOTDATA("[Measures].[Počet studií k datu]",$P$4,"[STAG Isced studijního programu].[Skupina kód]","[STAG Isced studijního programu].[Skupina kód].&amp;["&amp;$B62&amp;"]","[STAG Studijní program].[Fakulta SP]","[STAG Studijní program].[Fakulta SP].&amp;[ÚSP]","[STAG Studijní program].[Forma]","[STAG Studijní program].[Forma].&amp;[Kombinovaná]","[STAG Studijní program].[Typ]","[STAG Studijní program].[Typ].&amp;[Navazující magisterský]"),0)+IFERROR(GETPIVOTDATA("[Measures].[Počet studií k datu]",$P$4,"[STAG Isced studijního programu].[Skupina kód]","[STAG Isced studijního programu].[Skupina kód].&amp;["&amp;$B62&amp;"]","[STAG Studijní program].[Fakulta SP]","[STAG Studijní program].[Fakulta SP].&amp;[ÚSP]","[STAG Studijní program].[Forma]","[STAG Studijní program].[Forma].&amp;[Distanční]","[STAG Studijní program].[Typ]","[STAG Studijní program].[Typ].&amp;[Navazující magisterský]"),0)</f>
        <v>0</v>
      </c>
      <c r="I62" s="8">
        <f t="shared" ref="I62:I72" si="6">IFERROR(GETPIVOTDATA("[Measures].[Počet studií k datu]",$P$4,"[STAG Isced studijního programu].[Skupina kód]","[STAG Isced studijního programu].[Skupina kód].&amp;["&amp;$B62&amp;"]","[STAG Studijní program].[Fakulta SP]","[STAG Studijní program].[Fakulta SP].&amp;[ÚSP]","[STAG Studijní program].[Forma]","[STAG Studijní program].[Forma].&amp;[Prezenční]","[STAG Studijní program].[Typ]","[STAG Studijní program].[Typ].&amp;[Doktorský]"),0)</f>
        <v>0</v>
      </c>
      <c r="J62" s="8">
        <f t="shared" ref="J62:J72" si="7">IFERROR(GETPIVOTDATA("[Measures].[Počet studií k datu]",$P$4,"[STAG Isced studijního programu].[Skupina kód]","[STAG Isced studijního programu].[Skupina kód].&amp;["&amp;$B62&amp;"]","[STAG Studijní program].[Fakulta SP]","[STAG Studijní program].[Fakulta SP].&amp;[ÚSP]","[STAG Studijní program].[Forma]","[STAG Studijní program].[Forma].&amp;[Kombinovaná]","[STAG Studijní program].[Typ]","[STAG Studijní program].[Typ].&amp;[Doktorský]"),0)+IFERROR(GETPIVOTDATA("[Measures].[Počet studií k datu]",$P$4,"[STAG Isced studijního programu].[Skupina kód]","[STAG Isced studijního programu].[Skupina kód].&amp;["&amp;$B62&amp;"]","[STAG Studijní program].[Fakulta SP]","[STAG Studijní program].[Fakulta SP].&amp;[ÚSP]","[STAG Studijní program].[Forma]","[STAG Studijní program].[Forma].&amp;[Distanční]","[STAG Studijní program].[Typ]","[STAG Studijní program].[Typ].&amp;[Doktorský]"),0)</f>
        <v>0</v>
      </c>
      <c r="K62" s="14">
        <f>SUM(C62:J62)</f>
        <v>0</v>
      </c>
    </row>
    <row r="63" spans="1:11" x14ac:dyDescent="0.2">
      <c r="A63" s="110" t="s">
        <v>84</v>
      </c>
      <c r="B63" s="232" t="s">
        <v>85</v>
      </c>
      <c r="C63" s="8">
        <f t="shared" si="0"/>
        <v>0</v>
      </c>
      <c r="D63" s="8">
        <f t="shared" si="1"/>
        <v>0</v>
      </c>
      <c r="E63" s="8">
        <f t="shared" si="2"/>
        <v>0</v>
      </c>
      <c r="F63" s="8">
        <f t="shared" si="3"/>
        <v>0</v>
      </c>
      <c r="G63" s="8">
        <f t="shared" si="4"/>
        <v>0</v>
      </c>
      <c r="H63" s="8">
        <f t="shared" si="5"/>
        <v>0</v>
      </c>
      <c r="I63" s="8">
        <f t="shared" si="6"/>
        <v>0</v>
      </c>
      <c r="J63" s="8">
        <f t="shared" si="7"/>
        <v>0</v>
      </c>
      <c r="K63" s="14">
        <f t="shared" ref="K63:K72" si="8">SUM(C63:J63)</f>
        <v>0</v>
      </c>
    </row>
    <row r="64" spans="1:11" x14ac:dyDescent="0.2">
      <c r="A64" s="110" t="s">
        <v>86</v>
      </c>
      <c r="B64" s="232" t="s">
        <v>87</v>
      </c>
      <c r="C64" s="8">
        <f t="shared" si="0"/>
        <v>0</v>
      </c>
      <c r="D64" s="8">
        <f t="shared" si="1"/>
        <v>0</v>
      </c>
      <c r="E64" s="8">
        <f t="shared" si="2"/>
        <v>0</v>
      </c>
      <c r="F64" s="8">
        <f t="shared" si="3"/>
        <v>0</v>
      </c>
      <c r="G64" s="8">
        <f t="shared" si="4"/>
        <v>0</v>
      </c>
      <c r="H64" s="8">
        <f t="shared" si="5"/>
        <v>0</v>
      </c>
      <c r="I64" s="8">
        <f t="shared" si="6"/>
        <v>0</v>
      </c>
      <c r="J64" s="8">
        <f t="shared" si="7"/>
        <v>0</v>
      </c>
      <c r="K64" s="14">
        <f t="shared" si="8"/>
        <v>0</v>
      </c>
    </row>
    <row r="65" spans="1:11" x14ac:dyDescent="0.2">
      <c r="A65" s="110" t="s">
        <v>88</v>
      </c>
      <c r="B65" s="232" t="s">
        <v>89</v>
      </c>
      <c r="C65" s="8">
        <f t="shared" si="0"/>
        <v>0</v>
      </c>
      <c r="D65" s="8">
        <f t="shared" si="1"/>
        <v>0</v>
      </c>
      <c r="E65" s="8">
        <f t="shared" si="2"/>
        <v>0</v>
      </c>
      <c r="F65" s="8">
        <f t="shared" si="3"/>
        <v>0</v>
      </c>
      <c r="G65" s="8">
        <f t="shared" si="4"/>
        <v>0</v>
      </c>
      <c r="H65" s="8">
        <f t="shared" si="5"/>
        <v>0</v>
      </c>
      <c r="I65" s="8">
        <f t="shared" si="6"/>
        <v>0</v>
      </c>
      <c r="J65" s="8">
        <f t="shared" si="7"/>
        <v>0</v>
      </c>
      <c r="K65" s="14">
        <f t="shared" si="8"/>
        <v>0</v>
      </c>
    </row>
    <row r="66" spans="1:11" x14ac:dyDescent="0.2">
      <c r="A66" s="110" t="s">
        <v>90</v>
      </c>
      <c r="B66" s="232" t="s">
        <v>91</v>
      </c>
      <c r="C66" s="8">
        <f t="shared" si="0"/>
        <v>0</v>
      </c>
      <c r="D66" s="8">
        <f t="shared" si="1"/>
        <v>0</v>
      </c>
      <c r="E66" s="8">
        <f t="shared" si="2"/>
        <v>0</v>
      </c>
      <c r="F66" s="8">
        <f t="shared" si="3"/>
        <v>0</v>
      </c>
      <c r="G66" s="8">
        <f t="shared" si="4"/>
        <v>0</v>
      </c>
      <c r="H66" s="8">
        <f t="shared" si="5"/>
        <v>0</v>
      </c>
      <c r="I66" s="8">
        <f t="shared" si="6"/>
        <v>0</v>
      </c>
      <c r="J66" s="8">
        <f t="shared" si="7"/>
        <v>0</v>
      </c>
      <c r="K66" s="14">
        <f t="shared" si="8"/>
        <v>0</v>
      </c>
    </row>
    <row r="67" spans="1:11" x14ac:dyDescent="0.2">
      <c r="A67" s="110" t="s">
        <v>92</v>
      </c>
      <c r="B67" s="232" t="s">
        <v>93</v>
      </c>
      <c r="C67" s="8">
        <f t="shared" si="0"/>
        <v>0</v>
      </c>
      <c r="D67" s="8">
        <f t="shared" si="1"/>
        <v>0</v>
      </c>
      <c r="E67" s="8">
        <f t="shared" si="2"/>
        <v>0</v>
      </c>
      <c r="F67" s="8">
        <f t="shared" si="3"/>
        <v>0</v>
      </c>
      <c r="G67" s="8">
        <f t="shared" si="4"/>
        <v>0</v>
      </c>
      <c r="H67" s="8">
        <f t="shared" si="5"/>
        <v>0</v>
      </c>
      <c r="I67" s="8">
        <f t="shared" si="6"/>
        <v>0</v>
      </c>
      <c r="J67" s="8">
        <f t="shared" si="7"/>
        <v>0</v>
      </c>
      <c r="K67" s="14">
        <f t="shared" si="8"/>
        <v>0</v>
      </c>
    </row>
    <row r="68" spans="1:11" x14ac:dyDescent="0.2">
      <c r="A68" s="110" t="s">
        <v>94</v>
      </c>
      <c r="B68" s="232" t="s">
        <v>95</v>
      </c>
      <c r="C68" s="8">
        <f t="shared" si="0"/>
        <v>0</v>
      </c>
      <c r="D68" s="8">
        <f t="shared" si="1"/>
        <v>0</v>
      </c>
      <c r="E68" s="8">
        <f t="shared" si="2"/>
        <v>0</v>
      </c>
      <c r="F68" s="8">
        <f t="shared" si="3"/>
        <v>0</v>
      </c>
      <c r="G68" s="8">
        <f t="shared" si="4"/>
        <v>0</v>
      </c>
      <c r="H68" s="8">
        <f t="shared" si="5"/>
        <v>0</v>
      </c>
      <c r="I68" s="8">
        <f t="shared" si="6"/>
        <v>0</v>
      </c>
      <c r="J68" s="8">
        <f t="shared" si="7"/>
        <v>0</v>
      </c>
      <c r="K68" s="14">
        <f t="shared" si="8"/>
        <v>0</v>
      </c>
    </row>
    <row r="69" spans="1:11" x14ac:dyDescent="0.2">
      <c r="A69" s="110" t="s">
        <v>96</v>
      </c>
      <c r="B69" s="232" t="s">
        <v>97</v>
      </c>
      <c r="C69" s="8">
        <f t="shared" si="0"/>
        <v>0</v>
      </c>
      <c r="D69" s="8">
        <f t="shared" si="1"/>
        <v>0</v>
      </c>
      <c r="E69" s="8">
        <f t="shared" si="2"/>
        <v>0</v>
      </c>
      <c r="F69" s="8">
        <f t="shared" si="3"/>
        <v>0</v>
      </c>
      <c r="G69" s="8">
        <f t="shared" si="4"/>
        <v>0</v>
      </c>
      <c r="H69" s="8">
        <f t="shared" si="5"/>
        <v>0</v>
      </c>
      <c r="I69" s="8">
        <f t="shared" si="6"/>
        <v>0</v>
      </c>
      <c r="J69" s="8">
        <f t="shared" si="7"/>
        <v>0</v>
      </c>
      <c r="K69" s="14">
        <f t="shared" si="8"/>
        <v>0</v>
      </c>
    </row>
    <row r="70" spans="1:11" x14ac:dyDescent="0.2">
      <c r="A70" s="110" t="s">
        <v>98</v>
      </c>
      <c r="B70" s="232" t="s">
        <v>99</v>
      </c>
      <c r="C70" s="8">
        <f t="shared" si="0"/>
        <v>0</v>
      </c>
      <c r="D70" s="8">
        <f t="shared" si="1"/>
        <v>0</v>
      </c>
      <c r="E70" s="8">
        <f t="shared" si="2"/>
        <v>0</v>
      </c>
      <c r="F70" s="8">
        <f t="shared" si="3"/>
        <v>0</v>
      </c>
      <c r="G70" s="8">
        <f t="shared" si="4"/>
        <v>0</v>
      </c>
      <c r="H70" s="8">
        <f t="shared" si="5"/>
        <v>0</v>
      </c>
      <c r="I70" s="8">
        <f t="shared" si="6"/>
        <v>0</v>
      </c>
      <c r="J70" s="8">
        <f t="shared" si="7"/>
        <v>0</v>
      </c>
      <c r="K70" s="14">
        <f t="shared" si="8"/>
        <v>0</v>
      </c>
    </row>
    <row r="71" spans="1:11" x14ac:dyDescent="0.2">
      <c r="A71" s="110" t="s">
        <v>100</v>
      </c>
      <c r="B71" s="232" t="s">
        <v>101</v>
      </c>
      <c r="C71" s="8">
        <f t="shared" si="0"/>
        <v>0</v>
      </c>
      <c r="D71" s="8">
        <f t="shared" si="1"/>
        <v>0</v>
      </c>
      <c r="E71" s="8">
        <f t="shared" si="2"/>
        <v>0</v>
      </c>
      <c r="F71" s="8">
        <f t="shared" si="3"/>
        <v>0</v>
      </c>
      <c r="G71" s="8">
        <f t="shared" si="4"/>
        <v>0</v>
      </c>
      <c r="H71" s="8">
        <f t="shared" si="5"/>
        <v>0</v>
      </c>
      <c r="I71" s="8">
        <f t="shared" si="6"/>
        <v>0</v>
      </c>
      <c r="J71" s="8">
        <f t="shared" si="7"/>
        <v>0</v>
      </c>
      <c r="K71" s="18">
        <f t="shared" si="8"/>
        <v>0</v>
      </c>
    </row>
    <row r="72" spans="1:11" x14ac:dyDescent="0.2">
      <c r="A72" s="110" t="s">
        <v>102</v>
      </c>
      <c r="B72" s="232" t="s">
        <v>103</v>
      </c>
      <c r="C72" s="8">
        <f t="shared" si="0"/>
        <v>0</v>
      </c>
      <c r="D72" s="8">
        <f t="shared" si="1"/>
        <v>0</v>
      </c>
      <c r="E72" s="8">
        <f t="shared" si="2"/>
        <v>0</v>
      </c>
      <c r="F72" s="8">
        <f t="shared" si="3"/>
        <v>0</v>
      </c>
      <c r="G72" s="8">
        <f t="shared" si="4"/>
        <v>0</v>
      </c>
      <c r="H72" s="8">
        <f t="shared" si="5"/>
        <v>0</v>
      </c>
      <c r="I72" s="8">
        <f t="shared" si="6"/>
        <v>0</v>
      </c>
      <c r="J72" s="8">
        <f t="shared" si="7"/>
        <v>0</v>
      </c>
      <c r="K72" s="18">
        <f t="shared" si="8"/>
        <v>0</v>
      </c>
    </row>
    <row r="73" spans="1:11" x14ac:dyDescent="0.2">
      <c r="A73" s="236" t="s">
        <v>104</v>
      </c>
      <c r="B73" s="237" t="s">
        <v>105</v>
      </c>
      <c r="C73" s="9">
        <f>SUM(C62:C72)</f>
        <v>0</v>
      </c>
      <c r="D73" s="9">
        <f t="shared" ref="D73:J73" si="9">SUM(D62:D72)</f>
        <v>0</v>
      </c>
      <c r="E73" s="9">
        <f t="shared" si="9"/>
        <v>0</v>
      </c>
      <c r="F73" s="9">
        <f t="shared" si="9"/>
        <v>0</v>
      </c>
      <c r="G73" s="9">
        <f t="shared" si="9"/>
        <v>0</v>
      </c>
      <c r="H73" s="9">
        <f t="shared" si="9"/>
        <v>0</v>
      </c>
      <c r="I73" s="9">
        <f t="shared" si="9"/>
        <v>0</v>
      </c>
      <c r="J73" s="9">
        <f t="shared" si="9"/>
        <v>0</v>
      </c>
      <c r="K73" s="108">
        <f>SUM(K62:K72)</f>
        <v>0</v>
      </c>
    </row>
    <row r="74" spans="1:11" x14ac:dyDescent="0.2">
      <c r="A74" s="113" t="s">
        <v>194</v>
      </c>
      <c r="B74" s="235"/>
      <c r="C74" s="563"/>
      <c r="D74" s="564"/>
      <c r="E74" s="564"/>
      <c r="F74" s="564"/>
      <c r="G74" s="564"/>
      <c r="H74" s="564"/>
      <c r="I74" s="564"/>
      <c r="J74" s="564"/>
      <c r="K74" s="565"/>
    </row>
    <row r="75" spans="1:11" x14ac:dyDescent="0.2">
      <c r="A75" s="230" t="s">
        <v>80</v>
      </c>
      <c r="B75" s="231" t="s">
        <v>81</v>
      </c>
      <c r="C75" s="550"/>
      <c r="D75" s="551"/>
      <c r="E75" s="551"/>
      <c r="F75" s="551"/>
      <c r="G75" s="551"/>
      <c r="H75" s="551"/>
      <c r="I75" s="551"/>
      <c r="J75" s="551"/>
      <c r="K75" s="552"/>
    </row>
    <row r="76" spans="1:11" x14ac:dyDescent="0.2">
      <c r="A76" s="110" t="s">
        <v>82</v>
      </c>
      <c r="B76" s="232" t="s">
        <v>83</v>
      </c>
      <c r="C76" s="87">
        <f>SUM(C6,C20,C34,C48,C62)</f>
        <v>0</v>
      </c>
      <c r="D76" s="87">
        <f t="shared" ref="D76:K76" si="10">SUM(D6,D20,D34,D48,D62)</f>
        <v>0</v>
      </c>
      <c r="E76" s="87">
        <f t="shared" si="10"/>
        <v>0</v>
      </c>
      <c r="F76" s="87">
        <f t="shared" si="10"/>
        <v>0</v>
      </c>
      <c r="G76" s="87">
        <f t="shared" si="10"/>
        <v>0</v>
      </c>
      <c r="H76" s="87">
        <f t="shared" si="10"/>
        <v>0</v>
      </c>
      <c r="I76" s="87">
        <f t="shared" si="10"/>
        <v>0</v>
      </c>
      <c r="J76" s="87">
        <f t="shared" si="10"/>
        <v>0</v>
      </c>
      <c r="K76" s="14">
        <f t="shared" si="10"/>
        <v>0</v>
      </c>
    </row>
    <row r="77" spans="1:11" x14ac:dyDescent="0.2">
      <c r="A77" s="110" t="s">
        <v>84</v>
      </c>
      <c r="B77" s="232" t="s">
        <v>85</v>
      </c>
      <c r="C77" s="87">
        <f t="shared" ref="C77:K86" si="11">SUM(C7,C21,C35,C49,C63)</f>
        <v>0</v>
      </c>
      <c r="D77" s="87">
        <f t="shared" si="11"/>
        <v>0</v>
      </c>
      <c r="E77" s="87">
        <f t="shared" si="11"/>
        <v>0</v>
      </c>
      <c r="F77" s="87">
        <f t="shared" si="11"/>
        <v>0</v>
      </c>
      <c r="G77" s="87">
        <f t="shared" si="11"/>
        <v>2</v>
      </c>
      <c r="H77" s="87">
        <f t="shared" si="11"/>
        <v>0</v>
      </c>
      <c r="I77" s="87">
        <f t="shared" si="11"/>
        <v>0</v>
      </c>
      <c r="J77" s="87">
        <f t="shared" si="11"/>
        <v>0</v>
      </c>
      <c r="K77" s="14">
        <f t="shared" si="11"/>
        <v>2</v>
      </c>
    </row>
    <row r="78" spans="1:11" x14ac:dyDescent="0.2">
      <c r="A78" s="110" t="s">
        <v>86</v>
      </c>
      <c r="B78" s="232" t="s">
        <v>87</v>
      </c>
      <c r="C78" s="87">
        <f t="shared" si="11"/>
        <v>0</v>
      </c>
      <c r="D78" s="87">
        <f t="shared" si="11"/>
        <v>0</v>
      </c>
      <c r="E78" s="87">
        <f t="shared" si="11"/>
        <v>0</v>
      </c>
      <c r="F78" s="87">
        <f t="shared" si="11"/>
        <v>0</v>
      </c>
      <c r="G78" s="87">
        <f t="shared" si="11"/>
        <v>5</v>
      </c>
      <c r="H78" s="87">
        <f t="shared" si="11"/>
        <v>0</v>
      </c>
      <c r="I78" s="87">
        <f t="shared" si="11"/>
        <v>3</v>
      </c>
      <c r="J78" s="87">
        <f t="shared" si="11"/>
        <v>0</v>
      </c>
      <c r="K78" s="14">
        <f t="shared" si="11"/>
        <v>8</v>
      </c>
    </row>
    <row r="79" spans="1:11" x14ac:dyDescent="0.2">
      <c r="A79" s="110" t="s">
        <v>88</v>
      </c>
      <c r="B79" s="232" t="s">
        <v>89</v>
      </c>
      <c r="C79" s="87">
        <f t="shared" si="11"/>
        <v>26</v>
      </c>
      <c r="D79" s="87">
        <f t="shared" si="11"/>
        <v>0</v>
      </c>
      <c r="E79" s="87">
        <f t="shared" si="11"/>
        <v>0</v>
      </c>
      <c r="F79" s="87">
        <f t="shared" si="11"/>
        <v>0</v>
      </c>
      <c r="G79" s="87">
        <f t="shared" si="11"/>
        <v>0</v>
      </c>
      <c r="H79" s="87">
        <f t="shared" si="11"/>
        <v>0</v>
      </c>
      <c r="I79" s="87">
        <f t="shared" si="11"/>
        <v>7</v>
      </c>
      <c r="J79" s="87">
        <f t="shared" si="11"/>
        <v>0</v>
      </c>
      <c r="K79" s="14">
        <f t="shared" si="11"/>
        <v>33</v>
      </c>
    </row>
    <row r="80" spans="1:11" x14ac:dyDescent="0.2">
      <c r="A80" s="110" t="s">
        <v>90</v>
      </c>
      <c r="B80" s="232" t="s">
        <v>91</v>
      </c>
      <c r="C80" s="87">
        <f t="shared" si="11"/>
        <v>0</v>
      </c>
      <c r="D80" s="87">
        <f t="shared" si="11"/>
        <v>0</v>
      </c>
      <c r="E80" s="87">
        <f t="shared" si="11"/>
        <v>0</v>
      </c>
      <c r="F80" s="87">
        <f t="shared" si="11"/>
        <v>0</v>
      </c>
      <c r="G80" s="87">
        <f t="shared" si="11"/>
        <v>4</v>
      </c>
      <c r="H80" s="87">
        <f t="shared" si="11"/>
        <v>0</v>
      </c>
      <c r="I80" s="87">
        <f t="shared" si="11"/>
        <v>0</v>
      </c>
      <c r="J80" s="87">
        <f t="shared" si="11"/>
        <v>0</v>
      </c>
      <c r="K80" s="14">
        <f t="shared" si="11"/>
        <v>4</v>
      </c>
    </row>
    <row r="81" spans="1:11" x14ac:dyDescent="0.2">
      <c r="A81" s="110" t="s">
        <v>92</v>
      </c>
      <c r="B81" s="232" t="s">
        <v>93</v>
      </c>
      <c r="C81" s="87">
        <f t="shared" si="11"/>
        <v>0</v>
      </c>
      <c r="D81" s="87">
        <f t="shared" si="11"/>
        <v>0</v>
      </c>
      <c r="E81" s="87">
        <f t="shared" si="11"/>
        <v>0</v>
      </c>
      <c r="F81" s="87">
        <f t="shared" si="11"/>
        <v>0</v>
      </c>
      <c r="G81" s="87">
        <f t="shared" si="11"/>
        <v>1</v>
      </c>
      <c r="H81" s="87">
        <f t="shared" si="11"/>
        <v>0</v>
      </c>
      <c r="I81" s="87">
        <f t="shared" si="11"/>
        <v>2</v>
      </c>
      <c r="J81" s="87">
        <f t="shared" si="11"/>
        <v>0</v>
      </c>
      <c r="K81" s="14">
        <f t="shared" si="11"/>
        <v>3</v>
      </c>
    </row>
    <row r="82" spans="1:11" x14ac:dyDescent="0.2">
      <c r="A82" s="110" t="s">
        <v>94</v>
      </c>
      <c r="B82" s="232" t="s">
        <v>95</v>
      </c>
      <c r="C82" s="87">
        <f t="shared" si="11"/>
        <v>10</v>
      </c>
      <c r="D82" s="87">
        <f t="shared" si="11"/>
        <v>0</v>
      </c>
      <c r="E82" s="87">
        <f t="shared" si="11"/>
        <v>0</v>
      </c>
      <c r="F82" s="87">
        <f t="shared" si="11"/>
        <v>0</v>
      </c>
      <c r="G82" s="87">
        <f t="shared" si="11"/>
        <v>6</v>
      </c>
      <c r="H82" s="87">
        <f t="shared" si="11"/>
        <v>0</v>
      </c>
      <c r="I82" s="87">
        <f t="shared" si="11"/>
        <v>1</v>
      </c>
      <c r="J82" s="87">
        <f t="shared" si="11"/>
        <v>1</v>
      </c>
      <c r="K82" s="14">
        <f t="shared" si="11"/>
        <v>18</v>
      </c>
    </row>
    <row r="83" spans="1:11" x14ac:dyDescent="0.2">
      <c r="A83" s="110" t="s">
        <v>96</v>
      </c>
      <c r="B83" s="232" t="s">
        <v>97</v>
      </c>
      <c r="C83" s="87">
        <f t="shared" si="11"/>
        <v>0</v>
      </c>
      <c r="D83" s="87">
        <f t="shared" si="11"/>
        <v>0</v>
      </c>
      <c r="E83" s="87">
        <f t="shared" si="11"/>
        <v>0</v>
      </c>
      <c r="F83" s="87">
        <f t="shared" si="11"/>
        <v>0</v>
      </c>
      <c r="G83" s="87">
        <f t="shared" si="11"/>
        <v>0</v>
      </c>
      <c r="H83" s="87">
        <f t="shared" si="11"/>
        <v>0</v>
      </c>
      <c r="I83" s="87">
        <f t="shared" si="11"/>
        <v>0</v>
      </c>
      <c r="J83" s="87">
        <f t="shared" si="11"/>
        <v>0</v>
      </c>
      <c r="K83" s="14">
        <f t="shared" si="11"/>
        <v>0</v>
      </c>
    </row>
    <row r="84" spans="1:11" x14ac:dyDescent="0.2">
      <c r="A84" s="110" t="s">
        <v>98</v>
      </c>
      <c r="B84" s="232" t="s">
        <v>99</v>
      </c>
      <c r="C84" s="87">
        <f t="shared" si="11"/>
        <v>0</v>
      </c>
      <c r="D84" s="87">
        <f t="shared" si="11"/>
        <v>0</v>
      </c>
      <c r="E84" s="87">
        <f t="shared" si="11"/>
        <v>0</v>
      </c>
      <c r="F84" s="87">
        <f t="shared" si="11"/>
        <v>0</v>
      </c>
      <c r="G84" s="87">
        <f t="shared" si="11"/>
        <v>0</v>
      </c>
      <c r="H84" s="87">
        <f t="shared" si="11"/>
        <v>0</v>
      </c>
      <c r="I84" s="87">
        <f t="shared" si="11"/>
        <v>0</v>
      </c>
      <c r="J84" s="87">
        <f t="shared" si="11"/>
        <v>0</v>
      </c>
      <c r="K84" s="14">
        <f t="shared" si="11"/>
        <v>0</v>
      </c>
    </row>
    <row r="85" spans="1:11" x14ac:dyDescent="0.2">
      <c r="A85" s="110" t="s">
        <v>100</v>
      </c>
      <c r="B85" s="232" t="s">
        <v>101</v>
      </c>
      <c r="C85" s="87">
        <f t="shared" si="11"/>
        <v>0</v>
      </c>
      <c r="D85" s="87">
        <f t="shared" si="11"/>
        <v>0</v>
      </c>
      <c r="E85" s="87">
        <f t="shared" si="11"/>
        <v>0</v>
      </c>
      <c r="F85" s="87">
        <f t="shared" si="11"/>
        <v>0</v>
      </c>
      <c r="G85" s="87">
        <f t="shared" si="11"/>
        <v>0</v>
      </c>
      <c r="H85" s="87">
        <f t="shared" si="11"/>
        <v>0</v>
      </c>
      <c r="I85" s="87">
        <f t="shared" si="11"/>
        <v>0</v>
      </c>
      <c r="J85" s="87">
        <f t="shared" si="11"/>
        <v>0</v>
      </c>
      <c r="K85" s="14">
        <f t="shared" si="11"/>
        <v>0</v>
      </c>
    </row>
    <row r="86" spans="1:11" ht="13.5" thickBot="1" x14ac:dyDescent="0.25">
      <c r="A86" s="110" t="s">
        <v>102</v>
      </c>
      <c r="B86" s="232" t="s">
        <v>103</v>
      </c>
      <c r="C86" s="87">
        <f t="shared" si="11"/>
        <v>0</v>
      </c>
      <c r="D86" s="87">
        <f t="shared" si="11"/>
        <v>0</v>
      </c>
      <c r="E86" s="87">
        <f t="shared" si="11"/>
        <v>0</v>
      </c>
      <c r="F86" s="87">
        <f t="shared" si="11"/>
        <v>0</v>
      </c>
      <c r="G86" s="87">
        <f t="shared" si="11"/>
        <v>0</v>
      </c>
      <c r="H86" s="87">
        <f t="shared" si="11"/>
        <v>0</v>
      </c>
      <c r="I86" s="87">
        <f t="shared" si="11"/>
        <v>0</v>
      </c>
      <c r="J86" s="87">
        <f t="shared" si="11"/>
        <v>0</v>
      </c>
      <c r="K86" s="14">
        <f t="shared" si="11"/>
        <v>0</v>
      </c>
    </row>
    <row r="87" spans="1:11" ht="13.5" thickBot="1" x14ac:dyDescent="0.25">
      <c r="A87" s="69" t="s">
        <v>212</v>
      </c>
      <c r="B87" s="103" t="s">
        <v>105</v>
      </c>
      <c r="C87" s="70">
        <f>SUM(C17,C31)</f>
        <v>10</v>
      </c>
      <c r="D87" s="70">
        <f t="shared" ref="D87:J87" si="12">SUM(D17,D31)</f>
        <v>0</v>
      </c>
      <c r="E87" s="70">
        <f t="shared" si="12"/>
        <v>0</v>
      </c>
      <c r="F87" s="70">
        <f t="shared" si="12"/>
        <v>0</v>
      </c>
      <c r="G87" s="70">
        <f t="shared" si="12"/>
        <v>12</v>
      </c>
      <c r="H87" s="70">
        <f t="shared" si="12"/>
        <v>0</v>
      </c>
      <c r="I87" s="70">
        <f t="shared" si="12"/>
        <v>1</v>
      </c>
      <c r="J87" s="70">
        <f t="shared" si="12"/>
        <v>1</v>
      </c>
      <c r="K87" s="71">
        <f>SUM(K76:K86)</f>
        <v>68</v>
      </c>
    </row>
  </sheetData>
  <mergeCells count="17">
    <mergeCell ref="C74:K74"/>
    <mergeCell ref="C75:K75"/>
    <mergeCell ref="C46:K46"/>
    <mergeCell ref="C47:K47"/>
    <mergeCell ref="C60:K60"/>
    <mergeCell ref="C61:K61"/>
    <mergeCell ref="A1:K1"/>
    <mergeCell ref="C2:D2"/>
    <mergeCell ref="E2:F2"/>
    <mergeCell ref="G2:H2"/>
    <mergeCell ref="I2:J2"/>
    <mergeCell ref="C33:K33"/>
    <mergeCell ref="C4:K4"/>
    <mergeCell ref="C5:K5"/>
    <mergeCell ref="C18:K18"/>
    <mergeCell ref="C19:K19"/>
    <mergeCell ref="C32:K32"/>
  </mergeCells>
  <pageMargins left="0.7" right="0.7" top="0.75" bottom="0.75" header="0.3" footer="0.3"/>
  <pageSetup paperSize="9" scale="81" fitToHeight="0" orientation="portrait" r:id="rId1"/>
  <ignoredErrors>
    <ignoredError sqref="B6:B16 B20:B3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16"/>
  <sheetViews>
    <sheetView zoomScaleNormal="100" workbookViewId="0">
      <selection activeCell="S15" sqref="S15"/>
    </sheetView>
  </sheetViews>
  <sheetFormatPr defaultRowHeight="15" x14ac:dyDescent="0.25"/>
  <cols>
    <col min="1" max="1" width="22.7109375" customWidth="1"/>
  </cols>
  <sheetData>
    <row r="1" spans="1:14" ht="30" customHeight="1" thickBot="1" x14ac:dyDescent="0.3">
      <c r="A1" s="599" t="s">
        <v>216</v>
      </c>
      <c r="B1" s="600"/>
      <c r="C1" s="600"/>
      <c r="D1" s="600"/>
      <c r="E1" s="600"/>
      <c r="F1" s="600"/>
      <c r="G1" s="600"/>
      <c r="H1" s="600"/>
      <c r="I1" s="600"/>
      <c r="J1" s="600"/>
      <c r="K1" s="600"/>
      <c r="L1" s="600"/>
      <c r="M1" s="600"/>
      <c r="N1" s="601"/>
    </row>
    <row r="2" spans="1:14" ht="15" customHeight="1" x14ac:dyDescent="0.25">
      <c r="A2" s="50" t="s">
        <v>71</v>
      </c>
      <c r="B2" s="602" t="s">
        <v>72</v>
      </c>
      <c r="C2" s="603"/>
      <c r="D2" s="604"/>
      <c r="E2" s="602" t="s">
        <v>73</v>
      </c>
      <c r="F2" s="603"/>
      <c r="G2" s="604"/>
      <c r="H2" s="602" t="s">
        <v>74</v>
      </c>
      <c r="I2" s="603"/>
      <c r="J2" s="604"/>
      <c r="K2" s="602" t="s">
        <v>217</v>
      </c>
      <c r="L2" s="603"/>
      <c r="M2" s="604"/>
      <c r="N2" s="605" t="s">
        <v>76</v>
      </c>
    </row>
    <row r="3" spans="1:14" ht="15" customHeight="1" x14ac:dyDescent="0.25">
      <c r="A3" s="10"/>
      <c r="B3" s="63" t="s">
        <v>77</v>
      </c>
      <c r="C3" s="63" t="s">
        <v>78</v>
      </c>
      <c r="D3" s="63" t="s">
        <v>76</v>
      </c>
      <c r="E3" s="63" t="s">
        <v>77</v>
      </c>
      <c r="F3" s="63" t="s">
        <v>78</v>
      </c>
      <c r="G3" s="63" t="s">
        <v>76</v>
      </c>
      <c r="H3" s="63" t="s">
        <v>77</v>
      </c>
      <c r="I3" s="63" t="s">
        <v>78</v>
      </c>
      <c r="J3" s="63" t="s">
        <v>76</v>
      </c>
      <c r="K3" s="63" t="s">
        <v>77</v>
      </c>
      <c r="L3" s="63" t="s">
        <v>78</v>
      </c>
      <c r="M3" s="63" t="s">
        <v>76</v>
      </c>
      <c r="N3" s="589"/>
    </row>
    <row r="4" spans="1:14" ht="15" customHeight="1" x14ac:dyDescent="0.25">
      <c r="A4" s="300" t="s">
        <v>79</v>
      </c>
      <c r="B4" s="165">
        <v>0.21041666666666667</v>
      </c>
      <c r="C4" s="165">
        <v>0.31932773109243695</v>
      </c>
      <c r="D4" s="165">
        <v>0.24651810584958217</v>
      </c>
      <c r="E4" s="165">
        <v>0.17525773195876287</v>
      </c>
      <c r="F4" s="165">
        <v>0.2</v>
      </c>
      <c r="G4" s="165">
        <v>0.18181818181818182</v>
      </c>
      <c r="H4" s="165">
        <v>8.5106382978723402E-2</v>
      </c>
      <c r="I4" s="165">
        <v>8.6206896551724144E-2</v>
      </c>
      <c r="J4" s="165">
        <v>8.5365853658536592E-2</v>
      </c>
      <c r="K4" s="165">
        <v>0</v>
      </c>
      <c r="L4" s="165">
        <v>0.14285714285714285</v>
      </c>
      <c r="M4" s="165">
        <v>0.1111111111111111</v>
      </c>
      <c r="N4" s="345">
        <v>0.20180995475113123</v>
      </c>
    </row>
    <row r="5" spans="1:14" ht="15" customHeight="1" x14ac:dyDescent="0.25">
      <c r="A5" s="346" t="s">
        <v>106</v>
      </c>
      <c r="B5" s="165">
        <v>0.26287262872628725</v>
      </c>
      <c r="C5" s="165">
        <v>0.53416149068322982</v>
      </c>
      <c r="D5" s="165">
        <v>0.34528301886792451</v>
      </c>
      <c r="E5" s="165">
        <v>0</v>
      </c>
      <c r="F5" s="165">
        <v>0</v>
      </c>
      <c r="G5" s="165">
        <v>0</v>
      </c>
      <c r="H5" s="165">
        <v>0.125</v>
      </c>
      <c r="I5" s="165">
        <v>0.44736842105263158</v>
      </c>
      <c r="J5" s="165">
        <v>0.19879518072289157</v>
      </c>
      <c r="K5" s="165">
        <v>0.5</v>
      </c>
      <c r="L5" s="165">
        <v>0</v>
      </c>
      <c r="M5" s="165">
        <v>0.25</v>
      </c>
      <c r="N5" s="345">
        <v>0.30965909090909088</v>
      </c>
    </row>
    <row r="6" spans="1:14" x14ac:dyDescent="0.25">
      <c r="A6" s="347" t="s">
        <v>107</v>
      </c>
      <c r="B6" s="165">
        <v>0.27672955974842767</v>
      </c>
      <c r="C6" s="165">
        <v>0.34653465346534651</v>
      </c>
      <c r="D6" s="165">
        <v>0.2935560859188544</v>
      </c>
      <c r="E6" s="165">
        <v>0</v>
      </c>
      <c r="F6" s="165">
        <v>0</v>
      </c>
      <c r="G6" s="165">
        <v>0</v>
      </c>
      <c r="H6" s="165">
        <v>0.10714285714285714</v>
      </c>
      <c r="I6" s="165">
        <v>0.30769230769230771</v>
      </c>
      <c r="J6" s="165">
        <v>0.22388059701492538</v>
      </c>
      <c r="K6" s="165">
        <v>0.2</v>
      </c>
      <c r="L6" s="165">
        <v>0</v>
      </c>
      <c r="M6" s="165">
        <v>0.1</v>
      </c>
      <c r="N6" s="345">
        <v>0.28024193548387094</v>
      </c>
    </row>
    <row r="7" spans="1:14" x14ac:dyDescent="0.25">
      <c r="A7" s="348" t="s">
        <v>108</v>
      </c>
      <c r="B7" s="165">
        <v>0.26923076923076922</v>
      </c>
      <c r="C7" s="165">
        <v>0</v>
      </c>
      <c r="D7" s="165">
        <v>0.26923076923076922</v>
      </c>
      <c r="E7" s="165">
        <v>0</v>
      </c>
      <c r="F7" s="165">
        <v>0</v>
      </c>
      <c r="G7" s="165">
        <v>0</v>
      </c>
      <c r="H7" s="165">
        <v>3.3333333333333333E-2</v>
      </c>
      <c r="I7" s="165">
        <v>0</v>
      </c>
      <c r="J7" s="165">
        <v>3.2258064516129031E-2</v>
      </c>
      <c r="K7" s="165">
        <v>0</v>
      </c>
      <c r="L7" s="165">
        <v>0.5</v>
      </c>
      <c r="M7" s="165">
        <v>0.13333333333333333</v>
      </c>
      <c r="N7" s="345">
        <v>0.21229050279329609</v>
      </c>
    </row>
    <row r="8" spans="1:14" ht="15.75" thickBot="1" x14ac:dyDescent="0.3">
      <c r="A8" s="349" t="s">
        <v>114</v>
      </c>
      <c r="B8" s="350">
        <v>0</v>
      </c>
      <c r="C8" s="165">
        <v>0</v>
      </c>
      <c r="D8" s="350">
        <v>0</v>
      </c>
      <c r="E8" s="165">
        <v>0</v>
      </c>
      <c r="F8" s="165">
        <v>0</v>
      </c>
      <c r="G8" s="165">
        <v>0</v>
      </c>
      <c r="H8" s="165">
        <v>0</v>
      </c>
      <c r="I8" s="165">
        <v>0</v>
      </c>
      <c r="J8" s="165">
        <v>0</v>
      </c>
      <c r="K8" s="165">
        <v>0</v>
      </c>
      <c r="L8" s="165">
        <v>0</v>
      </c>
      <c r="M8" s="165">
        <v>0</v>
      </c>
      <c r="N8" s="345">
        <v>0</v>
      </c>
    </row>
    <row r="9" spans="1:14" ht="15.75" thickBot="1" x14ac:dyDescent="0.3">
      <c r="A9" s="351" t="s">
        <v>110</v>
      </c>
      <c r="B9" s="352">
        <v>0.24749421742482652</v>
      </c>
      <c r="C9" s="352">
        <v>0.39400000000000002</v>
      </c>
      <c r="D9" s="352">
        <v>0.28825820812465219</v>
      </c>
      <c r="E9" s="352">
        <v>0.17525773195876287</v>
      </c>
      <c r="F9" s="352">
        <v>0.2</v>
      </c>
      <c r="G9" s="352">
        <v>0.18181818181818182</v>
      </c>
      <c r="H9" s="352">
        <v>9.6256684491978606E-2</v>
      </c>
      <c r="I9" s="352">
        <v>0.25</v>
      </c>
      <c r="J9" s="352">
        <v>0.13725490196078433</v>
      </c>
      <c r="K9" s="352">
        <v>0.13636363636363635</v>
      </c>
      <c r="L9" s="352">
        <v>0.15</v>
      </c>
      <c r="M9" s="352">
        <v>0.14285714285714285</v>
      </c>
      <c r="N9" s="353">
        <v>0.24879227053140096</v>
      </c>
    </row>
    <row r="10" spans="1:14" x14ac:dyDescent="0.25">
      <c r="A10" s="606" t="s">
        <v>218</v>
      </c>
      <c r="B10" s="606"/>
      <c r="C10" s="606"/>
      <c r="D10" s="606"/>
      <c r="E10" s="606"/>
      <c r="F10" s="606"/>
      <c r="G10" s="606"/>
      <c r="H10" s="606"/>
      <c r="I10" s="606"/>
      <c r="J10" s="606"/>
      <c r="K10" s="606"/>
      <c r="L10" s="606"/>
      <c r="M10" s="606"/>
      <c r="N10" s="606"/>
    </row>
    <row r="11" spans="1:14" x14ac:dyDescent="0.25">
      <c r="A11" s="2" t="s">
        <v>111</v>
      </c>
      <c r="B11" s="106"/>
      <c r="C11" s="106"/>
      <c r="D11" s="106"/>
      <c r="E11" s="106"/>
      <c r="F11" s="106"/>
      <c r="G11" s="106"/>
      <c r="H11" s="106"/>
      <c r="I11" s="106"/>
      <c r="J11" s="106"/>
      <c r="K11" s="106"/>
      <c r="L11" s="106"/>
      <c r="M11" s="106"/>
      <c r="N11" s="106"/>
    </row>
    <row r="12" spans="1:14" x14ac:dyDescent="0.25">
      <c r="A12" s="1" t="s">
        <v>112</v>
      </c>
      <c r="B12" s="106"/>
      <c r="C12" s="106"/>
      <c r="D12" s="106"/>
      <c r="E12" s="106"/>
      <c r="F12" s="106"/>
      <c r="G12" s="106"/>
      <c r="H12" s="106"/>
      <c r="I12" s="106"/>
      <c r="J12" s="106"/>
      <c r="K12" s="106"/>
      <c r="L12" s="106"/>
      <c r="M12" s="106"/>
      <c r="N12" s="106"/>
    </row>
    <row r="13" spans="1:14" x14ac:dyDescent="0.25">
      <c r="A13" s="606" t="s">
        <v>219</v>
      </c>
      <c r="B13" s="606"/>
      <c r="C13" s="606"/>
      <c r="D13" s="606"/>
      <c r="E13" s="606"/>
      <c r="F13" s="606"/>
      <c r="G13" s="606"/>
      <c r="H13" s="606"/>
      <c r="I13" s="606"/>
      <c r="J13" s="606"/>
      <c r="K13" s="606"/>
      <c r="L13" s="606"/>
      <c r="M13" s="606"/>
      <c r="N13" s="606"/>
    </row>
    <row r="14" spans="1:14" x14ac:dyDescent="0.25">
      <c r="A14" s="106"/>
      <c r="B14" s="106"/>
      <c r="C14" s="106"/>
      <c r="D14" s="106"/>
      <c r="E14" s="106"/>
      <c r="F14" s="106"/>
      <c r="G14" s="106"/>
      <c r="H14" s="106"/>
      <c r="I14" s="106"/>
      <c r="J14" s="106"/>
      <c r="K14" s="106"/>
      <c r="L14" s="106"/>
      <c r="M14" s="106"/>
      <c r="N14" s="106"/>
    </row>
    <row r="15" spans="1:14" x14ac:dyDescent="0.25">
      <c r="A15" s="105" t="s">
        <v>220</v>
      </c>
      <c r="B15" s="1"/>
      <c r="C15" s="1"/>
      <c r="D15" s="1"/>
      <c r="E15" s="1"/>
      <c r="F15" s="1"/>
      <c r="G15" s="1"/>
      <c r="H15" s="1"/>
      <c r="I15" s="1"/>
      <c r="J15" s="1"/>
      <c r="K15" s="1"/>
      <c r="L15" s="1"/>
      <c r="M15" s="1"/>
      <c r="N15" s="1"/>
    </row>
    <row r="16" spans="1:14" ht="30" customHeight="1" x14ac:dyDescent="0.25">
      <c r="A16" s="590" t="s">
        <v>221</v>
      </c>
      <c r="B16" s="590"/>
      <c r="C16" s="590"/>
      <c r="D16" s="590"/>
      <c r="E16" s="590"/>
      <c r="F16" s="590"/>
      <c r="G16" s="590"/>
      <c r="H16" s="590"/>
      <c r="I16" s="590"/>
      <c r="J16" s="590"/>
      <c r="K16" s="590"/>
      <c r="L16" s="590"/>
      <c r="M16" s="590"/>
      <c r="N16" s="590"/>
    </row>
  </sheetData>
  <mergeCells count="9">
    <mergeCell ref="A1:N1"/>
    <mergeCell ref="A16:N16"/>
    <mergeCell ref="B2:D2"/>
    <mergeCell ref="E2:G2"/>
    <mergeCell ref="H2:J2"/>
    <mergeCell ref="K2:M2"/>
    <mergeCell ref="N2:N3"/>
    <mergeCell ref="A10:N10"/>
    <mergeCell ref="A13:N13"/>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D25"/>
  <sheetViews>
    <sheetView zoomScaleNormal="100" workbookViewId="0">
      <selection activeCell="F7" sqref="F7:F8"/>
    </sheetView>
  </sheetViews>
  <sheetFormatPr defaultColWidth="9.140625" defaultRowHeight="12.75" x14ac:dyDescent="0.2"/>
  <cols>
    <col min="1" max="1" width="54.85546875" style="2" customWidth="1"/>
    <col min="2" max="2" width="20.140625" style="2" customWidth="1"/>
    <col min="3" max="3" width="13.42578125" style="2" customWidth="1"/>
    <col min="4" max="4" width="22.42578125" style="2" customWidth="1"/>
    <col min="5" max="6" width="9.140625" style="2"/>
    <col min="7" max="7" width="11.42578125" style="2" bestFit="1" customWidth="1"/>
    <col min="8" max="8" width="9.140625" style="2"/>
    <col min="9" max="9" width="11.42578125" style="2" bestFit="1" customWidth="1"/>
    <col min="10" max="16384" width="9.140625" style="2"/>
  </cols>
  <sheetData>
    <row r="1" spans="1:4" ht="39.950000000000003" customHeight="1" x14ac:dyDescent="0.2">
      <c r="A1" s="607" t="s">
        <v>222</v>
      </c>
      <c r="B1" s="608"/>
      <c r="C1" s="608"/>
      <c r="D1" s="609"/>
    </row>
    <row r="2" spans="1:4" ht="39.950000000000003" customHeight="1" x14ac:dyDescent="0.2">
      <c r="A2" s="10" t="s">
        <v>194</v>
      </c>
      <c r="B2" s="354"/>
      <c r="C2" s="7"/>
      <c r="D2" s="31"/>
    </row>
    <row r="3" spans="1:4" ht="47.25" customHeight="1" x14ac:dyDescent="0.2">
      <c r="A3" s="11" t="s">
        <v>223</v>
      </c>
      <c r="B3" s="138" t="s">
        <v>224</v>
      </c>
      <c r="C3" s="138" t="s">
        <v>225</v>
      </c>
      <c r="D3" s="128" t="s">
        <v>226</v>
      </c>
    </row>
    <row r="4" spans="1:4" ht="15" customHeight="1" x14ac:dyDescent="0.2">
      <c r="A4" s="13" t="s">
        <v>227</v>
      </c>
      <c r="B4" s="356">
        <v>6286</v>
      </c>
      <c r="C4" s="7" t="s">
        <v>228</v>
      </c>
      <c r="D4" s="357">
        <v>15100</v>
      </c>
    </row>
    <row r="5" spans="1:4" ht="30" customHeight="1" x14ac:dyDescent="0.2">
      <c r="A5" s="13" t="s">
        <v>229</v>
      </c>
      <c r="B5" s="356">
        <v>13116</v>
      </c>
      <c r="C5" s="7" t="s">
        <v>230</v>
      </c>
      <c r="D5" s="357">
        <v>16000</v>
      </c>
    </row>
    <row r="6" spans="1:4" ht="30" customHeight="1" x14ac:dyDescent="0.2">
      <c r="A6" s="13" t="s">
        <v>231</v>
      </c>
      <c r="B6" s="356">
        <v>3733</v>
      </c>
      <c r="C6" s="7" t="s">
        <v>232</v>
      </c>
      <c r="D6" s="357">
        <v>120000</v>
      </c>
    </row>
    <row r="7" spans="1:4" ht="15" customHeight="1" x14ac:dyDescent="0.2">
      <c r="A7" s="13" t="s">
        <v>233</v>
      </c>
      <c r="B7" s="355">
        <v>625</v>
      </c>
      <c r="C7" s="7" t="s">
        <v>234</v>
      </c>
      <c r="D7" s="357">
        <v>38000</v>
      </c>
    </row>
    <row r="8" spans="1:4" ht="15" customHeight="1" x14ac:dyDescent="0.2">
      <c r="A8" s="13" t="s">
        <v>235</v>
      </c>
      <c r="B8" s="355"/>
      <c r="C8" s="7"/>
      <c r="D8" s="31"/>
    </row>
    <row r="9" spans="1:4" ht="15" customHeight="1" x14ac:dyDescent="0.2">
      <c r="A9" s="13" t="s">
        <v>236</v>
      </c>
      <c r="B9" s="356">
        <v>15044</v>
      </c>
      <c r="C9" s="7" t="s">
        <v>237</v>
      </c>
      <c r="D9" s="357">
        <v>13500</v>
      </c>
    </row>
    <row r="10" spans="1:4" ht="15" customHeight="1" x14ac:dyDescent="0.2">
      <c r="A10" s="134" t="s">
        <v>238</v>
      </c>
      <c r="B10" s="356">
        <v>15044</v>
      </c>
      <c r="C10" s="34" t="s">
        <v>237</v>
      </c>
      <c r="D10" s="358">
        <v>13500</v>
      </c>
    </row>
    <row r="11" spans="1:4" ht="15" customHeight="1" x14ac:dyDescent="0.2">
      <c r="A11" s="13" t="s">
        <v>239</v>
      </c>
      <c r="B11" s="356">
        <v>10403</v>
      </c>
      <c r="C11" s="7" t="s">
        <v>240</v>
      </c>
      <c r="D11" s="357">
        <v>35000</v>
      </c>
    </row>
    <row r="12" spans="1:4" ht="15" customHeight="1" x14ac:dyDescent="0.2">
      <c r="A12" s="13" t="s">
        <v>241</v>
      </c>
      <c r="B12" s="356">
        <v>6798</v>
      </c>
      <c r="C12" s="7" t="s">
        <v>242</v>
      </c>
      <c r="D12" s="357">
        <v>32100</v>
      </c>
    </row>
    <row r="13" spans="1:4" ht="15" customHeight="1" x14ac:dyDescent="0.2">
      <c r="A13" s="13" t="s">
        <v>243</v>
      </c>
      <c r="B13" s="356">
        <v>13183</v>
      </c>
      <c r="C13" s="7" t="s">
        <v>244</v>
      </c>
      <c r="D13" s="357">
        <v>105000</v>
      </c>
    </row>
    <row r="14" spans="1:4" ht="15" customHeight="1" x14ac:dyDescent="0.2">
      <c r="A14" s="13" t="s">
        <v>245</v>
      </c>
      <c r="B14" s="355"/>
      <c r="C14" s="7"/>
      <c r="D14" s="31"/>
    </row>
    <row r="15" spans="1:4" ht="15" customHeight="1" thickBot="1" x14ac:dyDescent="0.25">
      <c r="A15" s="19" t="s">
        <v>246</v>
      </c>
      <c r="B15" s="359">
        <v>69170</v>
      </c>
      <c r="C15" s="360">
        <v>3030</v>
      </c>
      <c r="D15" s="148"/>
    </row>
    <row r="16" spans="1:4" ht="15" customHeight="1" x14ac:dyDescent="0.2">
      <c r="A16" s="1"/>
      <c r="B16" s="1"/>
      <c r="C16" s="1"/>
      <c r="D16" s="1"/>
    </row>
    <row r="17" spans="1:4" ht="15" customHeight="1" x14ac:dyDescent="0.2">
      <c r="A17" s="83" t="s">
        <v>247</v>
      </c>
      <c r="B17" s="83"/>
      <c r="C17" s="1"/>
      <c r="D17" s="1"/>
    </row>
    <row r="18" spans="1:4" ht="39" customHeight="1" x14ac:dyDescent="0.2">
      <c r="A18" s="610" t="s">
        <v>248</v>
      </c>
      <c r="B18" s="610"/>
      <c r="C18" s="610"/>
      <c r="D18" s="610"/>
    </row>
    <row r="19" spans="1:4" ht="30" customHeight="1" x14ac:dyDescent="0.2">
      <c r="A19" s="610" t="s">
        <v>249</v>
      </c>
      <c r="B19" s="610"/>
      <c r="C19" s="610"/>
      <c r="D19" s="610"/>
    </row>
    <row r="20" spans="1:4" ht="38.25" customHeight="1" x14ac:dyDescent="0.2">
      <c r="A20" s="611" t="s">
        <v>250</v>
      </c>
      <c r="B20" s="611"/>
      <c r="C20" s="611"/>
      <c r="D20" s="611"/>
    </row>
    <row r="21" spans="1:4" ht="15" customHeight="1" x14ac:dyDescent="0.2"/>
    <row r="22" spans="1:4" ht="15" customHeight="1" x14ac:dyDescent="0.2"/>
    <row r="23" spans="1:4" ht="15" customHeight="1" x14ac:dyDescent="0.2"/>
    <row r="24" spans="1:4" ht="15" customHeight="1" x14ac:dyDescent="0.2"/>
    <row r="25" spans="1:4" ht="15" customHeight="1" x14ac:dyDescent="0.2"/>
  </sheetData>
  <mergeCells count="4">
    <mergeCell ref="A1:D1"/>
    <mergeCell ref="A18:D18"/>
    <mergeCell ref="A20:D20"/>
    <mergeCell ref="A19:D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99"/>
  <sheetViews>
    <sheetView topLeftCell="A67" zoomScaleNormal="100" workbookViewId="0">
      <selection activeCell="I101" sqref="I10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584" t="s">
        <v>251</v>
      </c>
      <c r="B1" s="557"/>
      <c r="C1" s="557"/>
      <c r="D1" s="557"/>
      <c r="E1" s="557"/>
      <c r="F1" s="557"/>
      <c r="G1" s="557"/>
      <c r="H1" s="557"/>
      <c r="I1" s="557"/>
      <c r="J1" s="558"/>
      <c r="K1" s="559"/>
    </row>
    <row r="2" spans="1:11" s="4" customFormat="1" ht="38.25" customHeight="1" x14ac:dyDescent="0.2">
      <c r="A2" s="613" t="s">
        <v>71</v>
      </c>
      <c r="B2" s="38"/>
      <c r="C2" s="612" t="s">
        <v>72</v>
      </c>
      <c r="D2" s="612"/>
      <c r="E2" s="612" t="s">
        <v>73</v>
      </c>
      <c r="F2" s="612"/>
      <c r="G2" s="612" t="s">
        <v>74</v>
      </c>
      <c r="H2" s="612"/>
      <c r="I2" s="621" t="s">
        <v>75</v>
      </c>
      <c r="J2" s="622"/>
      <c r="K2" s="39" t="s">
        <v>76</v>
      </c>
    </row>
    <row r="3" spans="1:11" s="4" customFormat="1" ht="15.75" customHeight="1" thickBot="1" x14ac:dyDescent="0.25">
      <c r="A3" s="614"/>
      <c r="B3" s="35"/>
      <c r="C3" s="36" t="s">
        <v>77</v>
      </c>
      <c r="D3" s="36" t="s">
        <v>78</v>
      </c>
      <c r="E3" s="36" t="s">
        <v>77</v>
      </c>
      <c r="F3" s="36" t="s">
        <v>78</v>
      </c>
      <c r="G3" s="36" t="s">
        <v>77</v>
      </c>
      <c r="H3" s="36" t="s">
        <v>78</v>
      </c>
      <c r="I3" s="36" t="s">
        <v>77</v>
      </c>
      <c r="J3" s="36" t="s">
        <v>78</v>
      </c>
      <c r="K3" s="30"/>
    </row>
    <row r="4" spans="1:11" s="4" customFormat="1" x14ac:dyDescent="0.2">
      <c r="A4" s="361" t="s">
        <v>79</v>
      </c>
      <c r="B4" s="362"/>
      <c r="C4" s="547"/>
      <c r="D4" s="548"/>
      <c r="E4" s="548"/>
      <c r="F4" s="548"/>
      <c r="G4" s="548"/>
      <c r="H4" s="548"/>
      <c r="I4" s="548"/>
      <c r="J4" s="548"/>
      <c r="K4" s="549"/>
    </row>
    <row r="5" spans="1:11" s="4" customFormat="1" x14ac:dyDescent="0.2">
      <c r="A5" s="230" t="s">
        <v>80</v>
      </c>
      <c r="B5" s="231" t="s">
        <v>81</v>
      </c>
      <c r="C5" s="623"/>
      <c r="D5" s="624"/>
      <c r="E5" s="624"/>
      <c r="F5" s="624"/>
      <c r="G5" s="624"/>
      <c r="H5" s="624"/>
      <c r="I5" s="624"/>
      <c r="J5" s="624"/>
      <c r="K5" s="625"/>
    </row>
    <row r="6" spans="1:11" s="4" customFormat="1" x14ac:dyDescent="0.2">
      <c r="A6" s="110" t="s">
        <v>82</v>
      </c>
      <c r="B6" s="232" t="s">
        <v>83</v>
      </c>
      <c r="C6" s="8">
        <v>0</v>
      </c>
      <c r="D6" s="8">
        <v>0</v>
      </c>
      <c r="E6" s="8">
        <v>0</v>
      </c>
      <c r="F6" s="8">
        <v>0</v>
      </c>
      <c r="G6" s="8">
        <v>0</v>
      </c>
      <c r="H6" s="8">
        <v>0</v>
      </c>
      <c r="I6" s="8">
        <v>0</v>
      </c>
      <c r="J6" s="78">
        <v>0</v>
      </c>
      <c r="K6" s="14">
        <v>0</v>
      </c>
    </row>
    <row r="7" spans="1:11" s="4" customFormat="1" x14ac:dyDescent="0.2">
      <c r="A7" s="110" t="s">
        <v>84</v>
      </c>
      <c r="B7" s="232" t="s">
        <v>85</v>
      </c>
      <c r="C7" s="8">
        <v>197</v>
      </c>
      <c r="D7" s="8">
        <v>134</v>
      </c>
      <c r="E7" s="8">
        <v>102</v>
      </c>
      <c r="F7" s="8">
        <v>17</v>
      </c>
      <c r="G7" s="8">
        <v>130</v>
      </c>
      <c r="H7" s="8">
        <v>59</v>
      </c>
      <c r="I7" s="8">
        <v>1</v>
      </c>
      <c r="J7" s="78">
        <v>3</v>
      </c>
      <c r="K7" s="14">
        <v>643</v>
      </c>
    </row>
    <row r="8" spans="1:11" s="4" customFormat="1" x14ac:dyDescent="0.2">
      <c r="A8" s="110" t="s">
        <v>86</v>
      </c>
      <c r="B8" s="232" t="s">
        <v>87</v>
      </c>
      <c r="C8" s="8">
        <v>26</v>
      </c>
      <c r="D8" s="8">
        <v>36</v>
      </c>
      <c r="E8" s="8">
        <v>0</v>
      </c>
      <c r="F8" s="8">
        <v>0</v>
      </c>
      <c r="G8" s="8">
        <v>0</v>
      </c>
      <c r="H8" s="8">
        <v>0</v>
      </c>
      <c r="I8" s="8">
        <v>1</v>
      </c>
      <c r="J8" s="78">
        <v>0</v>
      </c>
      <c r="K8" s="14">
        <v>63</v>
      </c>
    </row>
    <row r="9" spans="1:11" s="4" customFormat="1" x14ac:dyDescent="0.2">
      <c r="A9" s="110" t="s">
        <v>88</v>
      </c>
      <c r="B9" s="232" t="s">
        <v>89</v>
      </c>
      <c r="C9" s="8">
        <v>0</v>
      </c>
      <c r="D9" s="8">
        <v>0</v>
      </c>
      <c r="E9" s="8">
        <v>0</v>
      </c>
      <c r="F9" s="8">
        <v>0</v>
      </c>
      <c r="G9" s="8">
        <v>0</v>
      </c>
      <c r="H9" s="8">
        <v>0</v>
      </c>
      <c r="I9" s="8">
        <v>0</v>
      </c>
      <c r="J9" s="78">
        <v>0</v>
      </c>
      <c r="K9" s="14">
        <v>0</v>
      </c>
    </row>
    <row r="10" spans="1:11" s="4" customFormat="1" x14ac:dyDescent="0.2">
      <c r="A10" s="110" t="s">
        <v>90</v>
      </c>
      <c r="B10" s="232" t="s">
        <v>91</v>
      </c>
      <c r="C10" s="8">
        <v>0</v>
      </c>
      <c r="D10" s="8">
        <v>0</v>
      </c>
      <c r="E10" s="8">
        <v>0</v>
      </c>
      <c r="F10" s="8">
        <v>0</v>
      </c>
      <c r="G10" s="8">
        <v>0</v>
      </c>
      <c r="H10" s="8">
        <v>0</v>
      </c>
      <c r="I10" s="8">
        <v>0</v>
      </c>
      <c r="J10" s="78">
        <v>0</v>
      </c>
      <c r="K10" s="14">
        <v>0</v>
      </c>
    </row>
    <row r="11" spans="1:11" s="4" customFormat="1" x14ac:dyDescent="0.2">
      <c r="A11" s="110" t="s">
        <v>92</v>
      </c>
      <c r="B11" s="232" t="s">
        <v>93</v>
      </c>
      <c r="C11" s="8">
        <v>0</v>
      </c>
      <c r="D11" s="8">
        <v>0</v>
      </c>
      <c r="E11" s="8">
        <v>0</v>
      </c>
      <c r="F11" s="8">
        <v>0</v>
      </c>
      <c r="G11" s="8">
        <v>0</v>
      </c>
      <c r="H11" s="8">
        <v>0</v>
      </c>
      <c r="I11" s="8">
        <v>0</v>
      </c>
      <c r="J11" s="78">
        <v>0</v>
      </c>
      <c r="K11" s="14">
        <v>0</v>
      </c>
    </row>
    <row r="12" spans="1:11" s="4" customFormat="1" x14ac:dyDescent="0.2">
      <c r="A12" s="110" t="s">
        <v>94</v>
      </c>
      <c r="B12" s="232" t="s">
        <v>95</v>
      </c>
      <c r="C12" s="8">
        <v>0</v>
      </c>
      <c r="D12" s="8">
        <v>0</v>
      </c>
      <c r="E12" s="8">
        <v>0</v>
      </c>
      <c r="F12" s="8">
        <v>0</v>
      </c>
      <c r="G12" s="8">
        <v>0</v>
      </c>
      <c r="H12" s="8">
        <v>0</v>
      </c>
      <c r="I12" s="8">
        <v>0</v>
      </c>
      <c r="J12" s="78">
        <v>0</v>
      </c>
      <c r="K12" s="14">
        <v>0</v>
      </c>
    </row>
    <row r="13" spans="1:11" s="4" customFormat="1" x14ac:dyDescent="0.2">
      <c r="A13" s="110" t="s">
        <v>96</v>
      </c>
      <c r="B13" s="232" t="s">
        <v>97</v>
      </c>
      <c r="C13" s="8">
        <v>0</v>
      </c>
      <c r="D13" s="8">
        <v>0</v>
      </c>
      <c r="E13" s="8">
        <v>0</v>
      </c>
      <c r="F13" s="8">
        <v>0</v>
      </c>
      <c r="G13" s="8">
        <v>0</v>
      </c>
      <c r="H13" s="8">
        <v>0</v>
      </c>
      <c r="I13" s="8">
        <v>0</v>
      </c>
      <c r="J13" s="78">
        <v>0</v>
      </c>
      <c r="K13" s="14">
        <v>0</v>
      </c>
    </row>
    <row r="14" spans="1:11" s="4" customFormat="1" x14ac:dyDescent="0.2">
      <c r="A14" s="110" t="s">
        <v>98</v>
      </c>
      <c r="B14" s="232" t="s">
        <v>99</v>
      </c>
      <c r="C14" s="8">
        <v>0</v>
      </c>
      <c r="D14" s="8">
        <v>0</v>
      </c>
      <c r="E14" s="8">
        <v>0</v>
      </c>
      <c r="F14" s="8">
        <v>0</v>
      </c>
      <c r="G14" s="8">
        <v>0</v>
      </c>
      <c r="H14" s="8">
        <v>0</v>
      </c>
      <c r="I14" s="8">
        <v>0</v>
      </c>
      <c r="J14" s="78">
        <v>0</v>
      </c>
      <c r="K14" s="14">
        <v>0</v>
      </c>
    </row>
    <row r="15" spans="1:11" s="4" customFormat="1" x14ac:dyDescent="0.2">
      <c r="A15" s="110" t="s">
        <v>100</v>
      </c>
      <c r="B15" s="232" t="s">
        <v>101</v>
      </c>
      <c r="C15" s="8">
        <v>42</v>
      </c>
      <c r="D15" s="8">
        <v>15</v>
      </c>
      <c r="E15" s="8">
        <v>0</v>
      </c>
      <c r="F15" s="8">
        <v>0</v>
      </c>
      <c r="G15" s="8">
        <v>0</v>
      </c>
      <c r="H15" s="8">
        <v>0</v>
      </c>
      <c r="I15" s="8">
        <v>0</v>
      </c>
      <c r="J15" s="78">
        <v>0</v>
      </c>
      <c r="K15" s="14">
        <v>57</v>
      </c>
    </row>
    <row r="16" spans="1:11" s="4" customFormat="1" x14ac:dyDescent="0.2">
      <c r="A16" s="110" t="s">
        <v>102</v>
      </c>
      <c r="B16" s="232" t="s">
        <v>103</v>
      </c>
      <c r="C16" s="8">
        <v>0</v>
      </c>
      <c r="D16" s="8">
        <v>0</v>
      </c>
      <c r="E16" s="8">
        <v>0</v>
      </c>
      <c r="F16" s="8">
        <v>0</v>
      </c>
      <c r="G16" s="8">
        <v>0</v>
      </c>
      <c r="H16" s="8">
        <v>0</v>
      </c>
      <c r="I16" s="8">
        <v>0</v>
      </c>
      <c r="J16" s="78">
        <v>0</v>
      </c>
      <c r="K16" s="14">
        <v>0</v>
      </c>
    </row>
    <row r="17" spans="1:11" s="4" customFormat="1" x14ac:dyDescent="0.2">
      <c r="A17" s="233" t="s">
        <v>104</v>
      </c>
      <c r="B17" s="234" t="s">
        <v>105</v>
      </c>
      <c r="C17" s="9">
        <v>265</v>
      </c>
      <c r="D17" s="9">
        <v>185</v>
      </c>
      <c r="E17" s="9">
        <v>102</v>
      </c>
      <c r="F17" s="9">
        <v>17</v>
      </c>
      <c r="G17" s="9">
        <v>130</v>
      </c>
      <c r="H17" s="9">
        <v>59</v>
      </c>
      <c r="I17" s="9">
        <v>2</v>
      </c>
      <c r="J17" s="9">
        <v>3</v>
      </c>
      <c r="K17" s="14">
        <v>763</v>
      </c>
    </row>
    <row r="18" spans="1:11" s="4" customFormat="1" ht="15" customHeight="1" x14ac:dyDescent="0.2">
      <c r="A18" s="110" t="s">
        <v>252</v>
      </c>
      <c r="B18" s="243" t="s">
        <v>105</v>
      </c>
      <c r="C18" s="8">
        <v>232</v>
      </c>
      <c r="D18" s="8">
        <v>145</v>
      </c>
      <c r="E18" s="8">
        <v>84</v>
      </c>
      <c r="F18" s="8">
        <v>17</v>
      </c>
      <c r="G18" s="8">
        <v>102</v>
      </c>
      <c r="H18" s="8">
        <v>54</v>
      </c>
      <c r="I18" s="8">
        <v>1</v>
      </c>
      <c r="J18" s="8">
        <v>1</v>
      </c>
      <c r="K18" s="16">
        <v>636</v>
      </c>
    </row>
    <row r="19" spans="1:11" s="4" customFormat="1" ht="15" customHeight="1" x14ac:dyDescent="0.2">
      <c r="A19" s="110" t="s">
        <v>253</v>
      </c>
      <c r="B19" s="243" t="s">
        <v>105</v>
      </c>
      <c r="C19" s="8">
        <v>1</v>
      </c>
      <c r="D19" s="8">
        <v>2</v>
      </c>
      <c r="E19" s="8">
        <v>1</v>
      </c>
      <c r="F19" s="8">
        <v>0</v>
      </c>
      <c r="G19" s="8">
        <v>3</v>
      </c>
      <c r="H19" s="8">
        <v>0</v>
      </c>
      <c r="I19" s="8">
        <v>0</v>
      </c>
      <c r="J19" s="8">
        <v>0</v>
      </c>
      <c r="K19" s="16">
        <v>7</v>
      </c>
    </row>
    <row r="20" spans="1:11" s="4" customFormat="1" x14ac:dyDescent="0.2">
      <c r="A20" s="363" t="s">
        <v>106</v>
      </c>
      <c r="B20" s="364"/>
      <c r="C20" s="553"/>
      <c r="D20" s="554"/>
      <c r="E20" s="554"/>
      <c r="F20" s="554"/>
      <c r="G20" s="554"/>
      <c r="H20" s="554"/>
      <c r="I20" s="554"/>
      <c r="J20" s="554"/>
      <c r="K20" s="555"/>
    </row>
    <row r="21" spans="1:11" s="2" customFormat="1" x14ac:dyDescent="0.2">
      <c r="A21" s="230" t="s">
        <v>80</v>
      </c>
      <c r="B21" s="231" t="s">
        <v>81</v>
      </c>
      <c r="C21" s="73"/>
      <c r="D21" s="74"/>
      <c r="E21" s="74"/>
      <c r="F21" s="74"/>
      <c r="G21" s="74"/>
      <c r="H21" s="74"/>
      <c r="I21" s="74"/>
      <c r="J21" s="74"/>
      <c r="K21" s="75"/>
    </row>
    <row r="22" spans="1:11" ht="15" customHeight="1" x14ac:dyDescent="0.2">
      <c r="A22" s="110" t="s">
        <v>82</v>
      </c>
      <c r="B22" s="232" t="s">
        <v>83</v>
      </c>
      <c r="C22" s="8">
        <v>0</v>
      </c>
      <c r="D22" s="8">
        <v>0</v>
      </c>
      <c r="E22" s="8">
        <v>0</v>
      </c>
      <c r="F22" s="8">
        <v>0</v>
      </c>
      <c r="G22" s="8">
        <v>0</v>
      </c>
      <c r="H22" s="8">
        <v>0</v>
      </c>
      <c r="I22" s="8">
        <v>0</v>
      </c>
      <c r="J22" s="78">
        <v>0</v>
      </c>
      <c r="K22" s="14">
        <v>0</v>
      </c>
    </row>
    <row r="23" spans="1:11" x14ac:dyDescent="0.2">
      <c r="A23" s="110" t="s">
        <v>84</v>
      </c>
      <c r="B23" s="232" t="s">
        <v>85</v>
      </c>
      <c r="C23" s="8">
        <v>0</v>
      </c>
      <c r="D23" s="8">
        <v>0</v>
      </c>
      <c r="E23" s="8">
        <v>0</v>
      </c>
      <c r="F23" s="8">
        <v>0</v>
      </c>
      <c r="G23" s="8">
        <v>0</v>
      </c>
      <c r="H23" s="8">
        <v>0</v>
      </c>
      <c r="I23" s="8">
        <v>0</v>
      </c>
      <c r="J23" s="78">
        <v>0</v>
      </c>
      <c r="K23" s="14">
        <v>0</v>
      </c>
    </row>
    <row r="24" spans="1:11" x14ac:dyDescent="0.2">
      <c r="A24" s="110" t="s">
        <v>86</v>
      </c>
      <c r="B24" s="232" t="s">
        <v>87</v>
      </c>
      <c r="C24" s="8">
        <v>0</v>
      </c>
      <c r="D24" s="8">
        <v>0</v>
      </c>
      <c r="E24" s="8">
        <v>0</v>
      </c>
      <c r="F24" s="8">
        <v>0</v>
      </c>
      <c r="G24" s="8">
        <v>0</v>
      </c>
      <c r="H24" s="8">
        <v>0</v>
      </c>
      <c r="I24" s="8">
        <v>0</v>
      </c>
      <c r="J24" s="78">
        <v>0</v>
      </c>
      <c r="K24" s="14">
        <v>0</v>
      </c>
    </row>
    <row r="25" spans="1:11" x14ac:dyDescent="0.2">
      <c r="A25" s="110" t="s">
        <v>88</v>
      </c>
      <c r="B25" s="232" t="s">
        <v>89</v>
      </c>
      <c r="C25" s="8">
        <v>0</v>
      </c>
      <c r="D25" s="8">
        <v>0</v>
      </c>
      <c r="E25" s="8">
        <v>0</v>
      </c>
      <c r="F25" s="8">
        <v>0</v>
      </c>
      <c r="G25" s="8">
        <v>0</v>
      </c>
      <c r="H25" s="8">
        <v>0</v>
      </c>
      <c r="I25" s="8">
        <v>0</v>
      </c>
      <c r="J25" s="78">
        <v>0</v>
      </c>
      <c r="K25" s="14">
        <v>0</v>
      </c>
    </row>
    <row r="26" spans="1:11" x14ac:dyDescent="0.2">
      <c r="A26" s="110" t="s">
        <v>90</v>
      </c>
      <c r="B26" s="232" t="s">
        <v>91</v>
      </c>
      <c r="C26" s="8">
        <v>57</v>
      </c>
      <c r="D26" s="8">
        <v>18</v>
      </c>
      <c r="E26" s="8">
        <v>0</v>
      </c>
      <c r="F26" s="8">
        <v>0</v>
      </c>
      <c r="G26" s="8">
        <v>24</v>
      </c>
      <c r="H26" s="8">
        <v>0</v>
      </c>
      <c r="I26" s="8">
        <v>0</v>
      </c>
      <c r="J26" s="78">
        <v>0</v>
      </c>
      <c r="K26" s="14">
        <v>99</v>
      </c>
    </row>
    <row r="27" spans="1:11" x14ac:dyDescent="0.2">
      <c r="A27" s="110" t="s">
        <v>92</v>
      </c>
      <c r="B27" s="232" t="s">
        <v>93</v>
      </c>
      <c r="C27" s="8">
        <v>0</v>
      </c>
      <c r="D27" s="8">
        <v>0</v>
      </c>
      <c r="E27" s="8">
        <v>0</v>
      </c>
      <c r="F27" s="8">
        <v>0</v>
      </c>
      <c r="G27" s="8">
        <v>0</v>
      </c>
      <c r="H27" s="8">
        <v>0</v>
      </c>
      <c r="I27" s="8">
        <v>0</v>
      </c>
      <c r="J27" s="78">
        <v>0</v>
      </c>
      <c r="K27" s="14">
        <v>0</v>
      </c>
    </row>
    <row r="28" spans="1:11" x14ac:dyDescent="0.2">
      <c r="A28" s="110" t="s">
        <v>94</v>
      </c>
      <c r="B28" s="232" t="s">
        <v>95</v>
      </c>
      <c r="C28" s="8">
        <v>127</v>
      </c>
      <c r="D28" s="8">
        <v>21</v>
      </c>
      <c r="E28" s="8">
        <v>0</v>
      </c>
      <c r="F28" s="8">
        <v>0</v>
      </c>
      <c r="G28" s="8">
        <v>50</v>
      </c>
      <c r="H28" s="8">
        <v>22</v>
      </c>
      <c r="I28" s="8">
        <v>0</v>
      </c>
      <c r="J28" s="78">
        <v>3</v>
      </c>
      <c r="K28" s="14">
        <v>223</v>
      </c>
    </row>
    <row r="29" spans="1:11" x14ac:dyDescent="0.2">
      <c r="A29" s="110" t="s">
        <v>96</v>
      </c>
      <c r="B29" s="232" t="s">
        <v>97</v>
      </c>
      <c r="C29" s="8">
        <v>0</v>
      </c>
      <c r="D29" s="8">
        <v>0</v>
      </c>
      <c r="E29" s="8">
        <v>0</v>
      </c>
      <c r="F29" s="8">
        <v>0</v>
      </c>
      <c r="G29" s="8">
        <v>0</v>
      </c>
      <c r="H29" s="8">
        <v>0</v>
      </c>
      <c r="I29" s="8">
        <v>0</v>
      </c>
      <c r="J29" s="78">
        <v>0</v>
      </c>
      <c r="K29" s="14">
        <v>0</v>
      </c>
    </row>
    <row r="30" spans="1:11" x14ac:dyDescent="0.2">
      <c r="A30" s="110" t="s">
        <v>98</v>
      </c>
      <c r="B30" s="232" t="s">
        <v>99</v>
      </c>
      <c r="C30" s="8">
        <v>0</v>
      </c>
      <c r="D30" s="8">
        <v>0</v>
      </c>
      <c r="E30" s="8">
        <v>0</v>
      </c>
      <c r="F30" s="8">
        <v>0</v>
      </c>
      <c r="G30" s="8">
        <v>0</v>
      </c>
      <c r="H30" s="8">
        <v>0</v>
      </c>
      <c r="I30" s="8">
        <v>0</v>
      </c>
      <c r="J30" s="78">
        <v>0</v>
      </c>
      <c r="K30" s="14">
        <v>0</v>
      </c>
    </row>
    <row r="31" spans="1:11" x14ac:dyDescent="0.2">
      <c r="A31" s="110" t="s">
        <v>100</v>
      </c>
      <c r="B31" s="232" t="s">
        <v>101</v>
      </c>
      <c r="C31" s="8">
        <v>0</v>
      </c>
      <c r="D31" s="8">
        <v>0</v>
      </c>
      <c r="E31" s="8">
        <v>0</v>
      </c>
      <c r="F31" s="8">
        <v>0</v>
      </c>
      <c r="G31" s="8">
        <v>0</v>
      </c>
      <c r="H31" s="8">
        <v>0</v>
      </c>
      <c r="I31" s="8">
        <v>0</v>
      </c>
      <c r="J31" s="78">
        <v>0</v>
      </c>
      <c r="K31" s="18">
        <v>0</v>
      </c>
    </row>
    <row r="32" spans="1:11" x14ac:dyDescent="0.2">
      <c r="A32" s="110" t="s">
        <v>102</v>
      </c>
      <c r="B32" s="232" t="s">
        <v>103</v>
      </c>
      <c r="C32" s="8">
        <v>0</v>
      </c>
      <c r="D32" s="8">
        <v>0</v>
      </c>
      <c r="E32" s="8">
        <v>0</v>
      </c>
      <c r="F32" s="8">
        <v>0</v>
      </c>
      <c r="G32" s="8">
        <v>0</v>
      </c>
      <c r="H32" s="8">
        <v>0</v>
      </c>
      <c r="I32" s="8">
        <v>0</v>
      </c>
      <c r="J32" s="78">
        <v>0</v>
      </c>
      <c r="K32" s="18">
        <v>0</v>
      </c>
    </row>
    <row r="33" spans="1:11" x14ac:dyDescent="0.2">
      <c r="A33" s="233" t="s">
        <v>104</v>
      </c>
      <c r="B33" s="234" t="s">
        <v>105</v>
      </c>
      <c r="C33" s="9">
        <v>184</v>
      </c>
      <c r="D33" s="9">
        <v>39</v>
      </c>
      <c r="E33" s="9">
        <v>0</v>
      </c>
      <c r="F33" s="9">
        <v>0</v>
      </c>
      <c r="G33" s="9">
        <v>74</v>
      </c>
      <c r="H33" s="9">
        <v>22</v>
      </c>
      <c r="I33" s="9">
        <v>0</v>
      </c>
      <c r="J33" s="9">
        <v>3</v>
      </c>
      <c r="K33" s="18">
        <v>322</v>
      </c>
    </row>
    <row r="34" spans="1:11" ht="15" customHeight="1" x14ac:dyDescent="0.2">
      <c r="A34" s="110" t="s">
        <v>254</v>
      </c>
      <c r="B34" s="243" t="s">
        <v>105</v>
      </c>
      <c r="C34" s="8">
        <v>57</v>
      </c>
      <c r="D34" s="8">
        <v>14</v>
      </c>
      <c r="E34" s="8">
        <v>0</v>
      </c>
      <c r="F34" s="8">
        <v>0</v>
      </c>
      <c r="G34" s="8">
        <v>20</v>
      </c>
      <c r="H34" s="8">
        <v>2</v>
      </c>
      <c r="I34" s="8">
        <v>0</v>
      </c>
      <c r="J34" s="8">
        <v>1</v>
      </c>
      <c r="K34" s="14">
        <v>94</v>
      </c>
    </row>
    <row r="35" spans="1:11" ht="15" customHeight="1" thickBot="1" x14ac:dyDescent="0.25">
      <c r="A35" s="110" t="s">
        <v>255</v>
      </c>
      <c r="B35" s="243" t="s">
        <v>105</v>
      </c>
      <c r="C35" s="8">
        <v>8</v>
      </c>
      <c r="D35" s="8">
        <v>0</v>
      </c>
      <c r="E35" s="8">
        <v>0</v>
      </c>
      <c r="F35" s="8">
        <v>0</v>
      </c>
      <c r="G35" s="8">
        <v>2</v>
      </c>
      <c r="H35" s="8">
        <v>0</v>
      </c>
      <c r="I35" s="8">
        <v>0</v>
      </c>
      <c r="J35" s="8">
        <v>0</v>
      </c>
      <c r="K35" s="14">
        <v>10</v>
      </c>
    </row>
    <row r="36" spans="1:11" ht="15" customHeight="1" x14ac:dyDescent="0.2">
      <c r="A36" s="365" t="s">
        <v>107</v>
      </c>
      <c r="B36" s="366"/>
      <c r="C36" s="626"/>
      <c r="D36" s="627"/>
      <c r="E36" s="627"/>
      <c r="F36" s="627"/>
      <c r="G36" s="627"/>
      <c r="H36" s="627"/>
      <c r="I36" s="627"/>
      <c r="J36" s="627"/>
      <c r="K36" s="628"/>
    </row>
    <row r="37" spans="1:11" x14ac:dyDescent="0.2">
      <c r="A37" s="230" t="s">
        <v>80</v>
      </c>
      <c r="B37" s="231" t="s">
        <v>81</v>
      </c>
      <c r="C37" s="73"/>
      <c r="D37" s="74"/>
      <c r="E37" s="74"/>
      <c r="F37" s="74"/>
      <c r="G37" s="74"/>
      <c r="H37" s="74"/>
      <c r="I37" s="74"/>
      <c r="J37" s="74"/>
      <c r="K37" s="75"/>
    </row>
    <row r="38" spans="1:11" ht="15" customHeight="1" x14ac:dyDescent="0.2">
      <c r="A38" s="110" t="s">
        <v>82</v>
      </c>
      <c r="B38" s="232" t="s">
        <v>83</v>
      </c>
      <c r="C38" s="8">
        <v>0</v>
      </c>
      <c r="D38" s="8">
        <v>0</v>
      </c>
      <c r="E38" s="8">
        <v>0</v>
      </c>
      <c r="F38" s="8">
        <v>0</v>
      </c>
      <c r="G38" s="8">
        <v>0</v>
      </c>
      <c r="H38" s="8">
        <v>0</v>
      </c>
      <c r="I38" s="8">
        <v>0</v>
      </c>
      <c r="J38" s="78">
        <v>0</v>
      </c>
      <c r="K38" s="14">
        <v>0</v>
      </c>
    </row>
    <row r="39" spans="1:11" ht="15" customHeight="1" x14ac:dyDescent="0.2">
      <c r="A39" s="110" t="s">
        <v>84</v>
      </c>
      <c r="B39" s="232" t="s">
        <v>85</v>
      </c>
      <c r="C39" s="8">
        <v>29</v>
      </c>
      <c r="D39" s="8">
        <v>0</v>
      </c>
      <c r="E39" s="8">
        <v>0</v>
      </c>
      <c r="F39" s="8">
        <v>0</v>
      </c>
      <c r="G39" s="8">
        <v>0</v>
      </c>
      <c r="H39" s="8">
        <v>0</v>
      </c>
      <c r="I39" s="8">
        <v>0</v>
      </c>
      <c r="J39" s="78">
        <v>0</v>
      </c>
      <c r="K39" s="14">
        <v>29</v>
      </c>
    </row>
    <row r="40" spans="1:11" ht="15" customHeight="1" x14ac:dyDescent="0.2">
      <c r="A40" s="110" t="s">
        <v>86</v>
      </c>
      <c r="B40" s="232" t="s">
        <v>87</v>
      </c>
      <c r="C40" s="8">
        <v>26</v>
      </c>
      <c r="D40" s="8">
        <v>5</v>
      </c>
      <c r="E40" s="8">
        <v>0</v>
      </c>
      <c r="F40" s="8">
        <v>0</v>
      </c>
      <c r="G40" s="8">
        <v>16</v>
      </c>
      <c r="H40" s="8">
        <v>6</v>
      </c>
      <c r="I40" s="8">
        <v>11</v>
      </c>
      <c r="J40" s="78">
        <v>2</v>
      </c>
      <c r="K40" s="14">
        <v>66</v>
      </c>
    </row>
    <row r="41" spans="1:11" ht="15" customHeight="1" x14ac:dyDescent="0.2">
      <c r="A41" s="110" t="s">
        <v>88</v>
      </c>
      <c r="B41" s="232" t="s">
        <v>89</v>
      </c>
      <c r="C41" s="8">
        <v>55</v>
      </c>
      <c r="D41" s="8">
        <v>14</v>
      </c>
      <c r="E41" s="8">
        <v>0</v>
      </c>
      <c r="F41" s="8">
        <v>0</v>
      </c>
      <c r="G41" s="8">
        <v>17</v>
      </c>
      <c r="H41" s="8">
        <v>14</v>
      </c>
      <c r="I41" s="8">
        <v>3</v>
      </c>
      <c r="J41" s="78">
        <v>1</v>
      </c>
      <c r="K41" s="14">
        <v>104</v>
      </c>
    </row>
    <row r="42" spans="1:11" ht="15" customHeight="1" x14ac:dyDescent="0.2">
      <c r="A42" s="110" t="s">
        <v>90</v>
      </c>
      <c r="B42" s="232" t="s">
        <v>91</v>
      </c>
      <c r="C42" s="8">
        <v>0</v>
      </c>
      <c r="D42" s="8">
        <v>0</v>
      </c>
      <c r="E42" s="8">
        <v>0</v>
      </c>
      <c r="F42" s="8">
        <v>0</v>
      </c>
      <c r="G42" s="8">
        <v>0</v>
      </c>
      <c r="H42" s="8">
        <v>0</v>
      </c>
      <c r="I42" s="8">
        <v>0</v>
      </c>
      <c r="J42" s="78">
        <v>0</v>
      </c>
      <c r="K42" s="14">
        <v>0</v>
      </c>
    </row>
    <row r="43" spans="1:11" ht="15" customHeight="1" x14ac:dyDescent="0.2">
      <c r="A43" s="110" t="s">
        <v>92</v>
      </c>
      <c r="B43" s="232" t="s">
        <v>93</v>
      </c>
      <c r="C43" s="8">
        <v>0</v>
      </c>
      <c r="D43" s="8">
        <v>0</v>
      </c>
      <c r="E43" s="8">
        <v>0</v>
      </c>
      <c r="F43" s="8">
        <v>0</v>
      </c>
      <c r="G43" s="8">
        <v>0</v>
      </c>
      <c r="H43" s="8">
        <v>0</v>
      </c>
      <c r="I43" s="8">
        <v>0</v>
      </c>
      <c r="J43" s="78">
        <v>0</v>
      </c>
      <c r="K43" s="14">
        <v>0</v>
      </c>
    </row>
    <row r="44" spans="1:11" ht="15" customHeight="1" x14ac:dyDescent="0.2">
      <c r="A44" s="110" t="s">
        <v>94</v>
      </c>
      <c r="B44" s="232" t="s">
        <v>95</v>
      </c>
      <c r="C44" s="8">
        <v>0</v>
      </c>
      <c r="D44" s="8">
        <v>4</v>
      </c>
      <c r="E44" s="8">
        <v>0</v>
      </c>
      <c r="F44" s="8">
        <v>0</v>
      </c>
      <c r="G44" s="8">
        <v>0</v>
      </c>
      <c r="H44" s="8">
        <v>0</v>
      </c>
      <c r="I44" s="8">
        <v>0</v>
      </c>
      <c r="J44" s="78">
        <v>0</v>
      </c>
      <c r="K44" s="14">
        <v>4</v>
      </c>
    </row>
    <row r="45" spans="1:11" ht="15" customHeight="1" x14ac:dyDescent="0.2">
      <c r="A45" s="110" t="s">
        <v>96</v>
      </c>
      <c r="B45" s="232" t="s">
        <v>97</v>
      </c>
      <c r="C45" s="8">
        <v>0</v>
      </c>
      <c r="D45" s="8">
        <v>0</v>
      </c>
      <c r="E45" s="8">
        <v>0</v>
      </c>
      <c r="F45" s="8">
        <v>0</v>
      </c>
      <c r="G45" s="8">
        <v>0</v>
      </c>
      <c r="H45" s="8">
        <v>0</v>
      </c>
      <c r="I45" s="8">
        <v>0</v>
      </c>
      <c r="J45" s="78">
        <v>0</v>
      </c>
      <c r="K45" s="14">
        <v>0</v>
      </c>
    </row>
    <row r="46" spans="1:11" ht="15" customHeight="1" x14ac:dyDescent="0.2">
      <c r="A46" s="110" t="s">
        <v>98</v>
      </c>
      <c r="B46" s="232" t="s">
        <v>99</v>
      </c>
      <c r="C46" s="8">
        <v>0</v>
      </c>
      <c r="D46" s="8">
        <v>0</v>
      </c>
      <c r="E46" s="8">
        <v>0</v>
      </c>
      <c r="F46" s="8">
        <v>0</v>
      </c>
      <c r="G46" s="8">
        <v>0</v>
      </c>
      <c r="H46" s="8">
        <v>0</v>
      </c>
      <c r="I46" s="8">
        <v>0</v>
      </c>
      <c r="J46" s="78">
        <v>0</v>
      </c>
      <c r="K46" s="14">
        <v>0</v>
      </c>
    </row>
    <row r="47" spans="1:11" ht="15" customHeight="1" x14ac:dyDescent="0.2">
      <c r="A47" s="110" t="s">
        <v>100</v>
      </c>
      <c r="B47" s="232" t="s">
        <v>101</v>
      </c>
      <c r="C47" s="8">
        <v>28</v>
      </c>
      <c r="D47" s="8">
        <v>41</v>
      </c>
      <c r="E47" s="8">
        <v>0</v>
      </c>
      <c r="F47" s="8">
        <v>0</v>
      </c>
      <c r="G47" s="8">
        <v>0</v>
      </c>
      <c r="H47" s="8">
        <v>0</v>
      </c>
      <c r="I47" s="8">
        <v>0</v>
      </c>
      <c r="J47" s="78">
        <v>0</v>
      </c>
      <c r="K47" s="18">
        <v>69</v>
      </c>
    </row>
    <row r="48" spans="1:11" ht="15" customHeight="1" x14ac:dyDescent="0.2">
      <c r="A48" s="110" t="s">
        <v>102</v>
      </c>
      <c r="B48" s="232" t="s">
        <v>103</v>
      </c>
      <c r="C48" s="8">
        <v>0</v>
      </c>
      <c r="D48" s="8">
        <v>0</v>
      </c>
      <c r="E48" s="8">
        <v>0</v>
      </c>
      <c r="F48" s="8">
        <v>0</v>
      </c>
      <c r="G48" s="8">
        <v>0</v>
      </c>
      <c r="H48" s="8">
        <v>0</v>
      </c>
      <c r="I48" s="8">
        <v>0</v>
      </c>
      <c r="J48" s="78">
        <v>0</v>
      </c>
      <c r="K48" s="18">
        <v>0</v>
      </c>
    </row>
    <row r="49" spans="1:11" x14ac:dyDescent="0.2">
      <c r="A49" s="233" t="s">
        <v>104</v>
      </c>
      <c r="B49" s="234" t="s">
        <v>105</v>
      </c>
      <c r="C49" s="9">
        <v>138</v>
      </c>
      <c r="D49" s="9">
        <v>64</v>
      </c>
      <c r="E49" s="9">
        <v>0</v>
      </c>
      <c r="F49" s="9">
        <v>0</v>
      </c>
      <c r="G49" s="9">
        <v>33</v>
      </c>
      <c r="H49" s="9">
        <v>20</v>
      </c>
      <c r="I49" s="9">
        <v>14</v>
      </c>
      <c r="J49" s="9">
        <v>3</v>
      </c>
      <c r="K49" s="18">
        <v>272</v>
      </c>
    </row>
    <row r="50" spans="1:11" x14ac:dyDescent="0.2">
      <c r="A50" s="110" t="s">
        <v>256</v>
      </c>
      <c r="B50" s="243" t="s">
        <v>105</v>
      </c>
      <c r="C50" s="8">
        <v>90</v>
      </c>
      <c r="D50" s="8">
        <v>50</v>
      </c>
      <c r="E50" s="8">
        <v>0</v>
      </c>
      <c r="F50" s="8">
        <v>0</v>
      </c>
      <c r="G50" s="8">
        <v>12</v>
      </c>
      <c r="H50" s="8">
        <v>10</v>
      </c>
      <c r="I50" s="8">
        <v>6</v>
      </c>
      <c r="J50" s="8">
        <v>2</v>
      </c>
      <c r="K50" s="14">
        <v>170</v>
      </c>
    </row>
    <row r="51" spans="1:11" ht="13.5" thickBot="1" x14ac:dyDescent="0.25">
      <c r="A51" s="110" t="s">
        <v>257</v>
      </c>
      <c r="B51" s="243" t="s">
        <v>105</v>
      </c>
      <c r="C51" s="8">
        <v>4</v>
      </c>
      <c r="D51" s="8">
        <v>1</v>
      </c>
      <c r="E51" s="8">
        <v>0</v>
      </c>
      <c r="F51" s="8">
        <v>0</v>
      </c>
      <c r="G51" s="8">
        <v>6</v>
      </c>
      <c r="H51" s="8">
        <v>1</v>
      </c>
      <c r="I51" s="8">
        <v>1</v>
      </c>
      <c r="J51" s="8">
        <v>0</v>
      </c>
      <c r="K51" s="14">
        <v>13</v>
      </c>
    </row>
    <row r="52" spans="1:11" x14ac:dyDescent="0.2">
      <c r="A52" s="367" t="s">
        <v>108</v>
      </c>
      <c r="B52" s="368"/>
      <c r="C52" s="615"/>
      <c r="D52" s="616"/>
      <c r="E52" s="616"/>
      <c r="F52" s="616"/>
      <c r="G52" s="616"/>
      <c r="H52" s="616"/>
      <c r="I52" s="616"/>
      <c r="J52" s="616"/>
      <c r="K52" s="617"/>
    </row>
    <row r="53" spans="1:11" ht="15" customHeight="1" x14ac:dyDescent="0.2">
      <c r="A53" s="230" t="s">
        <v>80</v>
      </c>
      <c r="B53" s="231" t="s">
        <v>81</v>
      </c>
      <c r="C53" s="73"/>
      <c r="D53" s="74"/>
      <c r="E53" s="74"/>
      <c r="F53" s="74"/>
      <c r="G53" s="74"/>
      <c r="H53" s="74"/>
      <c r="I53" s="74"/>
      <c r="J53" s="74"/>
      <c r="K53" s="75"/>
    </row>
    <row r="54" spans="1:11" ht="15" customHeight="1" x14ac:dyDescent="0.2">
      <c r="A54" s="110" t="s">
        <v>82</v>
      </c>
      <c r="B54" s="232" t="s">
        <v>83</v>
      </c>
      <c r="C54" s="8">
        <v>0</v>
      </c>
      <c r="D54" s="8">
        <v>0</v>
      </c>
      <c r="E54" s="8">
        <v>0</v>
      </c>
      <c r="F54" s="8">
        <v>0</v>
      </c>
      <c r="G54" s="8">
        <v>0</v>
      </c>
      <c r="H54" s="8">
        <v>0</v>
      </c>
      <c r="I54" s="8">
        <v>0</v>
      </c>
      <c r="J54" s="78">
        <v>0</v>
      </c>
      <c r="K54" s="14">
        <v>0</v>
      </c>
    </row>
    <row r="55" spans="1:11" x14ac:dyDescent="0.2">
      <c r="A55" s="110" t="s">
        <v>84</v>
      </c>
      <c r="B55" s="232" t="s">
        <v>85</v>
      </c>
      <c r="C55" s="8">
        <v>39</v>
      </c>
      <c r="D55" s="8">
        <v>0</v>
      </c>
      <c r="E55" s="8">
        <v>0</v>
      </c>
      <c r="F55" s="8">
        <v>0</v>
      </c>
      <c r="G55" s="8">
        <v>11</v>
      </c>
      <c r="H55" s="8">
        <v>0</v>
      </c>
      <c r="I55" s="8">
        <v>0</v>
      </c>
      <c r="J55" s="78">
        <v>0</v>
      </c>
      <c r="K55" s="14">
        <v>50</v>
      </c>
    </row>
    <row r="56" spans="1:11" x14ac:dyDescent="0.2">
      <c r="A56" s="110" t="s">
        <v>86</v>
      </c>
      <c r="B56" s="232" t="s">
        <v>87</v>
      </c>
      <c r="C56" s="8">
        <v>0</v>
      </c>
      <c r="D56" s="8">
        <v>0</v>
      </c>
      <c r="E56" s="8">
        <v>0</v>
      </c>
      <c r="F56" s="8">
        <v>0</v>
      </c>
      <c r="G56" s="8">
        <v>0</v>
      </c>
      <c r="H56" s="8">
        <v>0</v>
      </c>
      <c r="I56" s="8">
        <v>0</v>
      </c>
      <c r="J56" s="78">
        <v>0</v>
      </c>
      <c r="K56" s="14">
        <v>0</v>
      </c>
    </row>
    <row r="57" spans="1:11" x14ac:dyDescent="0.2">
      <c r="A57" s="110" t="s">
        <v>88</v>
      </c>
      <c r="B57" s="232" t="s">
        <v>89</v>
      </c>
      <c r="C57" s="8">
        <v>0</v>
      </c>
      <c r="D57" s="8">
        <v>0</v>
      </c>
      <c r="E57" s="8">
        <v>0</v>
      </c>
      <c r="F57" s="8">
        <v>0</v>
      </c>
      <c r="G57" s="8">
        <v>0</v>
      </c>
      <c r="H57" s="8">
        <v>0</v>
      </c>
      <c r="I57" s="8">
        <v>0</v>
      </c>
      <c r="J57" s="78">
        <v>0</v>
      </c>
      <c r="K57" s="14">
        <v>0</v>
      </c>
    </row>
    <row r="58" spans="1:11" x14ac:dyDescent="0.2">
      <c r="A58" s="110" t="s">
        <v>90</v>
      </c>
      <c r="B58" s="232" t="s">
        <v>91</v>
      </c>
      <c r="C58" s="8">
        <v>0</v>
      </c>
      <c r="D58" s="8">
        <v>0</v>
      </c>
      <c r="E58" s="8">
        <v>0</v>
      </c>
      <c r="F58" s="8">
        <v>0</v>
      </c>
      <c r="G58" s="8">
        <v>0</v>
      </c>
      <c r="H58" s="8">
        <v>0</v>
      </c>
      <c r="I58" s="8">
        <v>0</v>
      </c>
      <c r="J58" s="78">
        <v>0</v>
      </c>
      <c r="K58" s="14">
        <v>0</v>
      </c>
    </row>
    <row r="59" spans="1:11" x14ac:dyDescent="0.2">
      <c r="A59" s="110" t="s">
        <v>92</v>
      </c>
      <c r="B59" s="232" t="s">
        <v>93</v>
      </c>
      <c r="C59" s="8">
        <v>34</v>
      </c>
      <c r="D59" s="8">
        <v>1</v>
      </c>
      <c r="E59" s="8">
        <v>0</v>
      </c>
      <c r="F59" s="8">
        <v>0</v>
      </c>
      <c r="G59" s="8">
        <v>16</v>
      </c>
      <c r="H59" s="8">
        <v>1</v>
      </c>
      <c r="I59" s="8">
        <v>7</v>
      </c>
      <c r="J59" s="78">
        <v>6</v>
      </c>
      <c r="K59" s="14">
        <v>65</v>
      </c>
    </row>
    <row r="60" spans="1:11" x14ac:dyDescent="0.2">
      <c r="A60" s="110" t="s">
        <v>94</v>
      </c>
      <c r="B60" s="232" t="s">
        <v>95</v>
      </c>
      <c r="C60" s="8">
        <v>0</v>
      </c>
      <c r="D60" s="8">
        <v>0</v>
      </c>
      <c r="E60" s="8">
        <v>0</v>
      </c>
      <c r="F60" s="8">
        <v>0</v>
      </c>
      <c r="G60" s="8">
        <v>0</v>
      </c>
      <c r="H60" s="8">
        <v>0</v>
      </c>
      <c r="I60" s="8">
        <v>0</v>
      </c>
      <c r="J60" s="78">
        <v>1</v>
      </c>
      <c r="K60" s="14">
        <v>1</v>
      </c>
    </row>
    <row r="61" spans="1:11" x14ac:dyDescent="0.2">
      <c r="A61" s="110" t="s">
        <v>96</v>
      </c>
      <c r="B61" s="232" t="s">
        <v>97</v>
      </c>
      <c r="C61" s="8">
        <v>0</v>
      </c>
      <c r="D61" s="8">
        <v>0</v>
      </c>
      <c r="E61" s="8">
        <v>0</v>
      </c>
      <c r="F61" s="8">
        <v>0</v>
      </c>
      <c r="G61" s="8">
        <v>0</v>
      </c>
      <c r="H61" s="8">
        <v>0</v>
      </c>
      <c r="I61" s="8">
        <v>0</v>
      </c>
      <c r="J61" s="78">
        <v>0</v>
      </c>
      <c r="K61" s="14">
        <v>0</v>
      </c>
    </row>
    <row r="62" spans="1:11" x14ac:dyDescent="0.2">
      <c r="A62" s="110" t="s">
        <v>98</v>
      </c>
      <c r="B62" s="232" t="s">
        <v>99</v>
      </c>
      <c r="C62" s="8">
        <v>0</v>
      </c>
      <c r="D62" s="8">
        <v>0</v>
      </c>
      <c r="E62" s="8">
        <v>0</v>
      </c>
      <c r="F62" s="8">
        <v>0</v>
      </c>
      <c r="G62" s="8">
        <v>0</v>
      </c>
      <c r="H62" s="8">
        <v>0</v>
      </c>
      <c r="I62" s="8">
        <v>0</v>
      </c>
      <c r="J62" s="78">
        <v>0</v>
      </c>
      <c r="K62" s="14">
        <v>0</v>
      </c>
    </row>
    <row r="63" spans="1:11" x14ac:dyDescent="0.2">
      <c r="A63" s="110" t="s">
        <v>100</v>
      </c>
      <c r="B63" s="232" t="s">
        <v>101</v>
      </c>
      <c r="C63" s="8">
        <v>0</v>
      </c>
      <c r="D63" s="8">
        <v>0</v>
      </c>
      <c r="E63" s="8">
        <v>0</v>
      </c>
      <c r="F63" s="8">
        <v>0</v>
      </c>
      <c r="G63" s="8">
        <v>0</v>
      </c>
      <c r="H63" s="8">
        <v>0</v>
      </c>
      <c r="I63" s="8">
        <v>0</v>
      </c>
      <c r="J63" s="78">
        <v>0</v>
      </c>
      <c r="K63" s="18">
        <v>0</v>
      </c>
    </row>
    <row r="64" spans="1:11" x14ac:dyDescent="0.2">
      <c r="A64" s="110" t="s">
        <v>102</v>
      </c>
      <c r="B64" s="232" t="s">
        <v>103</v>
      </c>
      <c r="C64" s="8">
        <v>0</v>
      </c>
      <c r="D64" s="8">
        <v>0</v>
      </c>
      <c r="E64" s="8">
        <v>0</v>
      </c>
      <c r="F64" s="8">
        <v>0</v>
      </c>
      <c r="G64" s="8">
        <v>0</v>
      </c>
      <c r="H64" s="8">
        <v>0</v>
      </c>
      <c r="I64" s="8">
        <v>0</v>
      </c>
      <c r="J64" s="78">
        <v>0</v>
      </c>
      <c r="K64" s="18">
        <v>0</v>
      </c>
    </row>
    <row r="65" spans="1:11" x14ac:dyDescent="0.2">
      <c r="A65" s="233" t="s">
        <v>104</v>
      </c>
      <c r="B65" s="234" t="s">
        <v>105</v>
      </c>
      <c r="C65" s="9">
        <v>73</v>
      </c>
      <c r="D65" s="9">
        <v>1</v>
      </c>
      <c r="E65" s="9">
        <v>0</v>
      </c>
      <c r="F65" s="9">
        <v>0</v>
      </c>
      <c r="G65" s="9">
        <v>27</v>
      </c>
      <c r="H65" s="9">
        <v>1</v>
      </c>
      <c r="I65" s="9">
        <v>7</v>
      </c>
      <c r="J65" s="9">
        <v>7</v>
      </c>
      <c r="K65" s="18">
        <v>116</v>
      </c>
    </row>
    <row r="66" spans="1:11" x14ac:dyDescent="0.2">
      <c r="A66" s="110" t="s">
        <v>258</v>
      </c>
      <c r="B66" s="243" t="s">
        <v>105</v>
      </c>
      <c r="C66" s="8">
        <v>55</v>
      </c>
      <c r="D66" s="8">
        <v>0</v>
      </c>
      <c r="E66" s="8">
        <v>0</v>
      </c>
      <c r="F66" s="8">
        <v>0</v>
      </c>
      <c r="G66" s="8">
        <v>20</v>
      </c>
      <c r="H66" s="8">
        <v>0</v>
      </c>
      <c r="I66" s="8">
        <v>5</v>
      </c>
      <c r="J66" s="8">
        <v>4</v>
      </c>
      <c r="K66" s="14">
        <v>84</v>
      </c>
    </row>
    <row r="67" spans="1:11" ht="13.5" thickBot="1" x14ac:dyDescent="0.25">
      <c r="A67" s="110" t="s">
        <v>259</v>
      </c>
      <c r="B67" s="243" t="s">
        <v>105</v>
      </c>
      <c r="C67" s="8">
        <v>2</v>
      </c>
      <c r="D67" s="8">
        <v>0</v>
      </c>
      <c r="E67" s="8">
        <v>0</v>
      </c>
      <c r="F67" s="8">
        <v>0</v>
      </c>
      <c r="G67" s="8">
        <v>0</v>
      </c>
      <c r="H67" s="8">
        <v>0</v>
      </c>
      <c r="I67" s="8">
        <v>1</v>
      </c>
      <c r="J67" s="8">
        <v>0</v>
      </c>
      <c r="K67" s="14">
        <v>3</v>
      </c>
    </row>
    <row r="68" spans="1:11" x14ac:dyDescent="0.2">
      <c r="A68" s="369" t="s">
        <v>114</v>
      </c>
      <c r="B68" s="370"/>
      <c r="C68" s="618"/>
      <c r="D68" s="619"/>
      <c r="E68" s="619"/>
      <c r="F68" s="619"/>
      <c r="G68" s="619"/>
      <c r="H68" s="619"/>
      <c r="I68" s="619"/>
      <c r="J68" s="619"/>
      <c r="K68" s="620"/>
    </row>
    <row r="69" spans="1:11" x14ac:dyDescent="0.2">
      <c r="A69" s="230" t="s">
        <v>80</v>
      </c>
      <c r="B69" s="231" t="s">
        <v>81</v>
      </c>
      <c r="C69" s="73"/>
      <c r="D69" s="74"/>
      <c r="E69" s="74"/>
      <c r="F69" s="74"/>
      <c r="G69" s="74"/>
      <c r="H69" s="74"/>
      <c r="I69" s="74"/>
      <c r="J69" s="74"/>
      <c r="K69" s="75"/>
    </row>
    <row r="70" spans="1:11" x14ac:dyDescent="0.2">
      <c r="A70" s="110" t="s">
        <v>82</v>
      </c>
      <c r="B70" s="232" t="s">
        <v>83</v>
      </c>
      <c r="C70" s="8">
        <v>0</v>
      </c>
      <c r="D70" s="8">
        <v>0</v>
      </c>
      <c r="E70" s="8">
        <v>0</v>
      </c>
      <c r="F70" s="8">
        <v>0</v>
      </c>
      <c r="G70" s="8">
        <v>0</v>
      </c>
      <c r="H70" s="8">
        <v>0</v>
      </c>
      <c r="I70" s="8">
        <v>0</v>
      </c>
      <c r="J70" s="78">
        <v>0</v>
      </c>
      <c r="K70" s="14">
        <v>0</v>
      </c>
    </row>
    <row r="71" spans="1:11" x14ac:dyDescent="0.2">
      <c r="A71" s="110" t="s">
        <v>84</v>
      </c>
      <c r="B71" s="232" t="s">
        <v>85</v>
      </c>
      <c r="C71" s="8">
        <v>0</v>
      </c>
      <c r="D71" s="8">
        <v>0</v>
      </c>
      <c r="E71" s="8">
        <v>0</v>
      </c>
      <c r="F71" s="8">
        <v>0</v>
      </c>
      <c r="G71" s="8">
        <v>0</v>
      </c>
      <c r="H71" s="8">
        <v>0</v>
      </c>
      <c r="I71" s="8">
        <v>0</v>
      </c>
      <c r="J71" s="78">
        <v>0</v>
      </c>
      <c r="K71" s="14">
        <v>0</v>
      </c>
    </row>
    <row r="72" spans="1:11" x14ac:dyDescent="0.2">
      <c r="A72" s="110" t="s">
        <v>86</v>
      </c>
      <c r="B72" s="232" t="s">
        <v>87</v>
      </c>
      <c r="C72" s="8">
        <v>0</v>
      </c>
      <c r="D72" s="8">
        <v>0</v>
      </c>
      <c r="E72" s="8">
        <v>0</v>
      </c>
      <c r="F72" s="8">
        <v>0</v>
      </c>
      <c r="G72" s="8">
        <v>0</v>
      </c>
      <c r="H72" s="8">
        <v>0</v>
      </c>
      <c r="I72" s="8">
        <v>0</v>
      </c>
      <c r="J72" s="78">
        <v>0</v>
      </c>
      <c r="K72" s="14">
        <v>0</v>
      </c>
    </row>
    <row r="73" spans="1:11" x14ac:dyDescent="0.2">
      <c r="A73" s="110" t="s">
        <v>88</v>
      </c>
      <c r="B73" s="232" t="s">
        <v>89</v>
      </c>
      <c r="C73" s="8">
        <v>0</v>
      </c>
      <c r="D73" s="8">
        <v>0</v>
      </c>
      <c r="E73" s="8">
        <v>0</v>
      </c>
      <c r="F73" s="8">
        <v>0</v>
      </c>
      <c r="G73" s="8">
        <v>0</v>
      </c>
      <c r="H73" s="8">
        <v>0</v>
      </c>
      <c r="I73" s="8">
        <v>0</v>
      </c>
      <c r="J73" s="78">
        <v>0</v>
      </c>
      <c r="K73" s="14">
        <v>0</v>
      </c>
    </row>
    <row r="74" spans="1:11" x14ac:dyDescent="0.2">
      <c r="A74" s="110" t="s">
        <v>90</v>
      </c>
      <c r="B74" s="232" t="s">
        <v>91</v>
      </c>
      <c r="C74" s="8">
        <v>0</v>
      </c>
      <c r="D74" s="8">
        <v>0</v>
      </c>
      <c r="E74" s="8">
        <v>0</v>
      </c>
      <c r="F74" s="8">
        <v>0</v>
      </c>
      <c r="G74" s="8">
        <v>0</v>
      </c>
      <c r="H74" s="8">
        <v>0</v>
      </c>
      <c r="I74" s="8">
        <v>0</v>
      </c>
      <c r="J74" s="78">
        <v>0</v>
      </c>
      <c r="K74" s="14">
        <v>0</v>
      </c>
    </row>
    <row r="75" spans="1:11" x14ac:dyDescent="0.2">
      <c r="A75" s="110" t="s">
        <v>92</v>
      </c>
      <c r="B75" s="232" t="s">
        <v>93</v>
      </c>
      <c r="C75" s="8">
        <v>0</v>
      </c>
      <c r="D75" s="8">
        <v>0</v>
      </c>
      <c r="E75" s="8">
        <v>0</v>
      </c>
      <c r="F75" s="8">
        <v>0</v>
      </c>
      <c r="G75" s="8">
        <v>0</v>
      </c>
      <c r="H75" s="8">
        <v>0</v>
      </c>
      <c r="I75" s="8">
        <v>0</v>
      </c>
      <c r="J75" s="78">
        <v>0</v>
      </c>
      <c r="K75" s="14">
        <v>0</v>
      </c>
    </row>
    <row r="76" spans="1:11" x14ac:dyDescent="0.2">
      <c r="A76" s="110" t="s">
        <v>94</v>
      </c>
      <c r="B76" s="232" t="s">
        <v>95</v>
      </c>
      <c r="C76" s="8">
        <v>0</v>
      </c>
      <c r="D76" s="8">
        <v>0</v>
      </c>
      <c r="E76" s="8">
        <v>0</v>
      </c>
      <c r="F76" s="8">
        <v>0</v>
      </c>
      <c r="G76" s="8">
        <v>0</v>
      </c>
      <c r="H76" s="8">
        <v>0</v>
      </c>
      <c r="I76" s="8">
        <v>0</v>
      </c>
      <c r="J76" s="78">
        <v>0</v>
      </c>
      <c r="K76" s="14">
        <v>0</v>
      </c>
    </row>
    <row r="77" spans="1:11" x14ac:dyDescent="0.2">
      <c r="A77" s="110" t="s">
        <v>96</v>
      </c>
      <c r="B77" s="232" t="s">
        <v>97</v>
      </c>
      <c r="C77" s="8">
        <v>0</v>
      </c>
      <c r="D77" s="8">
        <v>0</v>
      </c>
      <c r="E77" s="8">
        <v>0</v>
      </c>
      <c r="F77" s="8">
        <v>0</v>
      </c>
      <c r="G77" s="8">
        <v>0</v>
      </c>
      <c r="H77" s="8">
        <v>0</v>
      </c>
      <c r="I77" s="8">
        <v>0</v>
      </c>
      <c r="J77" s="78">
        <v>0</v>
      </c>
      <c r="K77" s="14">
        <v>0</v>
      </c>
    </row>
    <row r="78" spans="1:11" x14ac:dyDescent="0.2">
      <c r="A78" s="110" t="s">
        <v>98</v>
      </c>
      <c r="B78" s="232" t="s">
        <v>99</v>
      </c>
      <c r="C78" s="8">
        <v>0</v>
      </c>
      <c r="D78" s="8">
        <v>0</v>
      </c>
      <c r="E78" s="8">
        <v>0</v>
      </c>
      <c r="F78" s="8">
        <v>0</v>
      </c>
      <c r="G78" s="8">
        <v>0</v>
      </c>
      <c r="H78" s="8">
        <v>0</v>
      </c>
      <c r="I78" s="8">
        <v>0</v>
      </c>
      <c r="J78" s="78">
        <v>0</v>
      </c>
      <c r="K78" s="14">
        <v>0</v>
      </c>
    </row>
    <row r="79" spans="1:11" x14ac:dyDescent="0.2">
      <c r="A79" s="110" t="s">
        <v>100</v>
      </c>
      <c r="B79" s="232" t="s">
        <v>101</v>
      </c>
      <c r="C79" s="8">
        <v>0</v>
      </c>
      <c r="D79" s="8">
        <v>3</v>
      </c>
      <c r="E79" s="8">
        <v>0</v>
      </c>
      <c r="F79" s="8">
        <v>0</v>
      </c>
      <c r="G79" s="8">
        <v>0</v>
      </c>
      <c r="H79" s="8">
        <v>2</v>
      </c>
      <c r="I79" s="8">
        <v>0</v>
      </c>
      <c r="J79" s="78">
        <v>0</v>
      </c>
      <c r="K79" s="18">
        <v>5</v>
      </c>
    </row>
    <row r="80" spans="1:11" x14ac:dyDescent="0.2">
      <c r="A80" s="110" t="s">
        <v>102</v>
      </c>
      <c r="B80" s="232" t="s">
        <v>103</v>
      </c>
      <c r="C80" s="8">
        <v>0</v>
      </c>
      <c r="D80" s="8">
        <v>0</v>
      </c>
      <c r="E80" s="8">
        <v>0</v>
      </c>
      <c r="F80" s="8">
        <v>0</v>
      </c>
      <c r="G80" s="8">
        <v>0</v>
      </c>
      <c r="H80" s="8">
        <v>0</v>
      </c>
      <c r="I80" s="8">
        <v>0</v>
      </c>
      <c r="J80" s="78">
        <v>0</v>
      </c>
      <c r="K80" s="18">
        <v>0</v>
      </c>
    </row>
    <row r="81" spans="1:11" x14ac:dyDescent="0.2">
      <c r="A81" s="233" t="s">
        <v>104</v>
      </c>
      <c r="B81" s="234" t="s">
        <v>105</v>
      </c>
      <c r="C81" s="9">
        <v>0</v>
      </c>
      <c r="D81" s="9">
        <v>3</v>
      </c>
      <c r="E81" s="9">
        <v>0</v>
      </c>
      <c r="F81" s="9">
        <v>0</v>
      </c>
      <c r="G81" s="9">
        <v>0</v>
      </c>
      <c r="H81" s="9">
        <v>2</v>
      </c>
      <c r="I81" s="9">
        <v>0</v>
      </c>
      <c r="J81" s="9">
        <v>0</v>
      </c>
      <c r="K81" s="18">
        <v>5</v>
      </c>
    </row>
    <row r="82" spans="1:11" x14ac:dyDescent="0.2">
      <c r="A82" s="110" t="s">
        <v>260</v>
      </c>
      <c r="B82" s="243" t="s">
        <v>105</v>
      </c>
      <c r="C82" s="8">
        <v>0</v>
      </c>
      <c r="D82" s="8">
        <v>3</v>
      </c>
      <c r="E82" s="8">
        <v>0</v>
      </c>
      <c r="F82" s="8">
        <v>0</v>
      </c>
      <c r="G82" s="8">
        <v>0</v>
      </c>
      <c r="H82" s="8">
        <v>2</v>
      </c>
      <c r="I82" s="8">
        <v>0</v>
      </c>
      <c r="J82" s="8">
        <v>0</v>
      </c>
      <c r="K82" s="14">
        <v>5</v>
      </c>
    </row>
    <row r="83" spans="1:11" x14ac:dyDescent="0.2">
      <c r="A83" s="110" t="s">
        <v>261</v>
      </c>
      <c r="B83" s="243" t="s">
        <v>105</v>
      </c>
      <c r="C83" s="8">
        <v>0</v>
      </c>
      <c r="D83" s="8">
        <v>0</v>
      </c>
      <c r="E83" s="8">
        <v>0</v>
      </c>
      <c r="F83" s="8">
        <v>0</v>
      </c>
      <c r="G83" s="8">
        <v>0</v>
      </c>
      <c r="H83" s="8">
        <v>0</v>
      </c>
      <c r="I83" s="8">
        <v>0</v>
      </c>
      <c r="J83" s="8">
        <v>0</v>
      </c>
      <c r="K83" s="14">
        <v>0</v>
      </c>
    </row>
    <row r="84" spans="1:11" x14ac:dyDescent="0.2">
      <c r="A84" s="296" t="s">
        <v>71</v>
      </c>
      <c r="B84" s="235"/>
      <c r="C84" s="563"/>
      <c r="D84" s="564"/>
      <c r="E84" s="564"/>
      <c r="F84" s="564"/>
      <c r="G84" s="564"/>
      <c r="H84" s="564"/>
      <c r="I84" s="564"/>
      <c r="J84" s="564"/>
      <c r="K84" s="565"/>
    </row>
    <row r="85" spans="1:11" x14ac:dyDescent="0.2">
      <c r="A85" s="230" t="s">
        <v>80</v>
      </c>
      <c r="B85" s="231" t="s">
        <v>81</v>
      </c>
      <c r="C85" s="550"/>
      <c r="D85" s="551"/>
      <c r="E85" s="551"/>
      <c r="F85" s="551"/>
      <c r="G85" s="551"/>
      <c r="H85" s="551"/>
      <c r="I85" s="551"/>
      <c r="J85" s="551"/>
      <c r="K85" s="552"/>
    </row>
    <row r="86" spans="1:11" x14ac:dyDescent="0.2">
      <c r="A86" s="110" t="s">
        <v>82</v>
      </c>
      <c r="B86" s="232" t="s">
        <v>83</v>
      </c>
      <c r="C86" s="87">
        <v>0</v>
      </c>
      <c r="D86" s="87">
        <v>0</v>
      </c>
      <c r="E86" s="87">
        <v>0</v>
      </c>
      <c r="F86" s="87">
        <v>0</v>
      </c>
      <c r="G86" s="87">
        <v>0</v>
      </c>
      <c r="H86" s="87">
        <v>0</v>
      </c>
      <c r="I86" s="87">
        <v>0</v>
      </c>
      <c r="J86" s="97">
        <v>0</v>
      </c>
      <c r="K86" s="96">
        <v>0</v>
      </c>
    </row>
    <row r="87" spans="1:11" x14ac:dyDescent="0.2">
      <c r="A87" s="110" t="s">
        <v>84</v>
      </c>
      <c r="B87" s="232" t="s">
        <v>85</v>
      </c>
      <c r="C87" s="87">
        <v>265</v>
      </c>
      <c r="D87" s="87">
        <v>134</v>
      </c>
      <c r="E87" s="87">
        <v>102</v>
      </c>
      <c r="F87" s="87">
        <v>17</v>
      </c>
      <c r="G87" s="87">
        <v>141</v>
      </c>
      <c r="H87" s="87">
        <v>59</v>
      </c>
      <c r="I87" s="87">
        <v>1</v>
      </c>
      <c r="J87" s="97">
        <v>3</v>
      </c>
      <c r="K87" s="96">
        <v>722</v>
      </c>
    </row>
    <row r="88" spans="1:11" x14ac:dyDescent="0.2">
      <c r="A88" s="110" t="s">
        <v>86</v>
      </c>
      <c r="B88" s="232" t="s">
        <v>87</v>
      </c>
      <c r="C88" s="87">
        <v>52</v>
      </c>
      <c r="D88" s="87">
        <v>41</v>
      </c>
      <c r="E88" s="87">
        <v>0</v>
      </c>
      <c r="F88" s="87">
        <v>0</v>
      </c>
      <c r="G88" s="87">
        <v>16</v>
      </c>
      <c r="H88" s="87">
        <v>6</v>
      </c>
      <c r="I88" s="87">
        <v>12</v>
      </c>
      <c r="J88" s="97">
        <v>2</v>
      </c>
      <c r="K88" s="96">
        <v>129</v>
      </c>
    </row>
    <row r="89" spans="1:11" x14ac:dyDescent="0.2">
      <c r="A89" s="110" t="s">
        <v>88</v>
      </c>
      <c r="B89" s="232" t="s">
        <v>89</v>
      </c>
      <c r="C89" s="87">
        <v>55</v>
      </c>
      <c r="D89" s="87">
        <v>14</v>
      </c>
      <c r="E89" s="87">
        <v>0</v>
      </c>
      <c r="F89" s="87">
        <v>0</v>
      </c>
      <c r="G89" s="87">
        <v>17</v>
      </c>
      <c r="H89" s="87">
        <v>14</v>
      </c>
      <c r="I89" s="87">
        <v>3</v>
      </c>
      <c r="J89" s="97">
        <v>1</v>
      </c>
      <c r="K89" s="96">
        <v>104</v>
      </c>
    </row>
    <row r="90" spans="1:11" x14ac:dyDescent="0.2">
      <c r="A90" s="110" t="s">
        <v>90</v>
      </c>
      <c r="B90" s="232" t="s">
        <v>91</v>
      </c>
      <c r="C90" s="87">
        <v>57</v>
      </c>
      <c r="D90" s="87">
        <v>18</v>
      </c>
      <c r="E90" s="87">
        <v>0</v>
      </c>
      <c r="F90" s="87">
        <v>0</v>
      </c>
      <c r="G90" s="87">
        <v>24</v>
      </c>
      <c r="H90" s="87">
        <v>0</v>
      </c>
      <c r="I90" s="87">
        <v>0</v>
      </c>
      <c r="J90" s="97">
        <v>0</v>
      </c>
      <c r="K90" s="96">
        <v>99</v>
      </c>
    </row>
    <row r="91" spans="1:11" x14ac:dyDescent="0.2">
      <c r="A91" s="110" t="s">
        <v>92</v>
      </c>
      <c r="B91" s="232" t="s">
        <v>93</v>
      </c>
      <c r="C91" s="87">
        <v>34</v>
      </c>
      <c r="D91" s="87">
        <v>1</v>
      </c>
      <c r="E91" s="87">
        <v>0</v>
      </c>
      <c r="F91" s="87">
        <v>0</v>
      </c>
      <c r="G91" s="87">
        <v>16</v>
      </c>
      <c r="H91" s="87">
        <v>1</v>
      </c>
      <c r="I91" s="87">
        <v>7</v>
      </c>
      <c r="J91" s="97">
        <v>6</v>
      </c>
      <c r="K91" s="96">
        <v>65</v>
      </c>
    </row>
    <row r="92" spans="1:11" x14ac:dyDescent="0.2">
      <c r="A92" s="110" t="s">
        <v>94</v>
      </c>
      <c r="B92" s="232" t="s">
        <v>95</v>
      </c>
      <c r="C92" s="87">
        <v>127</v>
      </c>
      <c r="D92" s="87">
        <v>25</v>
      </c>
      <c r="E92" s="87">
        <v>0</v>
      </c>
      <c r="F92" s="87">
        <v>0</v>
      </c>
      <c r="G92" s="87">
        <v>50</v>
      </c>
      <c r="H92" s="87">
        <v>22</v>
      </c>
      <c r="I92" s="87">
        <v>0</v>
      </c>
      <c r="J92" s="97">
        <v>4</v>
      </c>
      <c r="K92" s="96">
        <v>228</v>
      </c>
    </row>
    <row r="93" spans="1:11" x14ac:dyDescent="0.2">
      <c r="A93" s="110" t="s">
        <v>96</v>
      </c>
      <c r="B93" s="232" t="s">
        <v>97</v>
      </c>
      <c r="C93" s="87">
        <v>0</v>
      </c>
      <c r="D93" s="87">
        <v>0</v>
      </c>
      <c r="E93" s="87">
        <v>0</v>
      </c>
      <c r="F93" s="87">
        <v>0</v>
      </c>
      <c r="G93" s="87">
        <v>0</v>
      </c>
      <c r="H93" s="87">
        <v>0</v>
      </c>
      <c r="I93" s="87">
        <v>0</v>
      </c>
      <c r="J93" s="97">
        <v>0</v>
      </c>
      <c r="K93" s="96">
        <v>0</v>
      </c>
    </row>
    <row r="94" spans="1:11" x14ac:dyDescent="0.2">
      <c r="A94" s="110" t="s">
        <v>98</v>
      </c>
      <c r="B94" s="232" t="s">
        <v>99</v>
      </c>
      <c r="C94" s="87">
        <v>0</v>
      </c>
      <c r="D94" s="87">
        <v>0</v>
      </c>
      <c r="E94" s="87">
        <v>0</v>
      </c>
      <c r="F94" s="87">
        <v>0</v>
      </c>
      <c r="G94" s="87">
        <v>0</v>
      </c>
      <c r="H94" s="87">
        <v>0</v>
      </c>
      <c r="I94" s="87">
        <v>0</v>
      </c>
      <c r="J94" s="87">
        <v>0</v>
      </c>
      <c r="K94" s="96">
        <v>0</v>
      </c>
    </row>
    <row r="95" spans="1:11" x14ac:dyDescent="0.2">
      <c r="A95" s="110" t="s">
        <v>100</v>
      </c>
      <c r="B95" s="232" t="s">
        <v>101</v>
      </c>
      <c r="C95" s="87">
        <v>70</v>
      </c>
      <c r="D95" s="87">
        <v>59</v>
      </c>
      <c r="E95" s="87">
        <v>0</v>
      </c>
      <c r="F95" s="87">
        <v>0</v>
      </c>
      <c r="G95" s="87">
        <v>0</v>
      </c>
      <c r="H95" s="87">
        <v>2</v>
      </c>
      <c r="I95" s="87">
        <v>0</v>
      </c>
      <c r="J95" s="87">
        <v>0</v>
      </c>
      <c r="K95" s="100">
        <v>131</v>
      </c>
    </row>
    <row r="96" spans="1:11" ht="13.5" thickBot="1" x14ac:dyDescent="0.25">
      <c r="A96" s="110" t="s">
        <v>102</v>
      </c>
      <c r="B96" s="232" t="s">
        <v>103</v>
      </c>
      <c r="C96" s="115">
        <v>0</v>
      </c>
      <c r="D96" s="115">
        <v>0</v>
      </c>
      <c r="E96" s="115">
        <v>0</v>
      </c>
      <c r="F96" s="115">
        <v>0</v>
      </c>
      <c r="G96" s="115">
        <v>0</v>
      </c>
      <c r="H96" s="115">
        <v>0</v>
      </c>
      <c r="I96" s="115">
        <v>0</v>
      </c>
      <c r="J96" s="116">
        <v>0</v>
      </c>
      <c r="K96" s="96">
        <v>0</v>
      </c>
    </row>
    <row r="97" spans="1:11" x14ac:dyDescent="0.2">
      <c r="A97" s="143" t="s">
        <v>262</v>
      </c>
      <c r="B97" s="144" t="s">
        <v>105</v>
      </c>
      <c r="C97" s="145">
        <v>660</v>
      </c>
      <c r="D97" s="145">
        <v>292</v>
      </c>
      <c r="E97" s="145">
        <v>102</v>
      </c>
      <c r="F97" s="145">
        <v>17</v>
      </c>
      <c r="G97" s="145">
        <v>264</v>
      </c>
      <c r="H97" s="145">
        <v>104</v>
      </c>
      <c r="I97" s="145">
        <v>23</v>
      </c>
      <c r="J97" s="146">
        <v>16</v>
      </c>
      <c r="K97" s="147">
        <v>1478</v>
      </c>
    </row>
    <row r="98" spans="1:11" x14ac:dyDescent="0.2">
      <c r="A98" s="10" t="s">
        <v>213</v>
      </c>
      <c r="B98" s="101" t="s">
        <v>105</v>
      </c>
      <c r="C98" s="8">
        <v>434</v>
      </c>
      <c r="D98" s="8">
        <v>212</v>
      </c>
      <c r="E98" s="8">
        <v>84</v>
      </c>
      <c r="F98" s="8">
        <v>17</v>
      </c>
      <c r="G98" s="8">
        <v>154</v>
      </c>
      <c r="H98" s="8">
        <v>68</v>
      </c>
      <c r="I98" s="8">
        <v>12</v>
      </c>
      <c r="J98" s="8">
        <v>8</v>
      </c>
      <c r="K98" s="14">
        <v>989</v>
      </c>
    </row>
    <row r="99" spans="1:11" ht="13.5" thickBot="1" x14ac:dyDescent="0.25">
      <c r="A99" s="32" t="s">
        <v>214</v>
      </c>
      <c r="B99" s="102" t="s">
        <v>105</v>
      </c>
      <c r="C99" s="66">
        <v>15</v>
      </c>
      <c r="D99" s="66">
        <v>3</v>
      </c>
      <c r="E99" s="66">
        <v>1</v>
      </c>
      <c r="F99" s="66">
        <v>0</v>
      </c>
      <c r="G99" s="66">
        <v>11</v>
      </c>
      <c r="H99" s="66">
        <v>1</v>
      </c>
      <c r="I99" s="66">
        <v>2</v>
      </c>
      <c r="J99" s="66">
        <v>0</v>
      </c>
      <c r="K99" s="15">
        <v>33</v>
      </c>
    </row>
  </sheetData>
  <mergeCells count="14">
    <mergeCell ref="C84:K84"/>
    <mergeCell ref="C85:K85"/>
    <mergeCell ref="C52:K52"/>
    <mergeCell ref="C68:K68"/>
    <mergeCell ref="I2:J2"/>
    <mergeCell ref="C5:K5"/>
    <mergeCell ref="C4:K4"/>
    <mergeCell ref="C20:K20"/>
    <mergeCell ref="C36:K36"/>
    <mergeCell ref="A1:K1"/>
    <mergeCell ref="C2:D2"/>
    <mergeCell ref="E2:F2"/>
    <mergeCell ref="G2:H2"/>
    <mergeCell ref="A2:A3"/>
  </mergeCells>
  <pageMargins left="0.25" right="0.25"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87"/>
  <sheetViews>
    <sheetView topLeftCell="A56" zoomScaleNormal="100" workbookViewId="0">
      <selection activeCell="O93" sqref="O93"/>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556" t="s">
        <v>263</v>
      </c>
      <c r="B1" s="557"/>
      <c r="C1" s="557"/>
      <c r="D1" s="557"/>
      <c r="E1" s="557"/>
      <c r="F1" s="557"/>
      <c r="G1" s="557"/>
      <c r="H1" s="557"/>
      <c r="I1" s="557"/>
      <c r="J1" s="557"/>
      <c r="K1" s="557"/>
      <c r="L1" s="557"/>
      <c r="M1" s="557"/>
      <c r="N1" s="557"/>
      <c r="O1" s="557"/>
      <c r="P1" s="557"/>
      <c r="Q1" s="557"/>
      <c r="R1" s="559"/>
      <c r="T1" s="57"/>
      <c r="U1" s="56"/>
      <c r="V1" s="56"/>
      <c r="W1" s="56"/>
    </row>
    <row r="2" spans="1:23" s="4" customFormat="1" ht="38.25" customHeight="1" x14ac:dyDescent="0.2">
      <c r="A2" s="631" t="s">
        <v>71</v>
      </c>
      <c r="B2" s="632"/>
      <c r="C2" s="621" t="s">
        <v>72</v>
      </c>
      <c r="D2" s="629"/>
      <c r="E2" s="629"/>
      <c r="F2" s="622"/>
      <c r="G2" s="621" t="s">
        <v>73</v>
      </c>
      <c r="H2" s="629"/>
      <c r="I2" s="629"/>
      <c r="J2" s="622"/>
      <c r="K2" s="621" t="s">
        <v>74</v>
      </c>
      <c r="L2" s="629"/>
      <c r="M2" s="629"/>
      <c r="N2" s="622"/>
      <c r="O2" s="621" t="s">
        <v>75</v>
      </c>
      <c r="P2" s="629"/>
      <c r="Q2" s="629"/>
      <c r="R2" s="630"/>
    </row>
    <row r="3" spans="1:23" s="4" customFormat="1" ht="51.75" customHeight="1" thickBot="1" x14ac:dyDescent="0.25">
      <c r="A3" s="633"/>
      <c r="B3" s="634"/>
      <c r="C3" s="109" t="s">
        <v>264</v>
      </c>
      <c r="D3" s="109" t="s">
        <v>265</v>
      </c>
      <c r="E3" s="109" t="s">
        <v>266</v>
      </c>
      <c r="F3" s="109" t="s">
        <v>267</v>
      </c>
      <c r="G3" s="109" t="s">
        <v>264</v>
      </c>
      <c r="H3" s="109" t="s">
        <v>265</v>
      </c>
      <c r="I3" s="109" t="s">
        <v>266</v>
      </c>
      <c r="J3" s="109" t="s">
        <v>267</v>
      </c>
      <c r="K3" s="109" t="s">
        <v>264</v>
      </c>
      <c r="L3" s="109" t="s">
        <v>265</v>
      </c>
      <c r="M3" s="109" t="s">
        <v>266</v>
      </c>
      <c r="N3" s="109" t="s">
        <v>267</v>
      </c>
      <c r="O3" s="109" t="s">
        <v>264</v>
      </c>
      <c r="P3" s="109" t="s">
        <v>265</v>
      </c>
      <c r="Q3" s="109" t="s">
        <v>266</v>
      </c>
      <c r="R3" s="109" t="s">
        <v>267</v>
      </c>
    </row>
    <row r="4" spans="1:23" s="5" customFormat="1" x14ac:dyDescent="0.2">
      <c r="A4" s="300" t="s">
        <v>79</v>
      </c>
      <c r="B4" s="301"/>
      <c r="C4" s="547"/>
      <c r="D4" s="548"/>
      <c r="E4" s="548"/>
      <c r="F4" s="548"/>
      <c r="G4" s="548"/>
      <c r="H4" s="548"/>
      <c r="I4" s="548"/>
      <c r="J4" s="548"/>
      <c r="K4" s="548"/>
      <c r="L4" s="548"/>
      <c r="M4" s="548"/>
      <c r="N4" s="548"/>
      <c r="O4" s="548"/>
      <c r="P4" s="548"/>
      <c r="Q4" s="548"/>
      <c r="R4" s="549"/>
    </row>
    <row r="5" spans="1:23" s="2" customFormat="1" x14ac:dyDescent="0.2">
      <c r="A5" s="230" t="s">
        <v>80</v>
      </c>
      <c r="B5" s="231" t="s">
        <v>81</v>
      </c>
      <c r="C5" s="244"/>
      <c r="D5" s="245"/>
      <c r="E5" s="245"/>
      <c r="F5" s="245"/>
      <c r="G5" s="245"/>
      <c r="H5" s="245"/>
      <c r="I5" s="245"/>
      <c r="J5" s="245"/>
      <c r="K5" s="245"/>
      <c r="L5" s="245"/>
      <c r="M5" s="245"/>
      <c r="N5" s="245"/>
      <c r="O5" s="245"/>
      <c r="P5" s="245"/>
      <c r="Q5" s="245"/>
      <c r="R5" s="246"/>
    </row>
    <row r="6" spans="1:23" x14ac:dyDescent="0.2">
      <c r="A6" s="110" t="s">
        <v>82</v>
      </c>
      <c r="B6" s="232" t="s">
        <v>83</v>
      </c>
      <c r="C6" s="149">
        <v>0</v>
      </c>
      <c r="D6" s="150">
        <v>0</v>
      </c>
      <c r="E6" s="150">
        <v>0</v>
      </c>
      <c r="F6" s="150">
        <v>0</v>
      </c>
      <c r="G6" s="150">
        <v>0</v>
      </c>
      <c r="H6" s="150">
        <v>0</v>
      </c>
      <c r="I6" s="150">
        <v>0</v>
      </c>
      <c r="J6" s="150">
        <v>0</v>
      </c>
      <c r="K6" s="150">
        <v>0</v>
      </c>
      <c r="L6" s="150">
        <v>0</v>
      </c>
      <c r="M6" s="150">
        <v>0</v>
      </c>
      <c r="N6" s="150">
        <v>0</v>
      </c>
      <c r="O6" s="150">
        <v>0</v>
      </c>
      <c r="P6" s="150">
        <v>0</v>
      </c>
      <c r="Q6" s="150">
        <v>0</v>
      </c>
      <c r="R6" s="151">
        <v>0</v>
      </c>
    </row>
    <row r="7" spans="1:23" x14ac:dyDescent="0.2">
      <c r="A7" s="110" t="s">
        <v>84</v>
      </c>
      <c r="B7" s="232" t="s">
        <v>85</v>
      </c>
      <c r="C7" s="149">
        <v>2445</v>
      </c>
      <c r="D7" s="150">
        <v>3230</v>
      </c>
      <c r="E7" s="150">
        <v>794</v>
      </c>
      <c r="F7" s="150">
        <v>528</v>
      </c>
      <c r="G7" s="150">
        <v>417</v>
      </c>
      <c r="H7" s="150">
        <v>432</v>
      </c>
      <c r="I7" s="150">
        <v>169</v>
      </c>
      <c r="J7" s="150">
        <v>125</v>
      </c>
      <c r="K7" s="150">
        <v>592</v>
      </c>
      <c r="L7" s="150">
        <v>705</v>
      </c>
      <c r="M7" s="150">
        <v>278</v>
      </c>
      <c r="N7" s="150">
        <v>225</v>
      </c>
      <c r="O7" s="150">
        <v>10</v>
      </c>
      <c r="P7" s="150">
        <v>10</v>
      </c>
      <c r="Q7" s="150">
        <v>6</v>
      </c>
      <c r="R7" s="151">
        <v>6</v>
      </c>
    </row>
    <row r="8" spans="1:23" x14ac:dyDescent="0.2">
      <c r="A8" s="110" t="s">
        <v>86</v>
      </c>
      <c r="B8" s="232" t="s">
        <v>87</v>
      </c>
      <c r="C8" s="149">
        <v>376</v>
      </c>
      <c r="D8" s="150">
        <v>398</v>
      </c>
      <c r="E8" s="150">
        <v>177</v>
      </c>
      <c r="F8" s="150">
        <v>134</v>
      </c>
      <c r="G8" s="150">
        <v>0</v>
      </c>
      <c r="H8" s="150">
        <v>0</v>
      </c>
      <c r="I8" s="150">
        <v>0</v>
      </c>
      <c r="J8" s="150">
        <v>0</v>
      </c>
      <c r="K8" s="150">
        <v>19</v>
      </c>
      <c r="L8" s="150">
        <v>23</v>
      </c>
      <c r="M8" s="150">
        <v>9</v>
      </c>
      <c r="N8" s="150">
        <v>8</v>
      </c>
      <c r="O8" s="150">
        <v>3</v>
      </c>
      <c r="P8" s="150">
        <v>4</v>
      </c>
      <c r="Q8" s="150">
        <v>4</v>
      </c>
      <c r="R8" s="151">
        <v>3</v>
      </c>
    </row>
    <row r="9" spans="1:23" x14ac:dyDescent="0.2">
      <c r="A9" s="110" t="s">
        <v>88</v>
      </c>
      <c r="B9" s="232" t="s">
        <v>89</v>
      </c>
      <c r="C9" s="149">
        <v>0</v>
      </c>
      <c r="D9" s="150">
        <v>0</v>
      </c>
      <c r="E9" s="150">
        <v>0</v>
      </c>
      <c r="F9" s="150">
        <v>0</v>
      </c>
      <c r="G9" s="150">
        <v>0</v>
      </c>
      <c r="H9" s="150">
        <v>0</v>
      </c>
      <c r="I9" s="150">
        <v>0</v>
      </c>
      <c r="J9" s="150">
        <v>0</v>
      </c>
      <c r="K9" s="150">
        <v>0</v>
      </c>
      <c r="L9" s="150">
        <v>0</v>
      </c>
      <c r="M9" s="150">
        <v>0</v>
      </c>
      <c r="N9" s="150">
        <v>0</v>
      </c>
      <c r="O9" s="150">
        <v>0</v>
      </c>
      <c r="P9" s="150">
        <v>0</v>
      </c>
      <c r="Q9" s="150">
        <v>0</v>
      </c>
      <c r="R9" s="151">
        <v>0</v>
      </c>
    </row>
    <row r="10" spans="1:23" x14ac:dyDescent="0.2">
      <c r="A10" s="110" t="s">
        <v>90</v>
      </c>
      <c r="B10" s="232" t="s">
        <v>91</v>
      </c>
      <c r="C10" s="149">
        <v>0</v>
      </c>
      <c r="D10" s="150">
        <v>0</v>
      </c>
      <c r="E10" s="150">
        <v>0</v>
      </c>
      <c r="F10" s="150">
        <v>0</v>
      </c>
      <c r="G10" s="150">
        <v>0</v>
      </c>
      <c r="H10" s="150">
        <v>0</v>
      </c>
      <c r="I10" s="150">
        <v>0</v>
      </c>
      <c r="J10" s="150">
        <v>0</v>
      </c>
      <c r="K10" s="150">
        <v>0</v>
      </c>
      <c r="L10" s="150">
        <v>0</v>
      </c>
      <c r="M10" s="150">
        <v>0</v>
      </c>
      <c r="N10" s="150">
        <v>0</v>
      </c>
      <c r="O10" s="150">
        <v>0</v>
      </c>
      <c r="P10" s="150">
        <v>0</v>
      </c>
      <c r="Q10" s="150">
        <v>0</v>
      </c>
      <c r="R10" s="151">
        <v>0</v>
      </c>
    </row>
    <row r="11" spans="1:23" x14ac:dyDescent="0.2">
      <c r="A11" s="110" t="s">
        <v>92</v>
      </c>
      <c r="B11" s="232" t="s">
        <v>93</v>
      </c>
      <c r="C11" s="149">
        <v>0</v>
      </c>
      <c r="D11" s="150">
        <v>0</v>
      </c>
      <c r="E11" s="150">
        <v>0</v>
      </c>
      <c r="F11" s="150">
        <v>0</v>
      </c>
      <c r="G11" s="150">
        <v>0</v>
      </c>
      <c r="H11" s="150">
        <v>0</v>
      </c>
      <c r="I11" s="150">
        <v>0</v>
      </c>
      <c r="J11" s="150">
        <v>0</v>
      </c>
      <c r="K11" s="150">
        <v>0</v>
      </c>
      <c r="L11" s="150">
        <v>0</v>
      </c>
      <c r="M11" s="150">
        <v>0</v>
      </c>
      <c r="N11" s="150">
        <v>0</v>
      </c>
      <c r="O11" s="150">
        <v>0</v>
      </c>
      <c r="P11" s="150">
        <v>0</v>
      </c>
      <c r="Q11" s="150">
        <v>0</v>
      </c>
      <c r="R11" s="151">
        <v>0</v>
      </c>
    </row>
    <row r="12" spans="1:23" x14ac:dyDescent="0.2">
      <c r="A12" s="110" t="s">
        <v>94</v>
      </c>
      <c r="B12" s="232" t="s">
        <v>95</v>
      </c>
      <c r="C12" s="149">
        <v>0</v>
      </c>
      <c r="D12" s="150">
        <v>0</v>
      </c>
      <c r="E12" s="150">
        <v>0</v>
      </c>
      <c r="F12" s="150">
        <v>0</v>
      </c>
      <c r="G12" s="150">
        <v>0</v>
      </c>
      <c r="H12" s="150">
        <v>0</v>
      </c>
      <c r="I12" s="150">
        <v>0</v>
      </c>
      <c r="J12" s="150">
        <v>0</v>
      </c>
      <c r="K12" s="150">
        <v>0</v>
      </c>
      <c r="L12" s="150">
        <v>0</v>
      </c>
      <c r="M12" s="150">
        <v>0</v>
      </c>
      <c r="N12" s="150">
        <v>0</v>
      </c>
      <c r="O12" s="150">
        <v>0</v>
      </c>
      <c r="P12" s="150">
        <v>0</v>
      </c>
      <c r="Q12" s="150">
        <v>0</v>
      </c>
      <c r="R12" s="151">
        <v>0</v>
      </c>
    </row>
    <row r="13" spans="1:23" x14ac:dyDescent="0.2">
      <c r="A13" s="110" t="s">
        <v>96</v>
      </c>
      <c r="B13" s="232" t="s">
        <v>97</v>
      </c>
      <c r="C13" s="149">
        <v>0</v>
      </c>
      <c r="D13" s="150">
        <v>0</v>
      </c>
      <c r="E13" s="150">
        <v>0</v>
      </c>
      <c r="F13" s="150">
        <v>0</v>
      </c>
      <c r="G13" s="150">
        <v>0</v>
      </c>
      <c r="H13" s="150">
        <v>0</v>
      </c>
      <c r="I13" s="150">
        <v>0</v>
      </c>
      <c r="J13" s="150">
        <v>0</v>
      </c>
      <c r="K13" s="150">
        <v>0</v>
      </c>
      <c r="L13" s="150">
        <v>0</v>
      </c>
      <c r="M13" s="150">
        <v>0</v>
      </c>
      <c r="N13" s="150">
        <v>0</v>
      </c>
      <c r="O13" s="150">
        <v>0</v>
      </c>
      <c r="P13" s="150">
        <v>0</v>
      </c>
      <c r="Q13" s="150">
        <v>0</v>
      </c>
      <c r="R13" s="151">
        <v>0</v>
      </c>
    </row>
    <row r="14" spans="1:23" x14ac:dyDescent="0.2">
      <c r="A14" s="110" t="s">
        <v>98</v>
      </c>
      <c r="B14" s="232" t="s">
        <v>99</v>
      </c>
      <c r="C14" s="149">
        <v>0</v>
      </c>
      <c r="D14" s="150">
        <v>0</v>
      </c>
      <c r="E14" s="150">
        <v>0</v>
      </c>
      <c r="F14" s="150">
        <v>0</v>
      </c>
      <c r="G14" s="150">
        <v>0</v>
      </c>
      <c r="H14" s="150">
        <v>0</v>
      </c>
      <c r="I14" s="150">
        <v>0</v>
      </c>
      <c r="J14" s="150">
        <v>0</v>
      </c>
      <c r="K14" s="150">
        <v>0</v>
      </c>
      <c r="L14" s="150">
        <v>0</v>
      </c>
      <c r="M14" s="150">
        <v>0</v>
      </c>
      <c r="N14" s="150">
        <v>0</v>
      </c>
      <c r="O14" s="150">
        <v>0</v>
      </c>
      <c r="P14" s="150">
        <v>0</v>
      </c>
      <c r="Q14" s="150">
        <v>0</v>
      </c>
      <c r="R14" s="151">
        <v>0</v>
      </c>
    </row>
    <row r="15" spans="1:23" x14ac:dyDescent="0.2">
      <c r="A15" s="110" t="s">
        <v>100</v>
      </c>
      <c r="B15" s="232" t="s">
        <v>101</v>
      </c>
      <c r="C15" s="149">
        <v>606</v>
      </c>
      <c r="D15" s="150">
        <v>624</v>
      </c>
      <c r="E15" s="150">
        <v>91</v>
      </c>
      <c r="F15" s="150">
        <v>80</v>
      </c>
      <c r="G15" s="150">
        <v>0</v>
      </c>
      <c r="H15" s="150">
        <v>0</v>
      </c>
      <c r="I15" s="150">
        <v>0</v>
      </c>
      <c r="J15" s="150">
        <v>0</v>
      </c>
      <c r="K15" s="150">
        <v>0</v>
      </c>
      <c r="L15" s="150">
        <v>0</v>
      </c>
      <c r="M15" s="150">
        <v>0</v>
      </c>
      <c r="N15" s="150">
        <v>0</v>
      </c>
      <c r="O15" s="150">
        <v>0</v>
      </c>
      <c r="P15" s="150">
        <v>0</v>
      </c>
      <c r="Q15" s="150">
        <v>0</v>
      </c>
      <c r="R15" s="151">
        <v>0</v>
      </c>
    </row>
    <row r="16" spans="1:23" x14ac:dyDescent="0.2">
      <c r="A16" s="110" t="s">
        <v>102</v>
      </c>
      <c r="B16" s="232" t="s">
        <v>103</v>
      </c>
      <c r="C16" s="149">
        <v>0</v>
      </c>
      <c r="D16" s="150">
        <v>0</v>
      </c>
      <c r="E16" s="150">
        <v>0</v>
      </c>
      <c r="F16" s="150">
        <v>0</v>
      </c>
      <c r="G16" s="150">
        <v>0</v>
      </c>
      <c r="H16" s="150">
        <v>0</v>
      </c>
      <c r="I16" s="150">
        <v>0</v>
      </c>
      <c r="J16" s="150">
        <v>0</v>
      </c>
      <c r="K16" s="150">
        <v>0</v>
      </c>
      <c r="L16" s="150">
        <v>0</v>
      </c>
      <c r="M16" s="150">
        <v>0</v>
      </c>
      <c r="N16" s="150">
        <v>0</v>
      </c>
      <c r="O16" s="150">
        <v>0</v>
      </c>
      <c r="P16" s="150">
        <v>0</v>
      </c>
      <c r="Q16" s="150">
        <v>0</v>
      </c>
      <c r="R16" s="151">
        <v>0</v>
      </c>
    </row>
    <row r="17" spans="1:18" x14ac:dyDescent="0.2">
      <c r="A17" s="233" t="s">
        <v>104</v>
      </c>
      <c r="B17" s="234" t="s">
        <v>105</v>
      </c>
      <c r="C17" s="247">
        <f>SUM(C6:C16)</f>
        <v>3427</v>
      </c>
      <c r="D17" s="248">
        <v>4252</v>
      </c>
      <c r="E17" s="248">
        <v>1062</v>
      </c>
      <c r="F17" s="248">
        <v>742</v>
      </c>
      <c r="G17" s="248">
        <v>417</v>
      </c>
      <c r="H17" s="248">
        <v>432</v>
      </c>
      <c r="I17" s="248">
        <v>169</v>
      </c>
      <c r="J17" s="248">
        <v>125</v>
      </c>
      <c r="K17" s="248">
        <f>SUM(K7:K8)</f>
        <v>611</v>
      </c>
      <c r="L17" s="248">
        <v>728</v>
      </c>
      <c r="M17" s="248">
        <v>287</v>
      </c>
      <c r="N17" s="248">
        <v>233</v>
      </c>
      <c r="O17" s="248">
        <v>13</v>
      </c>
      <c r="P17" s="248">
        <v>14</v>
      </c>
      <c r="Q17" s="248">
        <v>10</v>
      </c>
      <c r="R17" s="249">
        <v>9</v>
      </c>
    </row>
    <row r="18" spans="1:18" s="5" customFormat="1" x14ac:dyDescent="0.2">
      <c r="A18" s="288" t="s">
        <v>106</v>
      </c>
      <c r="B18" s="289"/>
      <c r="C18" s="528"/>
      <c r="D18" s="529"/>
      <c r="E18" s="529"/>
      <c r="F18" s="529"/>
      <c r="G18" s="529"/>
      <c r="H18" s="529"/>
      <c r="I18" s="529"/>
      <c r="J18" s="529"/>
      <c r="K18" s="529"/>
      <c r="L18" s="529"/>
      <c r="M18" s="529"/>
      <c r="N18" s="529"/>
      <c r="O18" s="529"/>
      <c r="P18" s="529"/>
      <c r="Q18" s="529"/>
      <c r="R18" s="530"/>
    </row>
    <row r="19" spans="1:18" s="2" customFormat="1" x14ac:dyDescent="0.2">
      <c r="A19" s="230" t="s">
        <v>80</v>
      </c>
      <c r="B19" s="231" t="s">
        <v>81</v>
      </c>
      <c r="C19" s="244"/>
      <c r="D19" s="245"/>
      <c r="E19" s="245"/>
      <c r="F19" s="245"/>
      <c r="G19" s="245"/>
      <c r="H19" s="245"/>
      <c r="I19" s="245"/>
      <c r="J19" s="245"/>
      <c r="K19" s="245"/>
      <c r="L19" s="245"/>
      <c r="M19" s="245"/>
      <c r="N19" s="245"/>
      <c r="O19" s="245"/>
      <c r="P19" s="245"/>
      <c r="Q19" s="245"/>
      <c r="R19" s="246"/>
    </row>
    <row r="20" spans="1:18" x14ac:dyDescent="0.2">
      <c r="A20" s="110" t="s">
        <v>82</v>
      </c>
      <c r="B20" s="232" t="s">
        <v>83</v>
      </c>
      <c r="C20" s="149">
        <v>0</v>
      </c>
      <c r="D20" s="150">
        <v>0</v>
      </c>
      <c r="E20" s="150">
        <v>0</v>
      </c>
      <c r="F20" s="150">
        <v>0</v>
      </c>
      <c r="G20" s="150">
        <v>0</v>
      </c>
      <c r="H20" s="150">
        <v>0</v>
      </c>
      <c r="I20" s="150">
        <v>0</v>
      </c>
      <c r="J20" s="150">
        <v>0</v>
      </c>
      <c r="K20" s="150">
        <v>0</v>
      </c>
      <c r="L20" s="150">
        <v>0</v>
      </c>
      <c r="M20" s="150">
        <v>0</v>
      </c>
      <c r="N20" s="150">
        <v>0</v>
      </c>
      <c r="O20" s="150">
        <v>0</v>
      </c>
      <c r="P20" s="150">
        <v>0</v>
      </c>
      <c r="Q20" s="150">
        <v>0</v>
      </c>
      <c r="R20" s="151">
        <v>0</v>
      </c>
    </row>
    <row r="21" spans="1:18" x14ac:dyDescent="0.2">
      <c r="A21" s="110" t="s">
        <v>84</v>
      </c>
      <c r="B21" s="232" t="s">
        <v>85</v>
      </c>
      <c r="C21" s="149">
        <v>0</v>
      </c>
      <c r="D21" s="150">
        <v>0</v>
      </c>
      <c r="E21" s="150">
        <v>0</v>
      </c>
      <c r="F21" s="150">
        <v>0</v>
      </c>
      <c r="G21" s="150">
        <v>0</v>
      </c>
      <c r="H21" s="150">
        <v>0</v>
      </c>
      <c r="I21" s="150">
        <v>0</v>
      </c>
      <c r="J21" s="150">
        <v>0</v>
      </c>
      <c r="K21" s="150">
        <v>0</v>
      </c>
      <c r="L21" s="150">
        <v>0</v>
      </c>
      <c r="M21" s="150">
        <v>0</v>
      </c>
      <c r="N21" s="150">
        <v>0</v>
      </c>
      <c r="O21" s="150">
        <v>0</v>
      </c>
      <c r="P21" s="150">
        <v>0</v>
      </c>
      <c r="Q21" s="150">
        <v>0</v>
      </c>
      <c r="R21" s="151">
        <v>0</v>
      </c>
    </row>
    <row r="22" spans="1:18" x14ac:dyDescent="0.2">
      <c r="A22" s="110" t="s">
        <v>86</v>
      </c>
      <c r="B22" s="232" t="s">
        <v>87</v>
      </c>
      <c r="C22" s="149">
        <v>0</v>
      </c>
      <c r="D22" s="150">
        <v>0</v>
      </c>
      <c r="E22" s="150">
        <v>0</v>
      </c>
      <c r="F22" s="150">
        <v>0</v>
      </c>
      <c r="G22" s="150">
        <v>0</v>
      </c>
      <c r="H22" s="150">
        <v>0</v>
      </c>
      <c r="I22" s="150">
        <v>0</v>
      </c>
      <c r="J22" s="150">
        <v>0</v>
      </c>
      <c r="K22" s="150">
        <v>0</v>
      </c>
      <c r="L22" s="150">
        <v>0</v>
      </c>
      <c r="M22" s="150">
        <v>0</v>
      </c>
      <c r="N22" s="150">
        <v>0</v>
      </c>
      <c r="O22" s="150">
        <v>0</v>
      </c>
      <c r="P22" s="150">
        <v>0</v>
      </c>
      <c r="Q22" s="150">
        <v>0</v>
      </c>
      <c r="R22" s="151">
        <v>0</v>
      </c>
    </row>
    <row r="23" spans="1:18" x14ac:dyDescent="0.2">
      <c r="A23" s="110" t="s">
        <v>88</v>
      </c>
      <c r="B23" s="232" t="s">
        <v>89</v>
      </c>
      <c r="C23" s="149">
        <v>0</v>
      </c>
      <c r="D23" s="150">
        <v>0</v>
      </c>
      <c r="E23" s="150">
        <v>0</v>
      </c>
      <c r="F23" s="150">
        <v>0</v>
      </c>
      <c r="G23" s="150">
        <v>0</v>
      </c>
      <c r="H23" s="150">
        <v>0</v>
      </c>
      <c r="I23" s="150">
        <v>0</v>
      </c>
      <c r="J23" s="150">
        <v>0</v>
      </c>
      <c r="K23" s="150">
        <v>0</v>
      </c>
      <c r="L23" s="150">
        <v>0</v>
      </c>
      <c r="M23" s="150">
        <v>0</v>
      </c>
      <c r="N23" s="150">
        <v>0</v>
      </c>
      <c r="O23" s="150">
        <v>11</v>
      </c>
      <c r="P23" s="150">
        <v>11</v>
      </c>
      <c r="Q23" s="150">
        <v>7</v>
      </c>
      <c r="R23" s="151">
        <v>7</v>
      </c>
    </row>
    <row r="24" spans="1:18" x14ac:dyDescent="0.2">
      <c r="A24" s="110" t="s">
        <v>90</v>
      </c>
      <c r="B24" s="232" t="s">
        <v>91</v>
      </c>
      <c r="C24" s="149">
        <v>697</v>
      </c>
      <c r="D24" s="150">
        <v>771</v>
      </c>
      <c r="E24" s="150">
        <v>235</v>
      </c>
      <c r="F24" s="150">
        <v>140</v>
      </c>
      <c r="G24" s="150">
        <v>0</v>
      </c>
      <c r="H24" s="150">
        <v>0</v>
      </c>
      <c r="I24" s="150">
        <v>0</v>
      </c>
      <c r="J24" s="150">
        <v>0</v>
      </c>
      <c r="K24" s="150">
        <v>82</v>
      </c>
      <c r="L24" s="150">
        <v>82</v>
      </c>
      <c r="M24" s="150">
        <v>41</v>
      </c>
      <c r="N24" s="150">
        <v>31</v>
      </c>
      <c r="O24" s="150">
        <v>0</v>
      </c>
      <c r="P24" s="150">
        <v>0</v>
      </c>
      <c r="Q24" s="150">
        <v>0</v>
      </c>
      <c r="R24" s="151">
        <v>0</v>
      </c>
    </row>
    <row r="25" spans="1:18" x14ac:dyDescent="0.2">
      <c r="A25" s="110" t="s">
        <v>92</v>
      </c>
      <c r="B25" s="232" t="s">
        <v>93</v>
      </c>
      <c r="C25" s="149">
        <v>0</v>
      </c>
      <c r="D25" s="150">
        <v>0</v>
      </c>
      <c r="E25" s="150">
        <v>0</v>
      </c>
      <c r="F25" s="150">
        <v>0</v>
      </c>
      <c r="G25" s="150">
        <v>0</v>
      </c>
      <c r="H25" s="150">
        <v>0</v>
      </c>
      <c r="I25" s="150">
        <v>0</v>
      </c>
      <c r="J25" s="150">
        <v>0</v>
      </c>
      <c r="K25" s="150">
        <v>0</v>
      </c>
      <c r="L25" s="150">
        <v>0</v>
      </c>
      <c r="M25" s="150">
        <v>0</v>
      </c>
      <c r="N25" s="150">
        <v>0</v>
      </c>
      <c r="O25" s="150">
        <v>0</v>
      </c>
      <c r="P25" s="150">
        <v>0</v>
      </c>
      <c r="Q25" s="150">
        <v>0</v>
      </c>
      <c r="R25" s="151">
        <v>0</v>
      </c>
    </row>
    <row r="26" spans="1:18" x14ac:dyDescent="0.2">
      <c r="A26" s="110" t="s">
        <v>94</v>
      </c>
      <c r="B26" s="232" t="s">
        <v>95</v>
      </c>
      <c r="C26" s="149">
        <v>715</v>
      </c>
      <c r="D26" s="150">
        <v>831</v>
      </c>
      <c r="E26" s="150">
        <v>593</v>
      </c>
      <c r="F26" s="150">
        <v>381</v>
      </c>
      <c r="G26" s="150">
        <v>0</v>
      </c>
      <c r="H26" s="150">
        <v>0</v>
      </c>
      <c r="I26" s="150">
        <v>0</v>
      </c>
      <c r="J26" s="150">
        <v>0</v>
      </c>
      <c r="K26" s="150">
        <v>243</v>
      </c>
      <c r="L26" s="150">
        <v>276</v>
      </c>
      <c r="M26" s="150">
        <v>205</v>
      </c>
      <c r="N26" s="150">
        <v>149</v>
      </c>
      <c r="O26" s="150">
        <v>14</v>
      </c>
      <c r="P26" s="150">
        <v>15</v>
      </c>
      <c r="Q26" s="150">
        <v>6</v>
      </c>
      <c r="R26" s="151">
        <v>6</v>
      </c>
    </row>
    <row r="27" spans="1:18" x14ac:dyDescent="0.2">
      <c r="A27" s="110" t="s">
        <v>96</v>
      </c>
      <c r="B27" s="232" t="s">
        <v>97</v>
      </c>
      <c r="C27" s="149">
        <v>0</v>
      </c>
      <c r="D27" s="150">
        <v>0</v>
      </c>
      <c r="E27" s="150">
        <v>0</v>
      </c>
      <c r="F27" s="150">
        <v>0</v>
      </c>
      <c r="G27" s="150">
        <v>0</v>
      </c>
      <c r="H27" s="150">
        <v>0</v>
      </c>
      <c r="I27" s="150">
        <v>0</v>
      </c>
      <c r="J27" s="150">
        <v>0</v>
      </c>
      <c r="K27" s="150">
        <v>0</v>
      </c>
      <c r="L27" s="150">
        <v>0</v>
      </c>
      <c r="M27" s="150">
        <v>0</v>
      </c>
      <c r="N27" s="150">
        <v>0</v>
      </c>
      <c r="O27" s="150">
        <v>0</v>
      </c>
      <c r="P27" s="150">
        <v>0</v>
      </c>
      <c r="Q27" s="150">
        <v>0</v>
      </c>
      <c r="R27" s="151">
        <v>0</v>
      </c>
    </row>
    <row r="28" spans="1:18" x14ac:dyDescent="0.2">
      <c r="A28" s="110" t="s">
        <v>98</v>
      </c>
      <c r="B28" s="232" t="s">
        <v>99</v>
      </c>
      <c r="C28" s="149">
        <v>0</v>
      </c>
      <c r="D28" s="150">
        <v>0</v>
      </c>
      <c r="E28" s="150">
        <v>0</v>
      </c>
      <c r="F28" s="150">
        <v>0</v>
      </c>
      <c r="G28" s="150">
        <v>0</v>
      </c>
      <c r="H28" s="150">
        <v>0</v>
      </c>
      <c r="I28" s="150">
        <v>0</v>
      </c>
      <c r="J28" s="150">
        <v>0</v>
      </c>
      <c r="K28" s="150">
        <v>0</v>
      </c>
      <c r="L28" s="150">
        <v>0</v>
      </c>
      <c r="M28" s="150">
        <v>0</v>
      </c>
      <c r="N28" s="150">
        <v>0</v>
      </c>
      <c r="O28" s="150">
        <v>0</v>
      </c>
      <c r="P28" s="150">
        <v>0</v>
      </c>
      <c r="Q28" s="150">
        <v>0</v>
      </c>
      <c r="R28" s="151">
        <v>0</v>
      </c>
    </row>
    <row r="29" spans="1:18" x14ac:dyDescent="0.2">
      <c r="A29" s="110" t="s">
        <v>100</v>
      </c>
      <c r="B29" s="232" t="s">
        <v>101</v>
      </c>
      <c r="C29" s="152">
        <v>0</v>
      </c>
      <c r="D29" s="153">
        <v>0</v>
      </c>
      <c r="E29" s="153">
        <v>0</v>
      </c>
      <c r="F29" s="153">
        <v>0</v>
      </c>
      <c r="G29" s="153">
        <v>0</v>
      </c>
      <c r="H29" s="153">
        <v>0</v>
      </c>
      <c r="I29" s="153">
        <v>0</v>
      </c>
      <c r="J29" s="153">
        <v>0</v>
      </c>
      <c r="K29" s="153">
        <v>0</v>
      </c>
      <c r="L29" s="153">
        <v>0</v>
      </c>
      <c r="M29" s="153">
        <v>0</v>
      </c>
      <c r="N29" s="153">
        <v>0</v>
      </c>
      <c r="O29" s="153">
        <v>0</v>
      </c>
      <c r="P29" s="153">
        <v>0</v>
      </c>
      <c r="Q29" s="153">
        <v>0</v>
      </c>
      <c r="R29" s="154">
        <v>0</v>
      </c>
    </row>
    <row r="30" spans="1:18" x14ac:dyDescent="0.2">
      <c r="A30" s="110" t="s">
        <v>102</v>
      </c>
      <c r="B30" s="232" t="s">
        <v>103</v>
      </c>
      <c r="C30" s="152">
        <v>0</v>
      </c>
      <c r="D30" s="153">
        <v>0</v>
      </c>
      <c r="E30" s="153">
        <v>0</v>
      </c>
      <c r="F30" s="153">
        <v>0</v>
      </c>
      <c r="G30" s="153">
        <v>0</v>
      </c>
      <c r="H30" s="153">
        <v>0</v>
      </c>
      <c r="I30" s="153">
        <v>0</v>
      </c>
      <c r="J30" s="153">
        <v>0</v>
      </c>
      <c r="K30" s="153">
        <v>0</v>
      </c>
      <c r="L30" s="153">
        <v>0</v>
      </c>
      <c r="M30" s="153">
        <v>0</v>
      </c>
      <c r="N30" s="153">
        <v>0</v>
      </c>
      <c r="O30" s="153">
        <v>0</v>
      </c>
      <c r="P30" s="153">
        <v>0</v>
      </c>
      <c r="Q30" s="153">
        <v>0</v>
      </c>
      <c r="R30" s="154">
        <v>0</v>
      </c>
    </row>
    <row r="31" spans="1:18" x14ac:dyDescent="0.2">
      <c r="A31" s="233" t="s">
        <v>104</v>
      </c>
      <c r="B31" s="234" t="s">
        <v>105</v>
      </c>
      <c r="C31" s="247">
        <f>SUM(C20:C30)</f>
        <v>1412</v>
      </c>
      <c r="D31" s="248">
        <v>1602</v>
      </c>
      <c r="E31" s="248">
        <v>828</v>
      </c>
      <c r="F31" s="248">
        <v>521</v>
      </c>
      <c r="G31" s="248">
        <v>0</v>
      </c>
      <c r="H31" s="248">
        <v>0</v>
      </c>
      <c r="I31" s="248">
        <v>0</v>
      </c>
      <c r="J31" s="248">
        <v>0</v>
      </c>
      <c r="K31" s="248">
        <f>SUM(K24:K26)</f>
        <v>325</v>
      </c>
      <c r="L31" s="248">
        <v>358</v>
      </c>
      <c r="M31" s="248">
        <v>246</v>
      </c>
      <c r="N31" s="248">
        <v>180</v>
      </c>
      <c r="O31" s="248">
        <v>25</v>
      </c>
      <c r="P31" s="248">
        <v>26</v>
      </c>
      <c r="Q31" s="248">
        <v>13</v>
      </c>
      <c r="R31" s="249">
        <v>13</v>
      </c>
    </row>
    <row r="32" spans="1:18" x14ac:dyDescent="0.2">
      <c r="A32" s="290" t="s">
        <v>107</v>
      </c>
      <c r="B32" s="291"/>
      <c r="C32" s="531"/>
      <c r="D32" s="532"/>
      <c r="E32" s="532"/>
      <c r="F32" s="532"/>
      <c r="G32" s="532"/>
      <c r="H32" s="532"/>
      <c r="I32" s="532"/>
      <c r="J32" s="532"/>
      <c r="K32" s="532"/>
      <c r="L32" s="532"/>
      <c r="M32" s="532"/>
      <c r="N32" s="532"/>
      <c r="O32" s="532"/>
      <c r="P32" s="532"/>
      <c r="Q32" s="532"/>
      <c r="R32" s="533"/>
    </row>
    <row r="33" spans="1:18" x14ac:dyDescent="0.2">
      <c r="A33" s="230" t="s">
        <v>80</v>
      </c>
      <c r="B33" s="231" t="s">
        <v>81</v>
      </c>
      <c r="C33" s="244"/>
      <c r="D33" s="245"/>
      <c r="E33" s="245"/>
      <c r="F33" s="245"/>
      <c r="G33" s="245"/>
      <c r="H33" s="245"/>
      <c r="I33" s="245"/>
      <c r="J33" s="245"/>
      <c r="K33" s="245"/>
      <c r="L33" s="245"/>
      <c r="M33" s="245"/>
      <c r="N33" s="245"/>
      <c r="O33" s="245"/>
      <c r="P33" s="245"/>
      <c r="Q33" s="245"/>
      <c r="R33" s="246"/>
    </row>
    <row r="34" spans="1:18" x14ac:dyDescent="0.2">
      <c r="A34" s="110" t="s">
        <v>82</v>
      </c>
      <c r="B34" s="232" t="s">
        <v>83</v>
      </c>
      <c r="C34" s="149">
        <v>0</v>
      </c>
      <c r="D34" s="150">
        <v>0</v>
      </c>
      <c r="E34" s="150">
        <v>0</v>
      </c>
      <c r="F34" s="150">
        <v>0</v>
      </c>
      <c r="G34" s="150">
        <v>0</v>
      </c>
      <c r="H34" s="150">
        <v>0</v>
      </c>
      <c r="I34" s="150">
        <v>0</v>
      </c>
      <c r="J34" s="150">
        <v>0</v>
      </c>
      <c r="K34" s="150">
        <v>0</v>
      </c>
      <c r="L34" s="150">
        <v>0</v>
      </c>
      <c r="M34" s="150">
        <v>0</v>
      </c>
      <c r="N34" s="150">
        <v>0</v>
      </c>
      <c r="O34" s="150">
        <v>0</v>
      </c>
      <c r="P34" s="150">
        <v>0</v>
      </c>
      <c r="Q34" s="150">
        <v>0</v>
      </c>
      <c r="R34" s="151">
        <v>0</v>
      </c>
    </row>
    <row r="35" spans="1:18" x14ac:dyDescent="0.2">
      <c r="A35" s="110" t="s">
        <v>84</v>
      </c>
      <c r="B35" s="232" t="s">
        <v>85</v>
      </c>
      <c r="C35" s="149">
        <v>250</v>
      </c>
      <c r="D35" s="150">
        <v>310</v>
      </c>
      <c r="E35" s="150">
        <v>98</v>
      </c>
      <c r="F35" s="150">
        <v>52</v>
      </c>
      <c r="G35" s="150">
        <v>0</v>
      </c>
      <c r="H35" s="150">
        <v>0</v>
      </c>
      <c r="I35" s="150">
        <v>0</v>
      </c>
      <c r="J35" s="150">
        <v>0</v>
      </c>
      <c r="K35" s="150">
        <v>0</v>
      </c>
      <c r="L35" s="150">
        <v>0</v>
      </c>
      <c r="M35" s="150">
        <v>0</v>
      </c>
      <c r="N35" s="150">
        <v>0</v>
      </c>
      <c r="O35" s="150">
        <v>0</v>
      </c>
      <c r="P35" s="150">
        <v>0</v>
      </c>
      <c r="Q35" s="150">
        <v>0</v>
      </c>
      <c r="R35" s="151">
        <v>0</v>
      </c>
    </row>
    <row r="36" spans="1:18" x14ac:dyDescent="0.2">
      <c r="A36" s="110" t="s">
        <v>86</v>
      </c>
      <c r="B36" s="232" t="s">
        <v>87</v>
      </c>
      <c r="C36" s="149">
        <v>295</v>
      </c>
      <c r="D36" s="150">
        <v>326</v>
      </c>
      <c r="E36" s="150">
        <v>184</v>
      </c>
      <c r="F36" s="150">
        <v>133</v>
      </c>
      <c r="G36" s="150">
        <v>0</v>
      </c>
      <c r="H36" s="150">
        <v>0</v>
      </c>
      <c r="I36" s="150">
        <v>0</v>
      </c>
      <c r="J36" s="150">
        <v>0</v>
      </c>
      <c r="K36" s="150">
        <v>89</v>
      </c>
      <c r="L36" s="150">
        <v>95</v>
      </c>
      <c r="M36" s="150">
        <v>39</v>
      </c>
      <c r="N36" s="150">
        <v>35</v>
      </c>
      <c r="O36" s="150">
        <v>17</v>
      </c>
      <c r="P36" s="150">
        <v>18</v>
      </c>
      <c r="Q36" s="150">
        <v>8</v>
      </c>
      <c r="R36" s="151">
        <v>8</v>
      </c>
    </row>
    <row r="37" spans="1:18" x14ac:dyDescent="0.2">
      <c r="A37" s="110" t="s">
        <v>88</v>
      </c>
      <c r="B37" s="232" t="s">
        <v>89</v>
      </c>
      <c r="C37" s="149">
        <v>351</v>
      </c>
      <c r="D37" s="150">
        <v>366</v>
      </c>
      <c r="E37" s="150">
        <v>197</v>
      </c>
      <c r="F37" s="150">
        <v>139</v>
      </c>
      <c r="G37" s="150">
        <v>0</v>
      </c>
      <c r="H37" s="150">
        <v>0</v>
      </c>
      <c r="I37" s="150">
        <v>0</v>
      </c>
      <c r="J37" s="150">
        <v>0</v>
      </c>
      <c r="K37" s="150">
        <v>55</v>
      </c>
      <c r="L37" s="150">
        <v>61</v>
      </c>
      <c r="M37" s="150">
        <v>42</v>
      </c>
      <c r="N37" s="150">
        <v>36</v>
      </c>
      <c r="O37" s="150">
        <v>0</v>
      </c>
      <c r="P37" s="150">
        <v>0</v>
      </c>
      <c r="Q37" s="150">
        <v>0</v>
      </c>
      <c r="R37" s="151">
        <v>0</v>
      </c>
    </row>
    <row r="38" spans="1:18" x14ac:dyDescent="0.2">
      <c r="A38" s="110" t="s">
        <v>90</v>
      </c>
      <c r="B38" s="232" t="s">
        <v>91</v>
      </c>
      <c r="C38" s="149">
        <v>0</v>
      </c>
      <c r="D38" s="150">
        <v>0</v>
      </c>
      <c r="E38" s="150">
        <v>0</v>
      </c>
      <c r="F38" s="150">
        <v>0</v>
      </c>
      <c r="G38" s="150">
        <v>0</v>
      </c>
      <c r="H38" s="150">
        <v>0</v>
      </c>
      <c r="I38" s="150">
        <v>0</v>
      </c>
      <c r="J38" s="150">
        <v>0</v>
      </c>
      <c r="K38" s="150">
        <v>0</v>
      </c>
      <c r="L38" s="150">
        <v>0</v>
      </c>
      <c r="M38" s="150">
        <v>0</v>
      </c>
      <c r="N38" s="150">
        <v>0</v>
      </c>
      <c r="O38" s="150">
        <v>0</v>
      </c>
      <c r="P38" s="150">
        <v>0</v>
      </c>
      <c r="Q38" s="150">
        <v>0</v>
      </c>
      <c r="R38" s="151">
        <v>0</v>
      </c>
    </row>
    <row r="39" spans="1:18" x14ac:dyDescent="0.2">
      <c r="A39" s="110" t="s">
        <v>92</v>
      </c>
      <c r="B39" s="232" t="s">
        <v>93</v>
      </c>
      <c r="C39" s="149">
        <v>0</v>
      </c>
      <c r="D39" s="150">
        <v>0</v>
      </c>
      <c r="E39" s="150">
        <v>0</v>
      </c>
      <c r="F39" s="150">
        <v>0</v>
      </c>
      <c r="G39" s="150">
        <v>0</v>
      </c>
      <c r="H39" s="150">
        <v>0</v>
      </c>
      <c r="I39" s="150">
        <v>0</v>
      </c>
      <c r="J39" s="150">
        <v>0</v>
      </c>
      <c r="K39" s="150">
        <v>0</v>
      </c>
      <c r="L39" s="150">
        <v>0</v>
      </c>
      <c r="M39" s="150">
        <v>0</v>
      </c>
      <c r="N39" s="150">
        <v>0</v>
      </c>
      <c r="O39" s="150">
        <v>0</v>
      </c>
      <c r="P39" s="150">
        <v>0</v>
      </c>
      <c r="Q39" s="150">
        <v>0</v>
      </c>
      <c r="R39" s="151">
        <v>0</v>
      </c>
    </row>
    <row r="40" spans="1:18" x14ac:dyDescent="0.2">
      <c r="A40" s="110" t="s">
        <v>94</v>
      </c>
      <c r="B40" s="232" t="s">
        <v>95</v>
      </c>
      <c r="C40" s="149">
        <v>0</v>
      </c>
      <c r="D40" s="150">
        <v>0</v>
      </c>
      <c r="E40" s="150">
        <v>0</v>
      </c>
      <c r="F40" s="150">
        <v>0</v>
      </c>
      <c r="G40" s="150">
        <v>0</v>
      </c>
      <c r="H40" s="150">
        <v>0</v>
      </c>
      <c r="I40" s="150">
        <v>0</v>
      </c>
      <c r="J40" s="150">
        <v>0</v>
      </c>
      <c r="K40" s="150">
        <v>0</v>
      </c>
      <c r="L40" s="150">
        <v>0</v>
      </c>
      <c r="M40" s="150">
        <v>0</v>
      </c>
      <c r="N40" s="150">
        <v>0</v>
      </c>
      <c r="O40" s="150">
        <v>0</v>
      </c>
      <c r="P40" s="150">
        <v>0</v>
      </c>
      <c r="Q40" s="150">
        <v>0</v>
      </c>
      <c r="R40" s="151">
        <v>0</v>
      </c>
    </row>
    <row r="41" spans="1:18" x14ac:dyDescent="0.2">
      <c r="A41" s="110" t="s">
        <v>96</v>
      </c>
      <c r="B41" s="232" t="s">
        <v>97</v>
      </c>
      <c r="C41" s="149">
        <v>0</v>
      </c>
      <c r="D41" s="150">
        <v>0</v>
      </c>
      <c r="E41" s="150">
        <v>0</v>
      </c>
      <c r="F41" s="150">
        <v>0</v>
      </c>
      <c r="G41" s="150">
        <v>0</v>
      </c>
      <c r="H41" s="150">
        <v>0</v>
      </c>
      <c r="I41" s="150">
        <v>0</v>
      </c>
      <c r="J41" s="150">
        <v>0</v>
      </c>
      <c r="K41" s="150">
        <v>0</v>
      </c>
      <c r="L41" s="150">
        <v>0</v>
      </c>
      <c r="M41" s="150">
        <v>0</v>
      </c>
      <c r="N41" s="150">
        <v>0</v>
      </c>
      <c r="O41" s="150">
        <v>0</v>
      </c>
      <c r="P41" s="150">
        <v>0</v>
      </c>
      <c r="Q41" s="150">
        <v>0</v>
      </c>
      <c r="R41" s="151">
        <v>0</v>
      </c>
    </row>
    <row r="42" spans="1:18" x14ac:dyDescent="0.2">
      <c r="A42" s="110" t="s">
        <v>98</v>
      </c>
      <c r="B42" s="232" t="s">
        <v>99</v>
      </c>
      <c r="C42" s="149">
        <v>0</v>
      </c>
      <c r="D42" s="150">
        <v>0</v>
      </c>
      <c r="E42" s="150">
        <v>0</v>
      </c>
      <c r="F42" s="150">
        <v>0</v>
      </c>
      <c r="G42" s="150">
        <v>0</v>
      </c>
      <c r="H42" s="150">
        <v>0</v>
      </c>
      <c r="I42" s="150">
        <v>0</v>
      </c>
      <c r="J42" s="150">
        <v>0</v>
      </c>
      <c r="K42" s="150">
        <v>0</v>
      </c>
      <c r="L42" s="150">
        <v>0</v>
      </c>
      <c r="M42" s="150">
        <v>0</v>
      </c>
      <c r="N42" s="150">
        <v>0</v>
      </c>
      <c r="O42" s="150">
        <v>0</v>
      </c>
      <c r="P42" s="150">
        <v>0</v>
      </c>
      <c r="Q42" s="150">
        <v>0</v>
      </c>
      <c r="R42" s="151">
        <v>0</v>
      </c>
    </row>
    <row r="43" spans="1:18" x14ac:dyDescent="0.2">
      <c r="A43" s="110" t="s">
        <v>100</v>
      </c>
      <c r="B43" s="232" t="s">
        <v>101</v>
      </c>
      <c r="C43" s="152">
        <v>284</v>
      </c>
      <c r="D43" s="153">
        <v>296</v>
      </c>
      <c r="E43" s="153">
        <v>126</v>
      </c>
      <c r="F43" s="153">
        <v>98</v>
      </c>
      <c r="G43" s="153">
        <v>0</v>
      </c>
      <c r="H43" s="153">
        <v>0</v>
      </c>
      <c r="I43" s="153">
        <v>0</v>
      </c>
      <c r="J43" s="153">
        <v>0</v>
      </c>
      <c r="K43" s="153">
        <v>0</v>
      </c>
      <c r="L43" s="153">
        <v>0</v>
      </c>
      <c r="M43" s="153">
        <v>0</v>
      </c>
      <c r="N43" s="153">
        <v>0</v>
      </c>
      <c r="O43" s="153">
        <v>0</v>
      </c>
      <c r="P43" s="153">
        <v>0</v>
      </c>
      <c r="Q43" s="153">
        <v>0</v>
      </c>
      <c r="R43" s="154">
        <v>0</v>
      </c>
    </row>
    <row r="44" spans="1:18" x14ac:dyDescent="0.2">
      <c r="A44" s="110" t="s">
        <v>102</v>
      </c>
      <c r="B44" s="232" t="s">
        <v>103</v>
      </c>
      <c r="C44" s="152">
        <v>0</v>
      </c>
      <c r="D44" s="153">
        <v>0</v>
      </c>
      <c r="E44" s="153">
        <v>0</v>
      </c>
      <c r="F44" s="153">
        <v>0</v>
      </c>
      <c r="G44" s="153">
        <v>0</v>
      </c>
      <c r="H44" s="153">
        <v>0</v>
      </c>
      <c r="I44" s="153">
        <v>0</v>
      </c>
      <c r="J44" s="153">
        <v>0</v>
      </c>
      <c r="K44" s="153">
        <v>0</v>
      </c>
      <c r="L44" s="153">
        <v>0</v>
      </c>
      <c r="M44" s="153">
        <v>0</v>
      </c>
      <c r="N44" s="153">
        <v>0</v>
      </c>
      <c r="O44" s="153">
        <v>0</v>
      </c>
      <c r="P44" s="153">
        <v>0</v>
      </c>
      <c r="Q44" s="153">
        <v>0</v>
      </c>
      <c r="R44" s="154">
        <v>0</v>
      </c>
    </row>
    <row r="45" spans="1:18" x14ac:dyDescent="0.2">
      <c r="A45" s="233" t="s">
        <v>104</v>
      </c>
      <c r="B45" s="234" t="s">
        <v>105</v>
      </c>
      <c r="C45" s="247">
        <f>SUM(C34:C44)</f>
        <v>1180</v>
      </c>
      <c r="D45" s="248">
        <v>1298</v>
      </c>
      <c r="E45" s="248">
        <v>605</v>
      </c>
      <c r="F45" s="248">
        <v>422</v>
      </c>
      <c r="G45" s="248">
        <v>0</v>
      </c>
      <c r="H45" s="248">
        <v>0</v>
      </c>
      <c r="I45" s="248">
        <v>0</v>
      </c>
      <c r="J45" s="248">
        <v>0</v>
      </c>
      <c r="K45" s="248">
        <f>SUM(K36:K37)</f>
        <v>144</v>
      </c>
      <c r="L45" s="248">
        <v>156</v>
      </c>
      <c r="M45" s="248">
        <v>81</v>
      </c>
      <c r="N45" s="248">
        <v>71</v>
      </c>
      <c r="O45" s="248">
        <v>17</v>
      </c>
      <c r="P45" s="248">
        <v>18</v>
      </c>
      <c r="Q45" s="248">
        <v>8</v>
      </c>
      <c r="R45" s="249">
        <v>8</v>
      </c>
    </row>
    <row r="46" spans="1:18" x14ac:dyDescent="0.2">
      <c r="A46" s="292" t="s">
        <v>108</v>
      </c>
      <c r="B46" s="293"/>
      <c r="C46" s="537"/>
      <c r="D46" s="538"/>
      <c r="E46" s="538"/>
      <c r="F46" s="538"/>
      <c r="G46" s="538"/>
      <c r="H46" s="538"/>
      <c r="I46" s="538"/>
      <c r="J46" s="538"/>
      <c r="K46" s="538"/>
      <c r="L46" s="538"/>
      <c r="M46" s="538"/>
      <c r="N46" s="538"/>
      <c r="O46" s="538"/>
      <c r="P46" s="538"/>
      <c r="Q46" s="538"/>
      <c r="R46" s="539"/>
    </row>
    <row r="47" spans="1:18" x14ac:dyDescent="0.2">
      <c r="A47" s="230" t="s">
        <v>80</v>
      </c>
      <c r="B47" s="231" t="s">
        <v>81</v>
      </c>
      <c r="C47" s="244"/>
      <c r="D47" s="245"/>
      <c r="E47" s="245"/>
      <c r="F47" s="245"/>
      <c r="G47" s="245"/>
      <c r="H47" s="245"/>
      <c r="I47" s="245"/>
      <c r="J47" s="245"/>
      <c r="K47" s="245"/>
      <c r="L47" s="245"/>
      <c r="M47" s="245"/>
      <c r="N47" s="245"/>
      <c r="O47" s="245"/>
      <c r="P47" s="245"/>
      <c r="Q47" s="245"/>
      <c r="R47" s="246"/>
    </row>
    <row r="48" spans="1:18" x14ac:dyDescent="0.2">
      <c r="A48" s="110" t="s">
        <v>82</v>
      </c>
      <c r="B48" s="232" t="s">
        <v>83</v>
      </c>
      <c r="C48" s="149">
        <v>0</v>
      </c>
      <c r="D48" s="150">
        <v>0</v>
      </c>
      <c r="E48" s="150">
        <v>0</v>
      </c>
      <c r="F48" s="150">
        <v>0</v>
      </c>
      <c r="G48" s="150">
        <v>0</v>
      </c>
      <c r="H48" s="150">
        <v>0</v>
      </c>
      <c r="I48" s="150">
        <v>0</v>
      </c>
      <c r="J48" s="150">
        <v>0</v>
      </c>
      <c r="K48" s="150">
        <v>0</v>
      </c>
      <c r="L48" s="150">
        <v>0</v>
      </c>
      <c r="M48" s="150">
        <v>0</v>
      </c>
      <c r="N48" s="150">
        <v>0</v>
      </c>
      <c r="O48" s="150">
        <v>0</v>
      </c>
      <c r="P48" s="150">
        <v>0</v>
      </c>
      <c r="Q48" s="150">
        <v>0</v>
      </c>
      <c r="R48" s="151">
        <v>0</v>
      </c>
    </row>
    <row r="49" spans="1:18" x14ac:dyDescent="0.2">
      <c r="A49" s="110" t="s">
        <v>84</v>
      </c>
      <c r="B49" s="232" t="s">
        <v>85</v>
      </c>
      <c r="C49" s="149">
        <v>291</v>
      </c>
      <c r="D49" s="150">
        <v>367</v>
      </c>
      <c r="E49" s="150">
        <v>155</v>
      </c>
      <c r="F49" s="150">
        <v>95</v>
      </c>
      <c r="G49" s="150">
        <v>0</v>
      </c>
      <c r="H49" s="150">
        <v>0</v>
      </c>
      <c r="I49" s="150">
        <v>0</v>
      </c>
      <c r="J49" s="150">
        <v>0</v>
      </c>
      <c r="K49" s="150">
        <v>15</v>
      </c>
      <c r="L49" s="150">
        <v>15</v>
      </c>
      <c r="M49" s="150">
        <v>11</v>
      </c>
      <c r="N49" s="150">
        <v>10</v>
      </c>
      <c r="O49" s="150">
        <v>0</v>
      </c>
      <c r="P49" s="150">
        <v>0</v>
      </c>
      <c r="Q49" s="150">
        <v>0</v>
      </c>
      <c r="R49" s="151">
        <v>0</v>
      </c>
    </row>
    <row r="50" spans="1:18" x14ac:dyDescent="0.2">
      <c r="A50" s="110" t="s">
        <v>86</v>
      </c>
      <c r="B50" s="232" t="s">
        <v>87</v>
      </c>
      <c r="C50" s="149">
        <v>0</v>
      </c>
      <c r="D50" s="150">
        <v>0</v>
      </c>
      <c r="E50" s="150">
        <v>0</v>
      </c>
      <c r="F50" s="150">
        <v>0</v>
      </c>
      <c r="G50" s="150">
        <v>0</v>
      </c>
      <c r="H50" s="150">
        <v>0</v>
      </c>
      <c r="I50" s="150">
        <v>0</v>
      </c>
      <c r="J50" s="150">
        <v>0</v>
      </c>
      <c r="K50" s="150">
        <v>0</v>
      </c>
      <c r="L50" s="150">
        <v>0</v>
      </c>
      <c r="M50" s="150">
        <v>0</v>
      </c>
      <c r="N50" s="150">
        <v>0</v>
      </c>
      <c r="O50" s="150">
        <v>0</v>
      </c>
      <c r="P50" s="150">
        <v>0</v>
      </c>
      <c r="Q50" s="150">
        <v>0</v>
      </c>
      <c r="R50" s="151">
        <v>0</v>
      </c>
    </row>
    <row r="51" spans="1:18" x14ac:dyDescent="0.2">
      <c r="A51" s="110" t="s">
        <v>88</v>
      </c>
      <c r="B51" s="232" t="s">
        <v>89</v>
      </c>
      <c r="C51" s="149">
        <v>0</v>
      </c>
      <c r="D51" s="150">
        <v>0</v>
      </c>
      <c r="E51" s="150">
        <v>0</v>
      </c>
      <c r="F51" s="150">
        <v>0</v>
      </c>
      <c r="G51" s="150">
        <v>0</v>
      </c>
      <c r="H51" s="150">
        <v>0</v>
      </c>
      <c r="I51" s="150">
        <v>0</v>
      </c>
      <c r="J51" s="150">
        <v>0</v>
      </c>
      <c r="K51" s="150">
        <v>0</v>
      </c>
      <c r="L51" s="150">
        <v>0</v>
      </c>
      <c r="M51" s="150">
        <v>0</v>
      </c>
      <c r="N51" s="150">
        <v>0</v>
      </c>
      <c r="O51" s="150">
        <v>0</v>
      </c>
      <c r="P51" s="150">
        <v>0</v>
      </c>
      <c r="Q51" s="150">
        <v>0</v>
      </c>
      <c r="R51" s="151">
        <v>0</v>
      </c>
    </row>
    <row r="52" spans="1:18" x14ac:dyDescent="0.2">
      <c r="A52" s="110" t="s">
        <v>90</v>
      </c>
      <c r="B52" s="232" t="s">
        <v>91</v>
      </c>
      <c r="C52" s="149">
        <v>0</v>
      </c>
      <c r="D52" s="150">
        <v>0</v>
      </c>
      <c r="E52" s="150">
        <v>0</v>
      </c>
      <c r="F52" s="150">
        <v>0</v>
      </c>
      <c r="G52" s="150">
        <v>0</v>
      </c>
      <c r="H52" s="150">
        <v>0</v>
      </c>
      <c r="I52" s="150">
        <v>0</v>
      </c>
      <c r="J52" s="150">
        <v>0</v>
      </c>
      <c r="K52" s="150">
        <v>0</v>
      </c>
      <c r="L52" s="150">
        <v>0</v>
      </c>
      <c r="M52" s="150">
        <v>0</v>
      </c>
      <c r="N52" s="150">
        <v>0</v>
      </c>
      <c r="O52" s="150">
        <v>0</v>
      </c>
      <c r="P52" s="150">
        <v>0</v>
      </c>
      <c r="Q52" s="150">
        <v>0</v>
      </c>
      <c r="R52" s="151">
        <v>0</v>
      </c>
    </row>
    <row r="53" spans="1:18" x14ac:dyDescent="0.2">
      <c r="A53" s="110" t="s">
        <v>92</v>
      </c>
      <c r="B53" s="232" t="s">
        <v>93</v>
      </c>
      <c r="C53" s="149">
        <v>273</v>
      </c>
      <c r="D53" s="150">
        <v>292</v>
      </c>
      <c r="E53" s="150">
        <v>137</v>
      </c>
      <c r="F53" s="150">
        <v>56</v>
      </c>
      <c r="G53" s="150">
        <v>0</v>
      </c>
      <c r="H53" s="150">
        <v>0</v>
      </c>
      <c r="I53" s="150">
        <v>0</v>
      </c>
      <c r="J53" s="150">
        <v>0</v>
      </c>
      <c r="K53" s="150">
        <v>35</v>
      </c>
      <c r="L53" s="150">
        <v>39</v>
      </c>
      <c r="M53" s="150">
        <v>27</v>
      </c>
      <c r="N53" s="150">
        <v>24</v>
      </c>
      <c r="O53" s="150">
        <v>10</v>
      </c>
      <c r="P53" s="150">
        <v>11</v>
      </c>
      <c r="Q53" s="150">
        <v>8</v>
      </c>
      <c r="R53" s="151">
        <v>8</v>
      </c>
    </row>
    <row r="54" spans="1:18" x14ac:dyDescent="0.2">
      <c r="A54" s="110" t="s">
        <v>94</v>
      </c>
      <c r="B54" s="232" t="s">
        <v>95</v>
      </c>
      <c r="C54" s="149">
        <v>0</v>
      </c>
      <c r="D54" s="150">
        <v>0</v>
      </c>
      <c r="E54" s="150">
        <v>0</v>
      </c>
      <c r="F54" s="150">
        <v>0</v>
      </c>
      <c r="G54" s="150">
        <v>0</v>
      </c>
      <c r="H54" s="150">
        <v>0</v>
      </c>
      <c r="I54" s="150">
        <v>0</v>
      </c>
      <c r="J54" s="150">
        <v>0</v>
      </c>
      <c r="K54" s="150">
        <v>0</v>
      </c>
      <c r="L54" s="150">
        <v>0</v>
      </c>
      <c r="M54" s="150">
        <v>0</v>
      </c>
      <c r="N54" s="150">
        <v>0</v>
      </c>
      <c r="O54" s="150">
        <v>6</v>
      </c>
      <c r="P54" s="150">
        <v>6</v>
      </c>
      <c r="Q54" s="150">
        <v>5</v>
      </c>
      <c r="R54" s="151">
        <v>5</v>
      </c>
    </row>
    <row r="55" spans="1:18" x14ac:dyDescent="0.2">
      <c r="A55" s="110" t="s">
        <v>96</v>
      </c>
      <c r="B55" s="232" t="s">
        <v>97</v>
      </c>
      <c r="C55" s="149">
        <v>0</v>
      </c>
      <c r="D55" s="150">
        <v>0</v>
      </c>
      <c r="E55" s="150">
        <v>0</v>
      </c>
      <c r="F55" s="150">
        <v>0</v>
      </c>
      <c r="G55" s="150">
        <v>0</v>
      </c>
      <c r="H55" s="150">
        <v>0</v>
      </c>
      <c r="I55" s="150">
        <v>0</v>
      </c>
      <c r="J55" s="150">
        <v>0</v>
      </c>
      <c r="K55" s="150">
        <v>0</v>
      </c>
      <c r="L55" s="150">
        <v>0</v>
      </c>
      <c r="M55" s="150">
        <v>0</v>
      </c>
      <c r="N55" s="150">
        <v>0</v>
      </c>
      <c r="O55" s="150">
        <v>0</v>
      </c>
      <c r="P55" s="150">
        <v>0</v>
      </c>
      <c r="Q55" s="150">
        <v>0</v>
      </c>
      <c r="R55" s="151">
        <v>0</v>
      </c>
    </row>
    <row r="56" spans="1:18" x14ac:dyDescent="0.2">
      <c r="A56" s="110" t="s">
        <v>98</v>
      </c>
      <c r="B56" s="232" t="s">
        <v>99</v>
      </c>
      <c r="C56" s="149">
        <v>0</v>
      </c>
      <c r="D56" s="150">
        <v>0</v>
      </c>
      <c r="E56" s="150">
        <v>0</v>
      </c>
      <c r="F56" s="150">
        <v>0</v>
      </c>
      <c r="G56" s="150">
        <v>0</v>
      </c>
      <c r="H56" s="150">
        <v>0</v>
      </c>
      <c r="I56" s="150">
        <v>0</v>
      </c>
      <c r="J56" s="150">
        <v>0</v>
      </c>
      <c r="K56" s="150">
        <v>0</v>
      </c>
      <c r="L56" s="150">
        <v>0</v>
      </c>
      <c r="M56" s="150">
        <v>0</v>
      </c>
      <c r="N56" s="150">
        <v>0</v>
      </c>
      <c r="O56" s="150">
        <v>0</v>
      </c>
      <c r="P56" s="150">
        <v>0</v>
      </c>
      <c r="Q56" s="150">
        <v>0</v>
      </c>
      <c r="R56" s="151">
        <v>0</v>
      </c>
    </row>
    <row r="57" spans="1:18" x14ac:dyDescent="0.2">
      <c r="A57" s="110" t="s">
        <v>100</v>
      </c>
      <c r="B57" s="232" t="s">
        <v>101</v>
      </c>
      <c r="C57" s="152">
        <v>0</v>
      </c>
      <c r="D57" s="153">
        <v>0</v>
      </c>
      <c r="E57" s="153">
        <v>0</v>
      </c>
      <c r="F57" s="153">
        <v>0</v>
      </c>
      <c r="G57" s="153">
        <v>0</v>
      </c>
      <c r="H57" s="153">
        <v>0</v>
      </c>
      <c r="I57" s="153">
        <v>0</v>
      </c>
      <c r="J57" s="153">
        <v>0</v>
      </c>
      <c r="K57" s="153">
        <v>0</v>
      </c>
      <c r="L57" s="153">
        <v>0</v>
      </c>
      <c r="M57" s="153">
        <v>0</v>
      </c>
      <c r="N57" s="153">
        <v>0</v>
      </c>
      <c r="O57" s="153">
        <v>0</v>
      </c>
      <c r="P57" s="153">
        <v>0</v>
      </c>
      <c r="Q57" s="153">
        <v>0</v>
      </c>
      <c r="R57" s="154">
        <v>0</v>
      </c>
    </row>
    <row r="58" spans="1:18" x14ac:dyDescent="0.2">
      <c r="A58" s="110" t="s">
        <v>102</v>
      </c>
      <c r="B58" s="232" t="s">
        <v>103</v>
      </c>
      <c r="C58" s="152">
        <v>0</v>
      </c>
      <c r="D58" s="153">
        <v>0</v>
      </c>
      <c r="E58" s="153">
        <v>0</v>
      </c>
      <c r="F58" s="153">
        <v>0</v>
      </c>
      <c r="G58" s="153">
        <v>0</v>
      </c>
      <c r="H58" s="153">
        <v>0</v>
      </c>
      <c r="I58" s="153">
        <v>0</v>
      </c>
      <c r="J58" s="153">
        <v>0</v>
      </c>
      <c r="K58" s="153">
        <v>0</v>
      </c>
      <c r="L58" s="153">
        <v>0</v>
      </c>
      <c r="M58" s="153">
        <v>0</v>
      </c>
      <c r="N58" s="153">
        <v>0</v>
      </c>
      <c r="O58" s="153">
        <v>0</v>
      </c>
      <c r="P58" s="153">
        <v>0</v>
      </c>
      <c r="Q58" s="153">
        <v>0</v>
      </c>
      <c r="R58" s="154">
        <v>0</v>
      </c>
    </row>
    <row r="59" spans="1:18" x14ac:dyDescent="0.2">
      <c r="A59" s="233" t="s">
        <v>104</v>
      </c>
      <c r="B59" s="234" t="s">
        <v>105</v>
      </c>
      <c r="C59" s="247">
        <v>564</v>
      </c>
      <c r="D59" s="248">
        <v>659</v>
      </c>
      <c r="E59" s="248">
        <v>292</v>
      </c>
      <c r="F59" s="248">
        <v>151</v>
      </c>
      <c r="G59" s="248">
        <v>0</v>
      </c>
      <c r="H59" s="248">
        <v>0</v>
      </c>
      <c r="I59" s="248">
        <v>0</v>
      </c>
      <c r="J59" s="248">
        <v>0</v>
      </c>
      <c r="K59" s="248">
        <v>50</v>
      </c>
      <c r="L59" s="248">
        <v>54</v>
      </c>
      <c r="M59" s="248">
        <v>38</v>
      </c>
      <c r="N59" s="248">
        <v>34</v>
      </c>
      <c r="O59" s="248">
        <v>16</v>
      </c>
      <c r="P59" s="248">
        <v>17</v>
      </c>
      <c r="Q59" s="248">
        <v>13</v>
      </c>
      <c r="R59" s="249">
        <v>13</v>
      </c>
    </row>
    <row r="60" spans="1:18" x14ac:dyDescent="0.2">
      <c r="A60" s="294" t="s">
        <v>114</v>
      </c>
      <c r="B60" s="295"/>
      <c r="C60" s="534"/>
      <c r="D60" s="535"/>
      <c r="E60" s="535"/>
      <c r="F60" s="535"/>
      <c r="G60" s="535"/>
      <c r="H60" s="535"/>
      <c r="I60" s="535"/>
      <c r="J60" s="535"/>
      <c r="K60" s="535"/>
      <c r="L60" s="535"/>
      <c r="M60" s="535"/>
      <c r="N60" s="535"/>
      <c r="O60" s="535"/>
      <c r="P60" s="535"/>
      <c r="Q60" s="535"/>
      <c r="R60" s="536"/>
    </row>
    <row r="61" spans="1:18" x14ac:dyDescent="0.2">
      <c r="A61" s="230" t="s">
        <v>80</v>
      </c>
      <c r="B61" s="231" t="s">
        <v>81</v>
      </c>
      <c r="C61" s="244"/>
      <c r="D61" s="245"/>
      <c r="E61" s="245"/>
      <c r="F61" s="245"/>
      <c r="G61" s="245"/>
      <c r="H61" s="245"/>
      <c r="I61" s="245"/>
      <c r="J61" s="245"/>
      <c r="K61" s="245"/>
      <c r="L61" s="245"/>
      <c r="M61" s="245"/>
      <c r="N61" s="245"/>
      <c r="O61" s="245"/>
      <c r="P61" s="245"/>
      <c r="Q61" s="245"/>
      <c r="R61" s="246"/>
    </row>
    <row r="62" spans="1:18" x14ac:dyDescent="0.2">
      <c r="A62" s="110" t="s">
        <v>82</v>
      </c>
      <c r="B62" s="232" t="s">
        <v>83</v>
      </c>
      <c r="C62" s="149">
        <f t="shared" ref="C62:C72" si="0">IFERROR(GETPIVOTDATA("[Measures].[Počet uchazečů (fyzické osoby)]",$W$4,"[STAG Isced studijního programu].[Skupina kód]","[STAG Isced studijního programu].[Skupina kód].&amp;["&amp;$B62&amp;"]","[STAG Studijní program].[Fakulta SP]","[STAG Studijní program].[Fakulta SP].&amp;[ÚSP]","[STAG Studijní program].[Typ]","[STAG Studijní program].[Typ].&amp;[Bakalářský]"),0)</f>
        <v>0</v>
      </c>
      <c r="D62" s="149">
        <f t="shared" ref="D62:D72" si="1">IFERROR(GETPIVOTDATA("[Measures].[Počet přihlášených]",$W$4,"[STAG Isced studijního programu].[Skupina kód]","[STAG Isced studijního programu].[Skupina kód].&amp;["&amp;$B62&amp;"]","[STAG Studijní program].[Fakulta SP]","[STAG Studijní program].[Fakulta SP].&amp;[ÚSP]","[STAG Studijní program].[Typ]","[STAG Studijní program].[Typ].&amp;[Bakalářský]"),0)</f>
        <v>0</v>
      </c>
      <c r="E62" s="149">
        <f t="shared" ref="E62:E72" si="2">IFERROR(GETPIVOTDATA("[Measures].[Počet přijatých]",$W$4,"[STAG Isced studijního programu].[Skupina kód]","[STAG Isced studijního programu].[Skupina kód].&amp;["&amp;$B62&amp;"]","[STAG Studijní program].[Fakulta SP]","[STAG Studijní program].[Fakulta SP].&amp;[ÚSP]","[STAG Studijní program].[Typ]","[STAG Studijní program].[Typ].&amp;[Bakalářský]"),0)</f>
        <v>0</v>
      </c>
      <c r="F62" s="149">
        <f t="shared" ref="F62:F72" si="3">IFERROR(GETPIVOTDATA("[Measures].[Počet zapsaných]",$W$4,"[STAG Isced studijního programu].[Skupina kód]","[STAG Isced studijního programu].[Skupina kód].&amp;["&amp;$B62&amp;"]","[STAG Studijní program].[Fakulta SP]","[STAG Studijní program].[Fakulta SP].&amp;[ÚSP]","[STAG Studijní program].[Typ]","[STAG Studijní program].[Typ].&amp;[Bakalářský]"),0)</f>
        <v>0</v>
      </c>
      <c r="G62" s="149">
        <f t="shared" ref="G62:G72" si="4">IFERROR(GETPIVOTDATA("[Measures].[Počet uchazečů (fyzické osoby)]",$W$4,"[STAG Isced studijního programu].[Skupina kód]","[STAG Isced studijního programu].[Skupina kód].&amp;["&amp;$B62&amp;"]","[STAG Studijní program].[Fakulta SP]","[STAG Studijní program].[Fakulta SP].&amp;[ÚSP]","[STAG Studijní program].[Typ]","[STAG Studijní program].[Typ].&amp;[Magisterský]"),0)</f>
        <v>0</v>
      </c>
      <c r="H62" s="149">
        <f t="shared" ref="H62:H72" si="5">IFERROR(GETPIVOTDATA("[Measures].[Počet přihlášených]",$W$4,"[STAG Isced studijního programu].[Skupina kód]","[STAG Isced studijního programu].[Skupina kód].&amp;["&amp;$B62&amp;"]","[STAG Studijní program].[Fakulta SP]","[STAG Studijní program].[Fakulta SP].&amp;[ÚSP]","[STAG Studijní program].[Typ]","[STAG Studijní program].[Typ].&amp;[Magisterský]"),0)</f>
        <v>0</v>
      </c>
      <c r="I62" s="149">
        <f t="shared" ref="I62:I72" si="6">IFERROR(GETPIVOTDATA("[Measures].[Počet přijatých]",$W$4,"[STAG Isced studijního programu].[Skupina kód]","[STAG Isced studijního programu].[Skupina kód].&amp;["&amp;$B62&amp;"]","[STAG Studijní program].[Fakulta SP]","[STAG Studijní program].[Fakulta SP].&amp;[ÚSP]","[STAG Studijní program].[Typ]","[STAG Studijní program].[Typ].&amp;[Magisterský]"),0)</f>
        <v>0</v>
      </c>
      <c r="J62" s="149">
        <f t="shared" ref="J62:J72" si="7">IFERROR(GETPIVOTDATA("[Measures].[Počet zapsaných]",$W$4,"[STAG Isced studijního programu].[Skupina kód]","[STAG Isced studijního programu].[Skupina kód].&amp;["&amp;$B62&amp;"]","[STAG Studijní program].[Fakulta SP]","[STAG Studijní program].[Fakulta SP].&amp;[ÚSP]","[STAG Studijní program].[Typ]","[STAG Studijní program].[Typ].&amp;[Magisterský]"),0)</f>
        <v>0</v>
      </c>
      <c r="K62" s="149">
        <f t="shared" ref="K62:K72" si="8">IFERROR(GETPIVOTDATA("[Measures].[Počet uchazečů (fyzické osoby)]",$W$4,"[STAG Isced studijního programu].[Skupina kód]","[STAG Isced studijního programu].[Skupina kód].&amp;["&amp;$B62&amp;"]","[STAG Studijní program].[Fakulta SP]","[STAG Studijní program].[Fakulta SP].&amp;[ÚSP]","[STAG Studijní program].[Typ]","[STAG Studijní program].[Typ].&amp;[Navazující magisterský]"),0)</f>
        <v>0</v>
      </c>
      <c r="L62" s="149">
        <f t="shared" ref="L62:L72" si="9">IFERROR(GETPIVOTDATA("[Measures].[Počet přihlášených]",$W$4,"[STAG Isced studijního programu].[Skupina kód]","[STAG Isced studijního programu].[Skupina kód].&amp;["&amp;$B62&amp;"]","[STAG Studijní program].[Fakulta SP]","[STAG Studijní program].[Fakulta SP].&amp;[ÚSP]","[STAG Studijní program].[Typ]","[STAG Studijní program].[Typ].&amp;[Navazující magisterský]"),0)</f>
        <v>0</v>
      </c>
      <c r="M62" s="149">
        <f t="shared" ref="M62:M72" si="10">IFERROR(GETPIVOTDATA("[Measures].[Počet přijatých]",$W$4,"[STAG Isced studijního programu].[Skupina kód]","[STAG Isced studijního programu].[Skupina kód].&amp;["&amp;$B62&amp;"]","[STAG Studijní program].[Fakulta SP]","[STAG Studijní program].[Fakulta SP].&amp;[ÚSP]","[STAG Studijní program].[Typ]","[STAG Studijní program].[Typ].&amp;[Navazující magisterský]"),0)</f>
        <v>0</v>
      </c>
      <c r="N62" s="149">
        <f t="shared" ref="N62:N72" si="11">IFERROR(GETPIVOTDATA("[Measures].[Počet zapsaných]",$W$4,"[STAG Isced studijního programu].[Skupina kód]","[STAG Isced studijního programu].[Skupina kód].&amp;["&amp;$B62&amp;"]","[STAG Studijní program].[Fakulta SP]","[STAG Studijní program].[Fakulta SP].&amp;[ÚSP]","[STAG Studijní program].[Typ]","[STAG Studijní program].[Typ].&amp;[Navazující magisterský]"),0)</f>
        <v>0</v>
      </c>
      <c r="O62" s="149">
        <f t="shared" ref="O62:O72" si="12">IFERROR(GETPIVOTDATA("[Measures].[Počet uchazečů (fyzické osoby)]",$W$4,"[STAG Isced studijního programu].[Skupina kód]","[STAG Isced studijního programu].[Skupina kód].&amp;["&amp;$B62&amp;"]","[STAG Studijní program].[Fakulta SP]","[STAG Studijní program].[Fakulta SP].&amp;[ÚSP]","[STAG Studijní program].[Typ]","[STAG Studijní program].[Typ].&amp;[Doktorský]"),0)</f>
        <v>0</v>
      </c>
      <c r="P62" s="149">
        <f t="shared" ref="P62:P72" si="13">IFERROR(GETPIVOTDATA("[Measures].[Počet přihlášených]",$W$4,"[STAG Isced studijního programu].[Skupina kód]","[STAG Isced studijního programu].[Skupina kód].&amp;["&amp;$B62&amp;"]","[STAG Studijní program].[Fakulta SP]","[STAG Studijní program].[Fakulta SP].&amp;[ÚSP]","[STAG Studijní program].[Typ]","[STAG Studijní program].[Typ].&amp;[Doktorský]"),0)</f>
        <v>0</v>
      </c>
      <c r="Q62" s="149">
        <f t="shared" ref="Q62:Q72" si="14">IFERROR(GETPIVOTDATA("[Measures].[Počet přijatých]",$W$4,"[STAG Isced studijního programu].[Skupina kód]","[STAG Isced studijního programu].[Skupina kód].&amp;["&amp;$B62&amp;"]","[STAG Studijní program].[Fakulta SP]","[STAG Studijní program].[Fakulta SP].&amp;[ÚSP]","[STAG Studijní program].[Typ]","[STAG Studijní program].[Typ].&amp;[Doktorský]"),0)</f>
        <v>0</v>
      </c>
      <c r="R62" s="149">
        <f t="shared" ref="R62:R72" si="15">IFERROR(GETPIVOTDATA("[Measures].[Počet zapsaných]",$W$4,"[STAG Isced studijního programu].[Skupina kód]","[STAG Isced studijního programu].[Skupina kód].&amp;["&amp;$B62&amp;"]","[STAG Studijní program].[Fakulta SP]","[STAG Studijní program].[Fakulta SP].&amp;[ÚSP]","[STAG Studijní program].[Typ]","[STAG Studijní program].[Typ].&amp;[Doktorský]"),0)</f>
        <v>0</v>
      </c>
    </row>
    <row r="63" spans="1:18" x14ac:dyDescent="0.2">
      <c r="A63" s="110" t="s">
        <v>84</v>
      </c>
      <c r="B63" s="232" t="s">
        <v>85</v>
      </c>
      <c r="C63" s="149">
        <f t="shared" si="0"/>
        <v>0</v>
      </c>
      <c r="D63" s="149">
        <f t="shared" si="1"/>
        <v>0</v>
      </c>
      <c r="E63" s="149">
        <f t="shared" si="2"/>
        <v>0</v>
      </c>
      <c r="F63" s="149">
        <f t="shared" si="3"/>
        <v>0</v>
      </c>
      <c r="G63" s="149">
        <f t="shared" si="4"/>
        <v>0</v>
      </c>
      <c r="H63" s="149">
        <f t="shared" si="5"/>
        <v>0</v>
      </c>
      <c r="I63" s="149">
        <f t="shared" si="6"/>
        <v>0</v>
      </c>
      <c r="J63" s="149">
        <f t="shared" si="7"/>
        <v>0</v>
      </c>
      <c r="K63" s="149">
        <f t="shared" si="8"/>
        <v>0</v>
      </c>
      <c r="L63" s="149">
        <f t="shared" si="9"/>
        <v>0</v>
      </c>
      <c r="M63" s="149">
        <f t="shared" si="10"/>
        <v>0</v>
      </c>
      <c r="N63" s="149">
        <f t="shared" si="11"/>
        <v>0</v>
      </c>
      <c r="O63" s="149">
        <f t="shared" si="12"/>
        <v>0</v>
      </c>
      <c r="P63" s="149">
        <f t="shared" si="13"/>
        <v>0</v>
      </c>
      <c r="Q63" s="149">
        <f t="shared" si="14"/>
        <v>0</v>
      </c>
      <c r="R63" s="149">
        <f t="shared" si="15"/>
        <v>0</v>
      </c>
    </row>
    <row r="64" spans="1:18" x14ac:dyDescent="0.2">
      <c r="A64" s="110" t="s">
        <v>86</v>
      </c>
      <c r="B64" s="232" t="s">
        <v>87</v>
      </c>
      <c r="C64" s="149">
        <f t="shared" si="0"/>
        <v>0</v>
      </c>
      <c r="D64" s="149">
        <f t="shared" si="1"/>
        <v>0</v>
      </c>
      <c r="E64" s="149">
        <f t="shared" si="2"/>
        <v>0</v>
      </c>
      <c r="F64" s="149">
        <f t="shared" si="3"/>
        <v>0</v>
      </c>
      <c r="G64" s="149">
        <f t="shared" si="4"/>
        <v>0</v>
      </c>
      <c r="H64" s="149">
        <f t="shared" si="5"/>
        <v>0</v>
      </c>
      <c r="I64" s="149">
        <f t="shared" si="6"/>
        <v>0</v>
      </c>
      <c r="J64" s="149">
        <f t="shared" si="7"/>
        <v>0</v>
      </c>
      <c r="K64" s="149">
        <f t="shared" si="8"/>
        <v>0</v>
      </c>
      <c r="L64" s="149">
        <f t="shared" si="9"/>
        <v>0</v>
      </c>
      <c r="M64" s="149">
        <f t="shared" si="10"/>
        <v>0</v>
      </c>
      <c r="N64" s="149">
        <f t="shared" si="11"/>
        <v>0</v>
      </c>
      <c r="O64" s="149">
        <f t="shared" si="12"/>
        <v>0</v>
      </c>
      <c r="P64" s="149">
        <f t="shared" si="13"/>
        <v>0</v>
      </c>
      <c r="Q64" s="149">
        <f t="shared" si="14"/>
        <v>0</v>
      </c>
      <c r="R64" s="149">
        <f t="shared" si="15"/>
        <v>0</v>
      </c>
    </row>
    <row r="65" spans="1:18" x14ac:dyDescent="0.2">
      <c r="A65" s="110" t="s">
        <v>88</v>
      </c>
      <c r="B65" s="232" t="s">
        <v>89</v>
      </c>
      <c r="C65" s="149">
        <f t="shared" si="0"/>
        <v>0</v>
      </c>
      <c r="D65" s="149">
        <f t="shared" si="1"/>
        <v>0</v>
      </c>
      <c r="E65" s="149">
        <f t="shared" si="2"/>
        <v>0</v>
      </c>
      <c r="F65" s="149">
        <f t="shared" si="3"/>
        <v>0</v>
      </c>
      <c r="G65" s="149">
        <f t="shared" si="4"/>
        <v>0</v>
      </c>
      <c r="H65" s="149">
        <f t="shared" si="5"/>
        <v>0</v>
      </c>
      <c r="I65" s="149">
        <f t="shared" si="6"/>
        <v>0</v>
      </c>
      <c r="J65" s="149">
        <f t="shared" si="7"/>
        <v>0</v>
      </c>
      <c r="K65" s="149">
        <f t="shared" si="8"/>
        <v>0</v>
      </c>
      <c r="L65" s="149">
        <f t="shared" si="9"/>
        <v>0</v>
      </c>
      <c r="M65" s="149">
        <f t="shared" si="10"/>
        <v>0</v>
      </c>
      <c r="N65" s="149">
        <f t="shared" si="11"/>
        <v>0</v>
      </c>
      <c r="O65" s="149">
        <f t="shared" si="12"/>
        <v>0</v>
      </c>
      <c r="P65" s="149">
        <f t="shared" si="13"/>
        <v>0</v>
      </c>
      <c r="Q65" s="149">
        <f t="shared" si="14"/>
        <v>0</v>
      </c>
      <c r="R65" s="149">
        <f t="shared" si="15"/>
        <v>0</v>
      </c>
    </row>
    <row r="66" spans="1:18" x14ac:dyDescent="0.2">
      <c r="A66" s="110" t="s">
        <v>90</v>
      </c>
      <c r="B66" s="232" t="s">
        <v>91</v>
      </c>
      <c r="C66" s="149">
        <f t="shared" si="0"/>
        <v>0</v>
      </c>
      <c r="D66" s="149">
        <f t="shared" si="1"/>
        <v>0</v>
      </c>
      <c r="E66" s="149">
        <f t="shared" si="2"/>
        <v>0</v>
      </c>
      <c r="F66" s="149">
        <f t="shared" si="3"/>
        <v>0</v>
      </c>
      <c r="G66" s="149">
        <f t="shared" si="4"/>
        <v>0</v>
      </c>
      <c r="H66" s="149">
        <f t="shared" si="5"/>
        <v>0</v>
      </c>
      <c r="I66" s="149">
        <f t="shared" si="6"/>
        <v>0</v>
      </c>
      <c r="J66" s="149">
        <f t="shared" si="7"/>
        <v>0</v>
      </c>
      <c r="K66" s="149">
        <f t="shared" si="8"/>
        <v>0</v>
      </c>
      <c r="L66" s="149">
        <f t="shared" si="9"/>
        <v>0</v>
      </c>
      <c r="M66" s="149">
        <f t="shared" si="10"/>
        <v>0</v>
      </c>
      <c r="N66" s="149">
        <f t="shared" si="11"/>
        <v>0</v>
      </c>
      <c r="O66" s="149">
        <f t="shared" si="12"/>
        <v>0</v>
      </c>
      <c r="P66" s="149">
        <f t="shared" si="13"/>
        <v>0</v>
      </c>
      <c r="Q66" s="149">
        <f t="shared" si="14"/>
        <v>0</v>
      </c>
      <c r="R66" s="149">
        <f t="shared" si="15"/>
        <v>0</v>
      </c>
    </row>
    <row r="67" spans="1:18" x14ac:dyDescent="0.2">
      <c r="A67" s="110" t="s">
        <v>92</v>
      </c>
      <c r="B67" s="232" t="s">
        <v>93</v>
      </c>
      <c r="C67" s="149">
        <f t="shared" si="0"/>
        <v>0</v>
      </c>
      <c r="D67" s="149">
        <f t="shared" si="1"/>
        <v>0</v>
      </c>
      <c r="E67" s="149">
        <f t="shared" si="2"/>
        <v>0</v>
      </c>
      <c r="F67" s="149">
        <f t="shared" si="3"/>
        <v>0</v>
      </c>
      <c r="G67" s="149">
        <f t="shared" si="4"/>
        <v>0</v>
      </c>
      <c r="H67" s="149">
        <f t="shared" si="5"/>
        <v>0</v>
      </c>
      <c r="I67" s="149">
        <f t="shared" si="6"/>
        <v>0</v>
      </c>
      <c r="J67" s="149">
        <f t="shared" si="7"/>
        <v>0</v>
      </c>
      <c r="K67" s="149">
        <f t="shared" si="8"/>
        <v>0</v>
      </c>
      <c r="L67" s="149">
        <f t="shared" si="9"/>
        <v>0</v>
      </c>
      <c r="M67" s="149">
        <f t="shared" si="10"/>
        <v>0</v>
      </c>
      <c r="N67" s="149">
        <f t="shared" si="11"/>
        <v>0</v>
      </c>
      <c r="O67" s="149">
        <f t="shared" si="12"/>
        <v>0</v>
      </c>
      <c r="P67" s="149">
        <f t="shared" si="13"/>
        <v>0</v>
      </c>
      <c r="Q67" s="149">
        <f t="shared" si="14"/>
        <v>0</v>
      </c>
      <c r="R67" s="149">
        <f t="shared" si="15"/>
        <v>0</v>
      </c>
    </row>
    <row r="68" spans="1:18" x14ac:dyDescent="0.2">
      <c r="A68" s="110" t="s">
        <v>94</v>
      </c>
      <c r="B68" s="232" t="s">
        <v>95</v>
      </c>
      <c r="C68" s="149">
        <f t="shared" si="0"/>
        <v>0</v>
      </c>
      <c r="D68" s="149">
        <f t="shared" si="1"/>
        <v>0</v>
      </c>
      <c r="E68" s="149">
        <f t="shared" si="2"/>
        <v>0</v>
      </c>
      <c r="F68" s="149">
        <f t="shared" si="3"/>
        <v>0</v>
      </c>
      <c r="G68" s="149">
        <f t="shared" si="4"/>
        <v>0</v>
      </c>
      <c r="H68" s="149">
        <f t="shared" si="5"/>
        <v>0</v>
      </c>
      <c r="I68" s="149">
        <f t="shared" si="6"/>
        <v>0</v>
      </c>
      <c r="J68" s="149">
        <f t="shared" si="7"/>
        <v>0</v>
      </c>
      <c r="K68" s="149">
        <f t="shared" si="8"/>
        <v>0</v>
      </c>
      <c r="L68" s="149">
        <f t="shared" si="9"/>
        <v>0</v>
      </c>
      <c r="M68" s="149">
        <f t="shared" si="10"/>
        <v>0</v>
      </c>
      <c r="N68" s="149">
        <f t="shared" si="11"/>
        <v>0</v>
      </c>
      <c r="O68" s="149">
        <f t="shared" si="12"/>
        <v>0</v>
      </c>
      <c r="P68" s="149">
        <f t="shared" si="13"/>
        <v>0</v>
      </c>
      <c r="Q68" s="149">
        <f t="shared" si="14"/>
        <v>0</v>
      </c>
      <c r="R68" s="149">
        <f t="shared" si="15"/>
        <v>0</v>
      </c>
    </row>
    <row r="69" spans="1:18" x14ac:dyDescent="0.2">
      <c r="A69" s="110" t="s">
        <v>96</v>
      </c>
      <c r="B69" s="232" t="s">
        <v>97</v>
      </c>
      <c r="C69" s="149">
        <f t="shared" si="0"/>
        <v>0</v>
      </c>
      <c r="D69" s="149">
        <f t="shared" si="1"/>
        <v>0</v>
      </c>
      <c r="E69" s="149">
        <f t="shared" si="2"/>
        <v>0</v>
      </c>
      <c r="F69" s="149">
        <f t="shared" si="3"/>
        <v>0</v>
      </c>
      <c r="G69" s="149">
        <f t="shared" si="4"/>
        <v>0</v>
      </c>
      <c r="H69" s="149">
        <f t="shared" si="5"/>
        <v>0</v>
      </c>
      <c r="I69" s="149">
        <f t="shared" si="6"/>
        <v>0</v>
      </c>
      <c r="J69" s="149">
        <f t="shared" si="7"/>
        <v>0</v>
      </c>
      <c r="K69" s="149">
        <f t="shared" si="8"/>
        <v>0</v>
      </c>
      <c r="L69" s="149">
        <f t="shared" si="9"/>
        <v>0</v>
      </c>
      <c r="M69" s="149">
        <f t="shared" si="10"/>
        <v>0</v>
      </c>
      <c r="N69" s="149">
        <f t="shared" si="11"/>
        <v>0</v>
      </c>
      <c r="O69" s="149">
        <f t="shared" si="12"/>
        <v>0</v>
      </c>
      <c r="P69" s="149">
        <f t="shared" si="13"/>
        <v>0</v>
      </c>
      <c r="Q69" s="149">
        <f t="shared" si="14"/>
        <v>0</v>
      </c>
      <c r="R69" s="149">
        <f t="shared" si="15"/>
        <v>0</v>
      </c>
    </row>
    <row r="70" spans="1:18" x14ac:dyDescent="0.2">
      <c r="A70" s="110" t="s">
        <v>98</v>
      </c>
      <c r="B70" s="232" t="s">
        <v>99</v>
      </c>
      <c r="C70" s="149">
        <f t="shared" si="0"/>
        <v>0</v>
      </c>
      <c r="D70" s="149">
        <f t="shared" si="1"/>
        <v>0</v>
      </c>
      <c r="E70" s="149">
        <f t="shared" si="2"/>
        <v>0</v>
      </c>
      <c r="F70" s="149">
        <f t="shared" si="3"/>
        <v>0</v>
      </c>
      <c r="G70" s="149">
        <f t="shared" si="4"/>
        <v>0</v>
      </c>
      <c r="H70" s="149">
        <f t="shared" si="5"/>
        <v>0</v>
      </c>
      <c r="I70" s="149">
        <f t="shared" si="6"/>
        <v>0</v>
      </c>
      <c r="J70" s="149">
        <f t="shared" si="7"/>
        <v>0</v>
      </c>
      <c r="K70" s="149">
        <f t="shared" si="8"/>
        <v>0</v>
      </c>
      <c r="L70" s="149">
        <f t="shared" si="9"/>
        <v>0</v>
      </c>
      <c r="M70" s="149">
        <f t="shared" si="10"/>
        <v>0</v>
      </c>
      <c r="N70" s="149">
        <f t="shared" si="11"/>
        <v>0</v>
      </c>
      <c r="O70" s="149">
        <f t="shared" si="12"/>
        <v>0</v>
      </c>
      <c r="P70" s="149">
        <f t="shared" si="13"/>
        <v>0</v>
      </c>
      <c r="Q70" s="149">
        <f t="shared" si="14"/>
        <v>0</v>
      </c>
      <c r="R70" s="149">
        <f t="shared" si="15"/>
        <v>0</v>
      </c>
    </row>
    <row r="71" spans="1:18" x14ac:dyDescent="0.2">
      <c r="A71" s="110" t="s">
        <v>100</v>
      </c>
      <c r="B71" s="232" t="s">
        <v>101</v>
      </c>
      <c r="C71" s="149">
        <f t="shared" si="0"/>
        <v>0</v>
      </c>
      <c r="D71" s="149">
        <f t="shared" si="1"/>
        <v>0</v>
      </c>
      <c r="E71" s="149">
        <f t="shared" si="2"/>
        <v>0</v>
      </c>
      <c r="F71" s="149">
        <f t="shared" si="3"/>
        <v>0</v>
      </c>
      <c r="G71" s="149">
        <f t="shared" si="4"/>
        <v>0</v>
      </c>
      <c r="H71" s="149">
        <f t="shared" si="5"/>
        <v>0</v>
      </c>
      <c r="I71" s="149">
        <f t="shared" si="6"/>
        <v>0</v>
      </c>
      <c r="J71" s="149">
        <f t="shared" si="7"/>
        <v>0</v>
      </c>
      <c r="K71" s="149">
        <f t="shared" si="8"/>
        <v>0</v>
      </c>
      <c r="L71" s="149">
        <f t="shared" si="9"/>
        <v>0</v>
      </c>
      <c r="M71" s="149">
        <f t="shared" si="10"/>
        <v>0</v>
      </c>
      <c r="N71" s="149">
        <f t="shared" si="11"/>
        <v>0</v>
      </c>
      <c r="O71" s="149">
        <f t="shared" si="12"/>
        <v>0</v>
      </c>
      <c r="P71" s="149">
        <f t="shared" si="13"/>
        <v>0</v>
      </c>
      <c r="Q71" s="149">
        <f t="shared" si="14"/>
        <v>0</v>
      </c>
      <c r="R71" s="149">
        <f t="shared" si="15"/>
        <v>0</v>
      </c>
    </row>
    <row r="72" spans="1:18" x14ac:dyDescent="0.2">
      <c r="A72" s="110" t="s">
        <v>102</v>
      </c>
      <c r="B72" s="232" t="s">
        <v>103</v>
      </c>
      <c r="C72" s="149">
        <f t="shared" si="0"/>
        <v>0</v>
      </c>
      <c r="D72" s="149">
        <f t="shared" si="1"/>
        <v>0</v>
      </c>
      <c r="E72" s="149">
        <f t="shared" si="2"/>
        <v>0</v>
      </c>
      <c r="F72" s="149">
        <f t="shared" si="3"/>
        <v>0</v>
      </c>
      <c r="G72" s="149">
        <f t="shared" si="4"/>
        <v>0</v>
      </c>
      <c r="H72" s="149">
        <f t="shared" si="5"/>
        <v>0</v>
      </c>
      <c r="I72" s="149">
        <f t="shared" si="6"/>
        <v>0</v>
      </c>
      <c r="J72" s="149">
        <f t="shared" si="7"/>
        <v>0</v>
      </c>
      <c r="K72" s="149">
        <f t="shared" si="8"/>
        <v>0</v>
      </c>
      <c r="L72" s="149">
        <f t="shared" si="9"/>
        <v>0</v>
      </c>
      <c r="M72" s="149">
        <f t="shared" si="10"/>
        <v>0</v>
      </c>
      <c r="N72" s="149">
        <f t="shared" si="11"/>
        <v>0</v>
      </c>
      <c r="O72" s="149">
        <f t="shared" si="12"/>
        <v>0</v>
      </c>
      <c r="P72" s="149">
        <f t="shared" si="13"/>
        <v>0</v>
      </c>
      <c r="Q72" s="149">
        <f t="shared" si="14"/>
        <v>0</v>
      </c>
      <c r="R72" s="149">
        <f t="shared" si="15"/>
        <v>0</v>
      </c>
    </row>
    <row r="73" spans="1:18" x14ac:dyDescent="0.2">
      <c r="A73" s="233" t="s">
        <v>104</v>
      </c>
      <c r="B73" s="234" t="s">
        <v>105</v>
      </c>
      <c r="C73" s="247">
        <f>IFERROR(GETPIVOTDATA("[Measures].[Počet uchazečů (fyzické osoby)]",$W$4,"[STAG Studijní program].[Fakulta SP]","[STAG Studijní program].[Fakulta SP].&amp;[ÚSP]","[STAG Studijní program].[Typ]","[STAG Studijní program].[Typ].&amp;[Bakalářský]"),0)</f>
        <v>0</v>
      </c>
      <c r="D73" s="248">
        <f t="shared" ref="D73:R73" si="16">SUM(D62:D72)</f>
        <v>0</v>
      </c>
      <c r="E73" s="248">
        <f t="shared" si="16"/>
        <v>0</v>
      </c>
      <c r="F73" s="248">
        <f t="shared" si="16"/>
        <v>0</v>
      </c>
      <c r="G73" s="247">
        <f>IFERROR(GETPIVOTDATA("[Measures].[Počet uchazečů (fyzické osoby)]",$W$4,"[STAG Studijní program].[Fakulta SP]","[STAG Studijní program].[Fakulta SP].&amp;[ÚSP]","[STAG Studijní program].[Typ]","[STAG Studijní program].[Typ].&amp;[Magisterský]"),0)</f>
        <v>0</v>
      </c>
      <c r="H73" s="248">
        <f t="shared" si="16"/>
        <v>0</v>
      </c>
      <c r="I73" s="248">
        <f t="shared" si="16"/>
        <v>0</v>
      </c>
      <c r="J73" s="248">
        <f t="shared" si="16"/>
        <v>0</v>
      </c>
      <c r="K73" s="247">
        <f>IFERROR(GETPIVOTDATA("[Measures].[Počet uchazečů (fyzické osoby)]",$W$4,"[STAG Studijní program].[Fakulta SP]","[STAG Studijní program].[Fakulta SP].&amp;[ÚSP]","[STAG Studijní program].[Typ]","[STAG Studijní program].[Typ].&amp;[Navazující magisterský]"),0)</f>
        <v>0</v>
      </c>
      <c r="L73" s="248">
        <f t="shared" si="16"/>
        <v>0</v>
      </c>
      <c r="M73" s="248">
        <f t="shared" si="16"/>
        <v>0</v>
      </c>
      <c r="N73" s="248">
        <f t="shared" si="16"/>
        <v>0</v>
      </c>
      <c r="O73" s="247">
        <f>IFERROR(GETPIVOTDATA("[Measures].[Počet uchazečů (fyzické osoby)]",$W$4,"[STAG Studijní program].[Fakulta SP]","[STAG Studijní program].[Fakulta SP].&amp;[ÚSP]","[STAG Studijní program].[Typ]","[STAG Studijní program].[Typ].&amp;[Doktorský]"),0)</f>
        <v>0</v>
      </c>
      <c r="P73" s="248">
        <f t="shared" si="16"/>
        <v>0</v>
      </c>
      <c r="Q73" s="248">
        <f t="shared" si="16"/>
        <v>0</v>
      </c>
      <c r="R73" s="249">
        <f t="shared" si="16"/>
        <v>0</v>
      </c>
    </row>
    <row r="74" spans="1:18" x14ac:dyDescent="0.2">
      <c r="A74" s="296" t="s">
        <v>71</v>
      </c>
      <c r="B74" s="635"/>
      <c r="C74" s="636"/>
      <c r="D74" s="636"/>
      <c r="E74" s="636"/>
      <c r="F74" s="636"/>
      <c r="G74" s="636"/>
      <c r="H74" s="636"/>
      <c r="I74" s="636"/>
      <c r="J74" s="636"/>
      <c r="K74" s="636"/>
      <c r="L74" s="636"/>
      <c r="M74" s="636"/>
      <c r="N74" s="636"/>
      <c r="O74" s="636"/>
      <c r="P74" s="636"/>
      <c r="Q74" s="636"/>
      <c r="R74" s="637"/>
    </row>
    <row r="75" spans="1:18" x14ac:dyDescent="0.2">
      <c r="A75" s="230" t="s">
        <v>80</v>
      </c>
      <c r="B75" s="231" t="s">
        <v>81</v>
      </c>
      <c r="C75" s="244"/>
      <c r="D75" s="245"/>
      <c r="E75" s="245"/>
      <c r="F75" s="245"/>
      <c r="G75" s="245"/>
      <c r="H75" s="245"/>
      <c r="I75" s="245"/>
      <c r="J75" s="245"/>
      <c r="K75" s="245"/>
      <c r="L75" s="245"/>
      <c r="M75" s="245"/>
      <c r="N75" s="245"/>
      <c r="O75" s="245"/>
      <c r="P75" s="245"/>
      <c r="Q75" s="245"/>
      <c r="R75" s="246"/>
    </row>
    <row r="76" spans="1:18" x14ac:dyDescent="0.2">
      <c r="A76" s="110" t="s">
        <v>82</v>
      </c>
      <c r="B76" s="232" t="s">
        <v>83</v>
      </c>
      <c r="C76" s="149"/>
      <c r="D76" s="150">
        <v>0</v>
      </c>
      <c r="E76" s="150">
        <v>0</v>
      </c>
      <c r="F76" s="150">
        <v>0</v>
      </c>
      <c r="G76" s="150"/>
      <c r="H76" s="150">
        <v>0</v>
      </c>
      <c r="I76" s="150">
        <v>0</v>
      </c>
      <c r="J76" s="150">
        <v>0</v>
      </c>
      <c r="K76" s="150"/>
      <c r="L76" s="150">
        <v>0</v>
      </c>
      <c r="M76" s="150">
        <v>0</v>
      </c>
      <c r="N76" s="150">
        <v>0</v>
      </c>
      <c r="O76" s="150"/>
      <c r="P76" s="150">
        <v>0</v>
      </c>
      <c r="Q76" s="150">
        <v>0</v>
      </c>
      <c r="R76" s="151">
        <v>0</v>
      </c>
    </row>
    <row r="77" spans="1:18" x14ac:dyDescent="0.2">
      <c r="A77" s="110" t="s">
        <v>84</v>
      </c>
      <c r="B77" s="232" t="s">
        <v>85</v>
      </c>
      <c r="C77" s="149"/>
      <c r="D77" s="150">
        <v>3908</v>
      </c>
      <c r="E77" s="150">
        <v>1047</v>
      </c>
      <c r="F77" s="150">
        <v>675</v>
      </c>
      <c r="G77" s="150"/>
      <c r="H77" s="150">
        <v>432</v>
      </c>
      <c r="I77" s="150">
        <v>169</v>
      </c>
      <c r="J77" s="150">
        <v>125</v>
      </c>
      <c r="K77" s="150"/>
      <c r="L77" s="150">
        <v>720</v>
      </c>
      <c r="M77" s="150">
        <v>289</v>
      </c>
      <c r="N77" s="150">
        <v>235</v>
      </c>
      <c r="O77" s="150"/>
      <c r="P77" s="150">
        <v>10</v>
      </c>
      <c r="Q77" s="150">
        <v>6</v>
      </c>
      <c r="R77" s="151">
        <v>6</v>
      </c>
    </row>
    <row r="78" spans="1:18" x14ac:dyDescent="0.2">
      <c r="A78" s="110" t="s">
        <v>86</v>
      </c>
      <c r="B78" s="232" t="s">
        <v>87</v>
      </c>
      <c r="C78" s="149"/>
      <c r="D78" s="150">
        <v>726</v>
      </c>
      <c r="E78" s="150">
        <v>361</v>
      </c>
      <c r="F78" s="150">
        <v>267</v>
      </c>
      <c r="G78" s="150"/>
      <c r="H78" s="150">
        <v>0</v>
      </c>
      <c r="I78" s="150">
        <v>0</v>
      </c>
      <c r="J78" s="150">
        <v>0</v>
      </c>
      <c r="K78" s="150"/>
      <c r="L78" s="150">
        <v>118</v>
      </c>
      <c r="M78" s="150">
        <v>48</v>
      </c>
      <c r="N78" s="150">
        <v>43</v>
      </c>
      <c r="O78" s="150"/>
      <c r="P78" s="150">
        <v>22</v>
      </c>
      <c r="Q78" s="150">
        <v>12</v>
      </c>
      <c r="R78" s="151">
        <v>11</v>
      </c>
    </row>
    <row r="79" spans="1:18" x14ac:dyDescent="0.2">
      <c r="A79" s="110" t="s">
        <v>88</v>
      </c>
      <c r="B79" s="232" t="s">
        <v>89</v>
      </c>
      <c r="C79" s="149"/>
      <c r="D79" s="150">
        <v>366</v>
      </c>
      <c r="E79" s="150">
        <v>197</v>
      </c>
      <c r="F79" s="150">
        <v>139</v>
      </c>
      <c r="G79" s="150"/>
      <c r="H79" s="150">
        <v>0</v>
      </c>
      <c r="I79" s="150">
        <v>0</v>
      </c>
      <c r="J79" s="150">
        <v>0</v>
      </c>
      <c r="K79" s="150"/>
      <c r="L79" s="150">
        <v>61</v>
      </c>
      <c r="M79" s="150">
        <v>42</v>
      </c>
      <c r="N79" s="150">
        <v>36</v>
      </c>
      <c r="O79" s="150"/>
      <c r="P79" s="150">
        <v>11</v>
      </c>
      <c r="Q79" s="150">
        <v>7</v>
      </c>
      <c r="R79" s="151">
        <v>7</v>
      </c>
    </row>
    <row r="80" spans="1:18" x14ac:dyDescent="0.2">
      <c r="A80" s="110" t="s">
        <v>90</v>
      </c>
      <c r="B80" s="232" t="s">
        <v>91</v>
      </c>
      <c r="C80" s="149"/>
      <c r="D80" s="150">
        <v>771</v>
      </c>
      <c r="E80" s="150">
        <v>235</v>
      </c>
      <c r="F80" s="150">
        <v>140</v>
      </c>
      <c r="G80" s="150"/>
      <c r="H80" s="150">
        <v>0</v>
      </c>
      <c r="I80" s="150">
        <v>0</v>
      </c>
      <c r="J80" s="150">
        <v>0</v>
      </c>
      <c r="K80" s="150"/>
      <c r="L80" s="150">
        <v>82</v>
      </c>
      <c r="M80" s="150">
        <v>41</v>
      </c>
      <c r="N80" s="150">
        <v>31</v>
      </c>
      <c r="O80" s="150"/>
      <c r="P80" s="150">
        <v>0</v>
      </c>
      <c r="Q80" s="150">
        <v>0</v>
      </c>
      <c r="R80" s="151">
        <v>0</v>
      </c>
    </row>
    <row r="81" spans="1:18" x14ac:dyDescent="0.2">
      <c r="A81" s="110" t="s">
        <v>92</v>
      </c>
      <c r="B81" s="232" t="s">
        <v>93</v>
      </c>
      <c r="C81" s="149"/>
      <c r="D81" s="150">
        <v>292</v>
      </c>
      <c r="E81" s="150">
        <v>137</v>
      </c>
      <c r="F81" s="150">
        <v>56</v>
      </c>
      <c r="G81" s="150"/>
      <c r="H81" s="150">
        <v>0</v>
      </c>
      <c r="I81" s="150">
        <v>0</v>
      </c>
      <c r="J81" s="150">
        <v>0</v>
      </c>
      <c r="K81" s="150"/>
      <c r="L81" s="150">
        <v>39</v>
      </c>
      <c r="M81" s="150">
        <v>27</v>
      </c>
      <c r="N81" s="150">
        <v>24</v>
      </c>
      <c r="O81" s="150"/>
      <c r="P81" s="150">
        <v>11</v>
      </c>
      <c r="Q81" s="150">
        <v>8</v>
      </c>
      <c r="R81" s="151">
        <v>8</v>
      </c>
    </row>
    <row r="82" spans="1:18" x14ac:dyDescent="0.2">
      <c r="A82" s="110" t="s">
        <v>94</v>
      </c>
      <c r="B82" s="232" t="s">
        <v>95</v>
      </c>
      <c r="C82" s="149"/>
      <c r="D82" s="150">
        <v>831</v>
      </c>
      <c r="E82" s="150">
        <v>593</v>
      </c>
      <c r="F82" s="150">
        <v>381</v>
      </c>
      <c r="G82" s="150"/>
      <c r="H82" s="150">
        <v>0</v>
      </c>
      <c r="I82" s="150">
        <v>0</v>
      </c>
      <c r="J82" s="150">
        <v>0</v>
      </c>
      <c r="K82" s="150"/>
      <c r="L82" s="150">
        <v>276</v>
      </c>
      <c r="M82" s="150">
        <v>205</v>
      </c>
      <c r="N82" s="150">
        <v>149</v>
      </c>
      <c r="O82" s="150"/>
      <c r="P82" s="150">
        <v>21</v>
      </c>
      <c r="Q82" s="150">
        <v>11</v>
      </c>
      <c r="R82" s="151">
        <v>11</v>
      </c>
    </row>
    <row r="83" spans="1:18" x14ac:dyDescent="0.2">
      <c r="A83" s="110" t="s">
        <v>96</v>
      </c>
      <c r="B83" s="232" t="s">
        <v>97</v>
      </c>
      <c r="C83" s="149"/>
      <c r="D83" s="150">
        <v>0</v>
      </c>
      <c r="E83" s="150">
        <v>0</v>
      </c>
      <c r="F83" s="150">
        <v>0</v>
      </c>
      <c r="G83" s="150"/>
      <c r="H83" s="150">
        <v>0</v>
      </c>
      <c r="I83" s="150">
        <v>0</v>
      </c>
      <c r="J83" s="150">
        <v>0</v>
      </c>
      <c r="K83" s="150"/>
      <c r="L83" s="150">
        <v>0</v>
      </c>
      <c r="M83" s="150">
        <v>0</v>
      </c>
      <c r="N83" s="150">
        <v>0</v>
      </c>
      <c r="O83" s="150"/>
      <c r="P83" s="150">
        <v>0</v>
      </c>
      <c r="Q83" s="150">
        <v>0</v>
      </c>
      <c r="R83" s="151">
        <v>0</v>
      </c>
    </row>
    <row r="84" spans="1:18" x14ac:dyDescent="0.2">
      <c r="A84" s="110" t="s">
        <v>98</v>
      </c>
      <c r="B84" s="232" t="s">
        <v>99</v>
      </c>
      <c r="C84" s="149"/>
      <c r="D84" s="150">
        <v>0</v>
      </c>
      <c r="E84" s="150">
        <v>0</v>
      </c>
      <c r="F84" s="150">
        <v>0</v>
      </c>
      <c r="G84" s="150"/>
      <c r="H84" s="150">
        <v>0</v>
      </c>
      <c r="I84" s="150">
        <v>0</v>
      </c>
      <c r="J84" s="150">
        <v>0</v>
      </c>
      <c r="K84" s="150"/>
      <c r="L84" s="150">
        <v>0</v>
      </c>
      <c r="M84" s="150">
        <v>0</v>
      </c>
      <c r="N84" s="150">
        <v>0</v>
      </c>
      <c r="O84" s="150"/>
      <c r="P84" s="150">
        <v>0</v>
      </c>
      <c r="Q84" s="150">
        <v>0</v>
      </c>
      <c r="R84" s="151">
        <v>0</v>
      </c>
    </row>
    <row r="85" spans="1:18" x14ac:dyDescent="0.2">
      <c r="A85" s="110" t="s">
        <v>100</v>
      </c>
      <c r="B85" s="232" t="s">
        <v>101</v>
      </c>
      <c r="C85" s="152"/>
      <c r="D85" s="153">
        <v>920</v>
      </c>
      <c r="E85" s="153">
        <v>217</v>
      </c>
      <c r="F85" s="153">
        <v>178</v>
      </c>
      <c r="G85" s="153"/>
      <c r="H85" s="153">
        <v>0</v>
      </c>
      <c r="I85" s="153">
        <v>0</v>
      </c>
      <c r="J85" s="153">
        <v>0</v>
      </c>
      <c r="K85" s="153"/>
      <c r="L85" s="153">
        <v>0</v>
      </c>
      <c r="M85" s="153">
        <v>0</v>
      </c>
      <c r="N85" s="153">
        <v>0</v>
      </c>
      <c r="O85" s="153"/>
      <c r="P85" s="153">
        <v>0</v>
      </c>
      <c r="Q85" s="153">
        <v>0</v>
      </c>
      <c r="R85" s="154">
        <v>0</v>
      </c>
    </row>
    <row r="86" spans="1:18" x14ac:dyDescent="0.2">
      <c r="A86" s="110" t="s">
        <v>102</v>
      </c>
      <c r="B86" s="232" t="s">
        <v>103</v>
      </c>
      <c r="C86" s="152"/>
      <c r="D86" s="153">
        <v>0</v>
      </c>
      <c r="E86" s="153">
        <v>0</v>
      </c>
      <c r="F86" s="153">
        <v>0</v>
      </c>
      <c r="G86" s="153"/>
      <c r="H86" s="153">
        <v>0</v>
      </c>
      <c r="I86" s="153">
        <v>0</v>
      </c>
      <c r="J86" s="153">
        <v>0</v>
      </c>
      <c r="K86" s="153"/>
      <c r="L86" s="153">
        <v>0</v>
      </c>
      <c r="M86" s="153">
        <v>0</v>
      </c>
      <c r="N86" s="153">
        <v>0</v>
      </c>
      <c r="O86" s="153"/>
      <c r="P86" s="153">
        <v>0</v>
      </c>
      <c r="Q86" s="153">
        <v>0</v>
      </c>
      <c r="R86" s="154">
        <v>0</v>
      </c>
    </row>
    <row r="87" spans="1:18" ht="13.5" thickBot="1" x14ac:dyDescent="0.25">
      <c r="A87" s="112" t="s">
        <v>110</v>
      </c>
      <c r="B87" s="114" t="s">
        <v>105</v>
      </c>
      <c r="C87" s="159">
        <f>SUM(C17,C31,C45,C59)</f>
        <v>6583</v>
      </c>
      <c r="D87" s="155">
        <v>7814</v>
      </c>
      <c r="E87" s="155">
        <v>2787</v>
      </c>
      <c r="F87" s="155">
        <v>1836</v>
      </c>
      <c r="G87" s="159">
        <v>417</v>
      </c>
      <c r="H87" s="155">
        <v>432</v>
      </c>
      <c r="I87" s="155">
        <v>169</v>
      </c>
      <c r="J87" s="155">
        <v>125</v>
      </c>
      <c r="K87" s="159">
        <f>SUM(K17,K31,K45,K59)</f>
        <v>1130</v>
      </c>
      <c r="L87" s="155">
        <v>1296</v>
      </c>
      <c r="M87" s="155">
        <v>652</v>
      </c>
      <c r="N87" s="155">
        <v>518</v>
      </c>
      <c r="O87" s="159">
        <v>72</v>
      </c>
      <c r="P87" s="155">
        <v>75</v>
      </c>
      <c r="Q87" s="155">
        <v>44</v>
      </c>
      <c r="R87" s="156">
        <v>43</v>
      </c>
    </row>
  </sheetData>
  <mergeCells count="12">
    <mergeCell ref="B74:R74"/>
    <mergeCell ref="C32:R32"/>
    <mergeCell ref="C46:R46"/>
    <mergeCell ref="C60:R60"/>
    <mergeCell ref="C4:R4"/>
    <mergeCell ref="C18:R18"/>
    <mergeCell ref="A1:R1"/>
    <mergeCell ref="C2:F2"/>
    <mergeCell ref="G2:J2"/>
    <mergeCell ref="K2:N2"/>
    <mergeCell ref="O2:R2"/>
    <mergeCell ref="A2:B3"/>
  </mergeCells>
  <pageMargins left="0.7" right="0.7" top="0.75" bottom="0.75" header="0.3" footer="0.3"/>
  <pageSetup paperSize="9" scale="51" orientation="portrait" r:id="rId1"/>
  <ignoredErrors>
    <ignoredError sqref="B6:B16 B20:B30"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22"/>
  <sheetViews>
    <sheetView workbookViewId="0">
      <selection activeCell="B4" sqref="B4:N15"/>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0" ht="42.75" customHeight="1" thickBot="1" x14ac:dyDescent="0.3">
      <c r="A1" s="639" t="s">
        <v>268</v>
      </c>
      <c r="B1" s="640"/>
      <c r="C1" s="640"/>
      <c r="D1" s="640"/>
      <c r="E1" s="640"/>
      <c r="F1" s="640"/>
      <c r="G1" s="640"/>
      <c r="H1" s="640"/>
      <c r="I1" s="640"/>
      <c r="J1" s="640"/>
      <c r="K1" s="640"/>
      <c r="L1" s="640"/>
      <c r="M1" s="640"/>
      <c r="N1" s="641"/>
    </row>
    <row r="2" spans="1:20" s="4" customFormat="1" ht="16.5" customHeight="1" x14ac:dyDescent="0.2">
      <c r="A2" s="645" t="s">
        <v>71</v>
      </c>
      <c r="B2" s="647" t="s">
        <v>269</v>
      </c>
      <c r="C2" s="648"/>
      <c r="D2" s="648"/>
      <c r="E2" s="648"/>
      <c r="F2" s="648"/>
      <c r="G2" s="648"/>
      <c r="H2" s="648"/>
      <c r="I2" s="649"/>
      <c r="J2" s="647" t="s">
        <v>270</v>
      </c>
      <c r="K2" s="648"/>
      <c r="L2" s="649"/>
      <c r="M2" s="642" t="s">
        <v>271</v>
      </c>
      <c r="N2" s="605" t="s">
        <v>272</v>
      </c>
      <c r="Q2" s="1"/>
      <c r="R2" s="1"/>
      <c r="S2" s="1"/>
      <c r="T2" s="1"/>
    </row>
    <row r="3" spans="1:20" s="4" customFormat="1" ht="52.5" customHeight="1" thickBot="1" x14ac:dyDescent="0.25">
      <c r="A3" s="614"/>
      <c r="B3" s="250" t="s">
        <v>273</v>
      </c>
      <c r="C3" s="250" t="s">
        <v>274</v>
      </c>
      <c r="D3" s="250" t="s">
        <v>275</v>
      </c>
      <c r="E3" s="250" t="s">
        <v>276</v>
      </c>
      <c r="F3" s="250" t="s">
        <v>277</v>
      </c>
      <c r="G3" s="250" t="s">
        <v>278</v>
      </c>
      <c r="H3" s="250" t="s">
        <v>279</v>
      </c>
      <c r="I3" s="250" t="s">
        <v>280</v>
      </c>
      <c r="J3" s="109" t="s">
        <v>281</v>
      </c>
      <c r="K3" s="109" t="s">
        <v>282</v>
      </c>
      <c r="L3" s="109" t="s">
        <v>283</v>
      </c>
      <c r="M3" s="643"/>
      <c r="N3" s="644"/>
      <c r="Q3" s="1"/>
      <c r="R3" s="1"/>
      <c r="S3" s="1"/>
      <c r="T3" s="1"/>
    </row>
    <row r="4" spans="1:20" ht="15" customHeight="1" x14ac:dyDescent="0.2">
      <c r="A4" s="300" t="s">
        <v>79</v>
      </c>
      <c r="B4" s="208">
        <v>139.083</v>
      </c>
      <c r="C4" s="209">
        <v>10.292</v>
      </c>
      <c r="D4" s="209">
        <v>24.516999999999999</v>
      </c>
      <c r="E4" s="209">
        <v>77.584000000000003</v>
      </c>
      <c r="F4" s="209"/>
      <c r="G4" s="209">
        <v>21.9</v>
      </c>
      <c r="H4" s="209">
        <v>4.79</v>
      </c>
      <c r="I4" s="209"/>
      <c r="J4" s="209">
        <v>2</v>
      </c>
      <c r="K4" s="209"/>
      <c r="L4" s="209">
        <v>0</v>
      </c>
      <c r="M4" s="210">
        <v>35.384</v>
      </c>
      <c r="N4" s="211">
        <v>176.46699999999998</v>
      </c>
      <c r="O4" s="1"/>
      <c r="P4" s="1"/>
      <c r="Q4" s="1"/>
      <c r="R4" s="1"/>
    </row>
    <row r="5" spans="1:20" ht="15" customHeight="1" thickBot="1" x14ac:dyDescent="0.25">
      <c r="A5" s="118" t="s">
        <v>284</v>
      </c>
      <c r="B5" s="371">
        <v>78.074999999999989</v>
      </c>
      <c r="C5" s="215">
        <v>1</v>
      </c>
      <c r="D5" s="215">
        <v>11.417</v>
      </c>
      <c r="E5" s="216">
        <v>49.533999999999999</v>
      </c>
      <c r="F5" s="215"/>
      <c r="G5" s="215">
        <v>13.25</v>
      </c>
      <c r="H5" s="215">
        <v>2.8740000000000001</v>
      </c>
      <c r="I5" s="216"/>
      <c r="J5" s="215">
        <v>1</v>
      </c>
      <c r="K5" s="215"/>
      <c r="L5" s="215">
        <v>0</v>
      </c>
      <c r="M5" s="216">
        <v>32.384</v>
      </c>
      <c r="N5" s="212">
        <v>111.45899999999999</v>
      </c>
      <c r="O5" s="1"/>
      <c r="P5" s="1"/>
      <c r="Q5" s="1"/>
      <c r="R5" s="1"/>
    </row>
    <row r="6" spans="1:20" ht="15" customHeight="1" x14ac:dyDescent="0.25">
      <c r="A6" s="363" t="s">
        <v>106</v>
      </c>
      <c r="B6" s="208">
        <v>88.947000000000003</v>
      </c>
      <c r="C6" s="209">
        <v>11.6</v>
      </c>
      <c r="D6" s="209">
        <v>17</v>
      </c>
      <c r="E6" s="209">
        <v>43.332999999999998</v>
      </c>
      <c r="F6" s="209"/>
      <c r="G6" s="209">
        <v>5.9</v>
      </c>
      <c r="H6" s="209">
        <v>11.114000000000001</v>
      </c>
      <c r="I6" s="209"/>
      <c r="J6" s="209">
        <v>6.5</v>
      </c>
      <c r="K6" s="209"/>
      <c r="L6" s="209">
        <v>0</v>
      </c>
      <c r="M6" s="210">
        <v>19.5</v>
      </c>
      <c r="N6" s="213">
        <v>114.947</v>
      </c>
      <c r="Q6" s="1"/>
      <c r="R6" s="1"/>
    </row>
    <row r="7" spans="1:20" ht="15" customHeight="1" thickBot="1" x14ac:dyDescent="0.3">
      <c r="A7" s="117" t="s">
        <v>285</v>
      </c>
      <c r="B7" s="372">
        <v>35.898999999999994</v>
      </c>
      <c r="C7" s="215">
        <v>5</v>
      </c>
      <c r="D7" s="215">
        <v>6</v>
      </c>
      <c r="E7" s="216">
        <v>20.041</v>
      </c>
      <c r="F7" s="215"/>
      <c r="G7" s="215">
        <v>2</v>
      </c>
      <c r="H7" s="215">
        <v>2.8580000000000001</v>
      </c>
      <c r="I7" s="216"/>
      <c r="J7" s="215">
        <v>0.5</v>
      </c>
      <c r="K7" s="215"/>
      <c r="L7" s="215">
        <v>0</v>
      </c>
      <c r="M7" s="216">
        <v>15.2</v>
      </c>
      <c r="N7" s="214">
        <v>51.59899999999999</v>
      </c>
    </row>
    <row r="8" spans="1:20" ht="15" customHeight="1" x14ac:dyDescent="0.25">
      <c r="A8" s="290" t="s">
        <v>107</v>
      </c>
      <c r="B8" s="373">
        <v>88.269000000000005</v>
      </c>
      <c r="C8" s="209">
        <v>2.5</v>
      </c>
      <c r="D8" s="209">
        <v>17.007999999999999</v>
      </c>
      <c r="E8" s="209">
        <v>52.95</v>
      </c>
      <c r="F8" s="209"/>
      <c r="G8" s="209">
        <v>3.3250000000000002</v>
      </c>
      <c r="H8" s="209">
        <v>12.486000000000001</v>
      </c>
      <c r="I8" s="209"/>
      <c r="J8" s="209">
        <v>0</v>
      </c>
      <c r="K8" s="209"/>
      <c r="L8" s="209">
        <v>20.100000000000001</v>
      </c>
      <c r="M8" s="210">
        <v>28.8</v>
      </c>
      <c r="N8" s="211">
        <v>137.16900000000001</v>
      </c>
    </row>
    <row r="9" spans="1:20" ht="15" customHeight="1" thickBot="1" x14ac:dyDescent="0.3">
      <c r="A9" s="118" t="s">
        <v>286</v>
      </c>
      <c r="B9" s="371">
        <v>35.726999999999997</v>
      </c>
      <c r="C9" s="215">
        <v>1</v>
      </c>
      <c r="D9" s="215">
        <v>4.4080000000000004</v>
      </c>
      <c r="E9" s="216">
        <v>22.95</v>
      </c>
      <c r="F9" s="215"/>
      <c r="G9" s="215">
        <v>2.8250000000000002</v>
      </c>
      <c r="H9" s="215">
        <v>4.5439999999999996</v>
      </c>
      <c r="I9" s="216"/>
      <c r="J9" s="215">
        <v>0</v>
      </c>
      <c r="K9" s="215"/>
      <c r="L9" s="215">
        <v>9.35</v>
      </c>
      <c r="M9" s="216">
        <v>25</v>
      </c>
      <c r="N9" s="214">
        <v>70.076999999999998</v>
      </c>
    </row>
    <row r="10" spans="1:20" ht="15" customHeight="1" x14ac:dyDescent="0.25">
      <c r="A10" s="374" t="s">
        <v>108</v>
      </c>
      <c r="B10" s="208">
        <v>82.353000000000009</v>
      </c>
      <c r="C10" s="209">
        <v>5.7</v>
      </c>
      <c r="D10" s="209">
        <v>15.5</v>
      </c>
      <c r="E10" s="209">
        <v>41.027000000000001</v>
      </c>
      <c r="F10" s="209"/>
      <c r="G10" s="209">
        <v>3.0920000000000001</v>
      </c>
      <c r="H10" s="209">
        <v>17.033999999999999</v>
      </c>
      <c r="I10" s="209"/>
      <c r="J10" s="209">
        <v>1</v>
      </c>
      <c r="K10" s="209"/>
      <c r="L10" s="209">
        <v>0</v>
      </c>
      <c r="M10" s="210">
        <v>20.7</v>
      </c>
      <c r="N10" s="211">
        <v>104.05300000000001</v>
      </c>
    </row>
    <row r="11" spans="1:20" ht="15" customHeight="1" thickBot="1" x14ac:dyDescent="0.3">
      <c r="A11" s="117" t="s">
        <v>287</v>
      </c>
      <c r="B11" s="372">
        <v>32.127000000000002</v>
      </c>
      <c r="C11" s="215">
        <v>1</v>
      </c>
      <c r="D11" s="215">
        <v>1</v>
      </c>
      <c r="E11" s="216">
        <v>19.317</v>
      </c>
      <c r="F11" s="215"/>
      <c r="G11" s="215">
        <v>2.2919999999999998</v>
      </c>
      <c r="H11" s="215">
        <v>8.5180000000000007</v>
      </c>
      <c r="I11" s="216"/>
      <c r="J11" s="215">
        <v>0</v>
      </c>
      <c r="K11" s="215"/>
      <c r="L11" s="215">
        <v>0</v>
      </c>
      <c r="M11" s="216">
        <v>18.600000000000001</v>
      </c>
      <c r="N11" s="212">
        <v>50.727000000000004</v>
      </c>
    </row>
    <row r="12" spans="1:20" ht="12.75" customHeight="1" x14ac:dyDescent="0.2">
      <c r="A12" s="158" t="s">
        <v>288</v>
      </c>
      <c r="B12" s="373">
        <v>0</v>
      </c>
      <c r="C12" s="209">
        <v>0</v>
      </c>
      <c r="D12" s="209">
        <v>0</v>
      </c>
      <c r="E12" s="209">
        <v>0</v>
      </c>
      <c r="F12" s="209"/>
      <c r="G12" s="209">
        <v>0</v>
      </c>
      <c r="H12" s="209">
        <v>0</v>
      </c>
      <c r="I12" s="209"/>
      <c r="J12" s="209">
        <v>0</v>
      </c>
      <c r="K12" s="209"/>
      <c r="L12" s="209">
        <v>0</v>
      </c>
      <c r="M12" s="210">
        <v>146.01300000000001</v>
      </c>
      <c r="N12" s="213">
        <v>146.01300000000001</v>
      </c>
      <c r="O12" s="45"/>
      <c r="P12" s="45"/>
      <c r="Q12" s="45"/>
      <c r="R12" s="45"/>
    </row>
    <row r="13" spans="1:20" ht="27" customHeight="1" thickBot="1" x14ac:dyDescent="0.25">
      <c r="A13" s="117" t="s">
        <v>289</v>
      </c>
      <c r="B13" s="372">
        <v>0</v>
      </c>
      <c r="C13" s="215">
        <v>0</v>
      </c>
      <c r="D13" s="215">
        <v>0</v>
      </c>
      <c r="E13" s="216">
        <v>0</v>
      </c>
      <c r="F13" s="215"/>
      <c r="G13" s="215">
        <v>0</v>
      </c>
      <c r="H13" s="215">
        <v>0</v>
      </c>
      <c r="I13" s="216"/>
      <c r="J13" s="215">
        <v>0</v>
      </c>
      <c r="K13" s="215"/>
      <c r="L13" s="215">
        <v>0</v>
      </c>
      <c r="M13" s="216">
        <v>95.084999999999994</v>
      </c>
      <c r="N13" s="217">
        <v>95.084999999999994</v>
      </c>
      <c r="O13" s="45"/>
      <c r="P13" s="45"/>
      <c r="Q13" s="45"/>
      <c r="R13" s="45"/>
    </row>
    <row r="14" spans="1:20" ht="15" customHeight="1" x14ac:dyDescent="0.25">
      <c r="A14" s="160" t="s">
        <v>76</v>
      </c>
      <c r="B14" s="375">
        <v>398.65199999999999</v>
      </c>
      <c r="C14" s="218">
        <v>30.091999999999999</v>
      </c>
      <c r="D14" s="218">
        <v>74.024999999999991</v>
      </c>
      <c r="E14" s="218">
        <v>214.89400000000001</v>
      </c>
      <c r="F14" s="219">
        <v>0</v>
      </c>
      <c r="G14" s="218">
        <v>34.216999999999999</v>
      </c>
      <c r="H14" s="218">
        <v>45.423999999999999</v>
      </c>
      <c r="I14" s="219">
        <v>0</v>
      </c>
      <c r="J14" s="218">
        <v>9.5</v>
      </c>
      <c r="K14" s="218">
        <v>0</v>
      </c>
      <c r="L14" s="218">
        <v>20.100000000000001</v>
      </c>
      <c r="M14" s="218">
        <v>250.39699999999999</v>
      </c>
      <c r="N14" s="218">
        <v>678.649</v>
      </c>
      <c r="O14" s="55"/>
      <c r="P14" s="55"/>
      <c r="Q14" s="55"/>
      <c r="R14" s="55"/>
    </row>
    <row r="15" spans="1:20" ht="45" customHeight="1" thickBot="1" x14ac:dyDescent="0.3">
      <c r="A15" s="161" t="s">
        <v>290</v>
      </c>
      <c r="B15" s="220">
        <v>181.828</v>
      </c>
      <c r="C15" s="220">
        <v>8</v>
      </c>
      <c r="D15" s="220">
        <v>22.825000000000003</v>
      </c>
      <c r="E15" s="220">
        <v>111.84200000000001</v>
      </c>
      <c r="F15" s="221">
        <v>0</v>
      </c>
      <c r="G15" s="220">
        <v>20.366999999999997</v>
      </c>
      <c r="H15" s="220">
        <v>18.794</v>
      </c>
      <c r="I15" s="221">
        <v>0</v>
      </c>
      <c r="J15" s="220">
        <v>1.5</v>
      </c>
      <c r="K15" s="221">
        <v>0</v>
      </c>
      <c r="L15" s="220">
        <v>9.35</v>
      </c>
      <c r="M15" s="220">
        <v>186.26900000000001</v>
      </c>
      <c r="N15" s="220">
        <v>378.94699999999995</v>
      </c>
      <c r="O15" s="55"/>
      <c r="P15" s="55"/>
      <c r="Q15" s="55"/>
      <c r="R15" s="55"/>
    </row>
    <row r="16" spans="1:20" ht="45" customHeight="1" x14ac:dyDescent="0.25">
      <c r="A16" s="376"/>
      <c r="B16" s="377"/>
      <c r="C16" s="377"/>
      <c r="D16" s="377"/>
      <c r="E16" s="377"/>
      <c r="F16" s="378"/>
      <c r="G16" s="377"/>
      <c r="H16" s="377"/>
      <c r="I16" s="378"/>
      <c r="J16" s="377"/>
      <c r="K16" s="378"/>
      <c r="L16" s="377"/>
      <c r="M16" s="377"/>
      <c r="N16" s="377"/>
      <c r="O16" s="55"/>
      <c r="P16" s="55"/>
      <c r="Q16" s="55"/>
      <c r="R16" s="55"/>
    </row>
    <row r="17" spans="1:24" ht="15" customHeight="1" x14ac:dyDescent="0.2">
      <c r="A17" s="638" t="s">
        <v>291</v>
      </c>
      <c r="B17" s="638"/>
      <c r="C17" s="638"/>
      <c r="D17" s="638"/>
      <c r="E17" s="638"/>
      <c r="F17" s="638"/>
      <c r="G17" s="638"/>
      <c r="H17" s="638"/>
      <c r="I17" s="638"/>
      <c r="J17" s="638"/>
      <c r="K17" s="638"/>
      <c r="L17" s="638"/>
      <c r="M17" s="638"/>
      <c r="N17" s="638"/>
      <c r="O17" s="76"/>
      <c r="P17" s="76"/>
      <c r="Q17" s="76"/>
      <c r="R17" s="76"/>
      <c r="S17" s="76"/>
      <c r="T17" s="76"/>
      <c r="U17" s="76"/>
      <c r="V17" s="76"/>
      <c r="W17" s="76"/>
      <c r="X17" s="76"/>
    </row>
    <row r="18" spans="1:24" ht="16.5" customHeight="1" x14ac:dyDescent="0.25">
      <c r="A18" s="646" t="s">
        <v>292</v>
      </c>
      <c r="B18" s="646"/>
      <c r="C18" s="646"/>
      <c r="D18" s="646"/>
      <c r="E18" s="646"/>
      <c r="F18" s="646"/>
      <c r="G18" s="646"/>
      <c r="H18" s="646"/>
      <c r="I18" s="646"/>
      <c r="J18" s="646"/>
      <c r="K18" s="646"/>
      <c r="L18" s="646"/>
      <c r="M18" s="646"/>
      <c r="N18" s="646"/>
    </row>
    <row r="19" spans="1:24" ht="15" customHeight="1" x14ac:dyDescent="0.25">
      <c r="A19" s="638" t="s">
        <v>293</v>
      </c>
      <c r="B19" s="638"/>
      <c r="C19" s="638"/>
      <c r="D19" s="638"/>
      <c r="E19" s="638"/>
      <c r="F19" s="638"/>
      <c r="G19" s="638"/>
      <c r="H19" s="638"/>
      <c r="I19" s="638"/>
      <c r="J19" s="638"/>
      <c r="K19" s="638"/>
      <c r="L19" s="638"/>
      <c r="M19" s="638"/>
      <c r="N19" s="638"/>
    </row>
    <row r="20" spans="1:24" customFormat="1" x14ac:dyDescent="0.25">
      <c r="A20" s="638" t="s">
        <v>294</v>
      </c>
      <c r="B20" s="638"/>
      <c r="C20" s="638"/>
      <c r="D20" s="638"/>
      <c r="E20" s="638"/>
      <c r="F20" s="638"/>
      <c r="G20" s="638"/>
      <c r="H20" s="638"/>
      <c r="I20" s="638"/>
      <c r="J20" s="638"/>
      <c r="K20" s="638"/>
      <c r="L20" s="638"/>
      <c r="M20" s="638"/>
      <c r="N20" s="638"/>
      <c r="S20" s="1"/>
    </row>
    <row r="21" spans="1:24" x14ac:dyDescent="0.25">
      <c r="A21" s="638" t="s">
        <v>295</v>
      </c>
      <c r="B21" s="638"/>
      <c r="C21" s="638"/>
      <c r="D21" s="638"/>
      <c r="E21" s="638"/>
      <c r="F21" s="638"/>
      <c r="G21" s="638"/>
      <c r="H21" s="638"/>
      <c r="I21" s="638"/>
      <c r="J21" s="638"/>
      <c r="K21" s="638"/>
      <c r="L21" s="638"/>
      <c r="M21" s="638"/>
      <c r="N21" s="638"/>
    </row>
    <row r="22" spans="1:24" x14ac:dyDescent="0.25">
      <c r="A22" s="638" t="s">
        <v>296</v>
      </c>
      <c r="B22" s="638"/>
      <c r="C22" s="638"/>
      <c r="D22" s="638"/>
      <c r="E22" s="638"/>
      <c r="F22" s="638"/>
      <c r="G22" s="638"/>
      <c r="H22" s="638"/>
      <c r="I22" s="638"/>
      <c r="J22" s="638"/>
      <c r="K22" s="638"/>
      <c r="L22" s="638"/>
      <c r="M22" s="638"/>
      <c r="N22" s="638"/>
    </row>
  </sheetData>
  <mergeCells count="12">
    <mergeCell ref="A21:N21"/>
    <mergeCell ref="A22:N22"/>
    <mergeCell ref="A20:N20"/>
    <mergeCell ref="A1:N1"/>
    <mergeCell ref="M2:M3"/>
    <mergeCell ref="N2:N3"/>
    <mergeCell ref="A2:A3"/>
    <mergeCell ref="A17:N17"/>
    <mergeCell ref="A18:N18"/>
    <mergeCell ref="A19:N19"/>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topLeftCell="D1" zoomScaleNormal="100" workbookViewId="0">
      <selection activeCell="Z13" sqref="Z13"/>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639" t="s">
        <v>297</v>
      </c>
      <c r="B1" s="640"/>
      <c r="C1" s="640"/>
      <c r="D1" s="640"/>
      <c r="E1" s="640"/>
      <c r="F1" s="640"/>
      <c r="G1" s="640"/>
      <c r="H1" s="640"/>
      <c r="I1" s="640"/>
      <c r="J1" s="640"/>
      <c r="K1" s="640"/>
      <c r="L1" s="640"/>
      <c r="M1" s="640"/>
      <c r="N1" s="640"/>
      <c r="O1" s="640"/>
      <c r="P1" s="640"/>
      <c r="Q1" s="640"/>
      <c r="R1" s="640"/>
      <c r="S1" s="640"/>
      <c r="T1" s="640"/>
      <c r="U1" s="640"/>
      <c r="V1" s="640"/>
      <c r="W1" s="640"/>
      <c r="X1" s="640"/>
      <c r="Y1" s="641"/>
    </row>
    <row r="2" spans="1:25" s="4" customFormat="1" ht="17.25" customHeight="1" x14ac:dyDescent="0.2">
      <c r="A2" s="645" t="s">
        <v>71</v>
      </c>
      <c r="B2" s="647" t="s">
        <v>269</v>
      </c>
      <c r="C2" s="648"/>
      <c r="D2" s="648"/>
      <c r="E2" s="648"/>
      <c r="F2" s="648"/>
      <c r="G2" s="648"/>
      <c r="H2" s="648"/>
      <c r="I2" s="648"/>
      <c r="J2" s="648"/>
      <c r="K2" s="648"/>
      <c r="L2" s="648"/>
      <c r="M2" s="648"/>
      <c r="N2" s="648"/>
      <c r="O2" s="649"/>
      <c r="P2" s="647" t="s">
        <v>270</v>
      </c>
      <c r="Q2" s="648"/>
      <c r="R2" s="648"/>
      <c r="S2" s="648"/>
      <c r="T2" s="648"/>
      <c r="U2" s="649"/>
      <c r="V2" s="653" t="s">
        <v>271</v>
      </c>
      <c r="W2" s="654"/>
      <c r="X2" s="657" t="s">
        <v>76</v>
      </c>
      <c r="Y2" s="605" t="s">
        <v>298</v>
      </c>
    </row>
    <row r="3" spans="1:25" s="4" customFormat="1" ht="52.5" customHeight="1" x14ac:dyDescent="0.2">
      <c r="A3" s="651"/>
      <c r="B3" s="544" t="s">
        <v>274</v>
      </c>
      <c r="C3" s="546"/>
      <c r="D3" s="544" t="s">
        <v>275</v>
      </c>
      <c r="E3" s="546"/>
      <c r="F3" s="544" t="s">
        <v>276</v>
      </c>
      <c r="G3" s="546"/>
      <c r="H3" s="544" t="s">
        <v>277</v>
      </c>
      <c r="I3" s="546"/>
      <c r="J3" s="544" t="s">
        <v>278</v>
      </c>
      <c r="K3" s="546"/>
      <c r="L3" s="544" t="s">
        <v>299</v>
      </c>
      <c r="M3" s="546"/>
      <c r="N3" s="544" t="s">
        <v>280</v>
      </c>
      <c r="O3" s="546"/>
      <c r="P3" s="544" t="s">
        <v>281</v>
      </c>
      <c r="Q3" s="546"/>
      <c r="R3" s="544" t="s">
        <v>282</v>
      </c>
      <c r="S3" s="546"/>
      <c r="T3" s="544" t="s">
        <v>283</v>
      </c>
      <c r="U3" s="546"/>
      <c r="V3" s="655"/>
      <c r="W3" s="656"/>
      <c r="X3" s="658"/>
      <c r="Y3" s="660"/>
    </row>
    <row r="4" spans="1:25" s="4" customFormat="1" ht="13.5" customHeight="1" thickBot="1" x14ac:dyDescent="0.25">
      <c r="A4" s="614"/>
      <c r="B4" s="37" t="s">
        <v>76</v>
      </c>
      <c r="C4" s="37" t="s">
        <v>300</v>
      </c>
      <c r="D4" s="37" t="s">
        <v>76</v>
      </c>
      <c r="E4" s="37" t="s">
        <v>300</v>
      </c>
      <c r="F4" s="37" t="s">
        <v>76</v>
      </c>
      <c r="G4" s="37" t="s">
        <v>300</v>
      </c>
      <c r="H4" s="37" t="s">
        <v>76</v>
      </c>
      <c r="I4" s="37" t="s">
        <v>300</v>
      </c>
      <c r="J4" s="37" t="s">
        <v>76</v>
      </c>
      <c r="K4" s="37" t="s">
        <v>300</v>
      </c>
      <c r="L4" s="37" t="s">
        <v>76</v>
      </c>
      <c r="M4" s="37" t="s">
        <v>300</v>
      </c>
      <c r="N4" s="37" t="s">
        <v>76</v>
      </c>
      <c r="O4" s="37" t="s">
        <v>300</v>
      </c>
      <c r="P4" s="37" t="s">
        <v>76</v>
      </c>
      <c r="Q4" s="37" t="s">
        <v>300</v>
      </c>
      <c r="R4" s="37" t="s">
        <v>76</v>
      </c>
      <c r="S4" s="37" t="s">
        <v>300</v>
      </c>
      <c r="T4" s="37" t="s">
        <v>76</v>
      </c>
      <c r="U4" s="37" t="s">
        <v>300</v>
      </c>
      <c r="V4" s="37" t="s">
        <v>76</v>
      </c>
      <c r="W4" s="37" t="s">
        <v>300</v>
      </c>
      <c r="X4" s="659"/>
      <c r="Y4" s="644"/>
    </row>
    <row r="5" spans="1:25" s="5" customFormat="1" ht="12.75" customHeight="1" x14ac:dyDescent="0.2">
      <c r="A5" s="123" t="s">
        <v>301</v>
      </c>
      <c r="B5" s="124">
        <v>0</v>
      </c>
      <c r="C5" s="124">
        <v>0</v>
      </c>
      <c r="D5" s="124">
        <v>0</v>
      </c>
      <c r="E5" s="124">
        <v>0</v>
      </c>
      <c r="F5" s="124">
        <v>0</v>
      </c>
      <c r="G5" s="124">
        <v>0</v>
      </c>
      <c r="H5" s="124"/>
      <c r="I5" s="124"/>
      <c r="J5" s="124">
        <v>9</v>
      </c>
      <c r="K5" s="124">
        <v>4</v>
      </c>
      <c r="L5" s="124">
        <v>21</v>
      </c>
      <c r="M5" s="124">
        <v>15</v>
      </c>
      <c r="N5" s="124"/>
      <c r="O5" s="124"/>
      <c r="P5" s="124">
        <v>0</v>
      </c>
      <c r="Q5" s="124">
        <v>0</v>
      </c>
      <c r="R5" s="124"/>
      <c r="S5" s="124"/>
      <c r="T5" s="124">
        <v>8</v>
      </c>
      <c r="U5" s="124">
        <v>4</v>
      </c>
      <c r="V5" s="124">
        <v>26</v>
      </c>
      <c r="W5" s="124">
        <v>21</v>
      </c>
      <c r="X5" s="157">
        <v>64</v>
      </c>
      <c r="Y5" s="121">
        <v>44</v>
      </c>
    </row>
    <row r="6" spans="1:25" s="5" customFormat="1" ht="12.75" customHeight="1" x14ac:dyDescent="0.2">
      <c r="A6" s="24" t="s">
        <v>302</v>
      </c>
      <c r="B6" s="124">
        <v>0</v>
      </c>
      <c r="C6" s="124">
        <v>0</v>
      </c>
      <c r="D6" s="124">
        <v>2</v>
      </c>
      <c r="E6" s="124">
        <v>0</v>
      </c>
      <c r="F6" s="124">
        <v>61</v>
      </c>
      <c r="G6" s="124">
        <v>30</v>
      </c>
      <c r="H6" s="124"/>
      <c r="I6" s="124"/>
      <c r="J6" s="124">
        <v>16</v>
      </c>
      <c r="K6" s="124">
        <v>7</v>
      </c>
      <c r="L6" s="124">
        <v>24</v>
      </c>
      <c r="M6" s="124">
        <v>8</v>
      </c>
      <c r="N6" s="125"/>
      <c r="O6" s="125"/>
      <c r="P6" s="124">
        <v>7</v>
      </c>
      <c r="Q6" s="124">
        <v>2</v>
      </c>
      <c r="R6" s="124"/>
      <c r="S6" s="124"/>
      <c r="T6" s="124">
        <v>9</v>
      </c>
      <c r="U6" s="124">
        <v>5</v>
      </c>
      <c r="V6" s="456">
        <v>58</v>
      </c>
      <c r="W6" s="456">
        <v>41</v>
      </c>
      <c r="X6" s="130">
        <v>177</v>
      </c>
      <c r="Y6" s="122">
        <v>93</v>
      </c>
    </row>
    <row r="7" spans="1:25" s="5" customFormat="1" ht="12.75" customHeight="1" x14ac:dyDescent="0.2">
      <c r="A7" s="24" t="s">
        <v>303</v>
      </c>
      <c r="B7" s="124">
        <v>8</v>
      </c>
      <c r="C7" s="124">
        <v>1</v>
      </c>
      <c r="D7" s="124">
        <v>30</v>
      </c>
      <c r="E7" s="124">
        <v>6</v>
      </c>
      <c r="F7" s="124">
        <v>99</v>
      </c>
      <c r="G7" s="124">
        <v>51</v>
      </c>
      <c r="H7" s="124"/>
      <c r="I7" s="124"/>
      <c r="J7" s="124">
        <v>13</v>
      </c>
      <c r="K7" s="124">
        <v>9</v>
      </c>
      <c r="L7" s="124">
        <v>17</v>
      </c>
      <c r="M7" s="124">
        <v>7</v>
      </c>
      <c r="N7" s="125"/>
      <c r="O7" s="125"/>
      <c r="P7" s="124">
        <v>5</v>
      </c>
      <c r="Q7" s="124">
        <v>2</v>
      </c>
      <c r="R7" s="124"/>
      <c r="S7" s="124"/>
      <c r="T7" s="124">
        <v>3</v>
      </c>
      <c r="U7" s="124">
        <v>1</v>
      </c>
      <c r="V7" s="456">
        <v>105</v>
      </c>
      <c r="W7" s="456">
        <v>78</v>
      </c>
      <c r="X7" s="130">
        <v>280</v>
      </c>
      <c r="Y7" s="122">
        <v>155</v>
      </c>
    </row>
    <row r="8" spans="1:25" s="5" customFormat="1" ht="12.75" customHeight="1" x14ac:dyDescent="0.2">
      <c r="A8" s="24" t="s">
        <v>304</v>
      </c>
      <c r="B8" s="124">
        <v>7</v>
      </c>
      <c r="C8" s="124">
        <v>2</v>
      </c>
      <c r="D8" s="124">
        <v>22</v>
      </c>
      <c r="E8" s="124">
        <v>7</v>
      </c>
      <c r="F8" s="124">
        <v>54</v>
      </c>
      <c r="G8" s="124">
        <v>34</v>
      </c>
      <c r="H8" s="124"/>
      <c r="I8" s="124"/>
      <c r="J8" s="124">
        <v>8</v>
      </c>
      <c r="K8" s="124">
        <v>5</v>
      </c>
      <c r="L8" s="124">
        <v>7</v>
      </c>
      <c r="M8" s="124">
        <v>0</v>
      </c>
      <c r="N8" s="125"/>
      <c r="O8" s="125"/>
      <c r="P8" s="124">
        <v>1</v>
      </c>
      <c r="Q8" s="124">
        <v>0</v>
      </c>
      <c r="R8" s="124"/>
      <c r="S8" s="124"/>
      <c r="T8" s="124">
        <v>0</v>
      </c>
      <c r="U8" s="124">
        <v>0</v>
      </c>
      <c r="V8" s="456">
        <v>58</v>
      </c>
      <c r="W8" s="456">
        <v>43</v>
      </c>
      <c r="X8" s="130">
        <v>157</v>
      </c>
      <c r="Y8" s="122">
        <v>91</v>
      </c>
    </row>
    <row r="9" spans="1:25" s="5" customFormat="1" x14ac:dyDescent="0.2">
      <c r="A9" s="24" t="s">
        <v>305</v>
      </c>
      <c r="B9" s="124">
        <v>7</v>
      </c>
      <c r="C9" s="124">
        <v>3</v>
      </c>
      <c r="D9" s="124">
        <v>7</v>
      </c>
      <c r="E9" s="124">
        <v>5</v>
      </c>
      <c r="F9" s="124">
        <v>21</v>
      </c>
      <c r="G9" s="124">
        <v>12</v>
      </c>
      <c r="H9" s="124"/>
      <c r="I9" s="124"/>
      <c r="J9" s="124">
        <v>5</v>
      </c>
      <c r="K9" s="124">
        <v>1</v>
      </c>
      <c r="L9" s="124">
        <v>2</v>
      </c>
      <c r="M9" s="124">
        <v>0</v>
      </c>
      <c r="N9" s="125"/>
      <c r="O9" s="125"/>
      <c r="P9" s="124">
        <v>0</v>
      </c>
      <c r="Q9" s="124">
        <v>0</v>
      </c>
      <c r="R9" s="124"/>
      <c r="S9" s="124"/>
      <c r="T9" s="124">
        <v>0</v>
      </c>
      <c r="U9" s="124">
        <v>0</v>
      </c>
      <c r="V9" s="456">
        <v>30</v>
      </c>
      <c r="W9" s="456">
        <v>23</v>
      </c>
      <c r="X9" s="130">
        <v>72</v>
      </c>
      <c r="Y9" s="122">
        <v>44</v>
      </c>
    </row>
    <row r="10" spans="1:25" s="5" customFormat="1" x14ac:dyDescent="0.2">
      <c r="A10" s="24" t="s">
        <v>306</v>
      </c>
      <c r="B10" s="124">
        <v>16</v>
      </c>
      <c r="C10" s="125">
        <v>4</v>
      </c>
      <c r="D10" s="124">
        <v>17</v>
      </c>
      <c r="E10" s="125">
        <v>6</v>
      </c>
      <c r="F10" s="124">
        <v>5</v>
      </c>
      <c r="G10" s="125">
        <v>2</v>
      </c>
      <c r="H10" s="124"/>
      <c r="I10" s="125"/>
      <c r="J10" s="124">
        <v>0</v>
      </c>
      <c r="K10" s="125">
        <v>0</v>
      </c>
      <c r="L10" s="124">
        <v>2</v>
      </c>
      <c r="M10" s="124">
        <v>0</v>
      </c>
      <c r="N10" s="125"/>
      <c r="O10" s="125"/>
      <c r="P10" s="124">
        <v>0</v>
      </c>
      <c r="Q10" s="125">
        <v>0</v>
      </c>
      <c r="R10" s="125"/>
      <c r="S10" s="125"/>
      <c r="T10" s="124">
        <v>0</v>
      </c>
      <c r="U10" s="124">
        <v>0</v>
      </c>
      <c r="V10" s="456">
        <v>4</v>
      </c>
      <c r="W10" s="456">
        <v>2</v>
      </c>
      <c r="X10" s="130">
        <v>44</v>
      </c>
      <c r="Y10" s="122">
        <v>14</v>
      </c>
    </row>
    <row r="11" spans="1:25" ht="13.5" thickBot="1" x14ac:dyDescent="0.25">
      <c r="A11" s="19" t="s">
        <v>76</v>
      </c>
      <c r="B11" s="120">
        <v>38</v>
      </c>
      <c r="C11" s="120">
        <v>10</v>
      </c>
      <c r="D11" s="120">
        <v>78</v>
      </c>
      <c r="E11" s="120">
        <v>24</v>
      </c>
      <c r="F11" s="120">
        <v>240</v>
      </c>
      <c r="G11" s="120">
        <v>129</v>
      </c>
      <c r="H11" s="120">
        <v>0</v>
      </c>
      <c r="I11" s="120">
        <v>0</v>
      </c>
      <c r="J11" s="120">
        <v>51</v>
      </c>
      <c r="K11" s="120">
        <v>26</v>
      </c>
      <c r="L11" s="120">
        <v>73</v>
      </c>
      <c r="M11" s="120">
        <v>30</v>
      </c>
      <c r="N11" s="120">
        <v>0</v>
      </c>
      <c r="O11" s="120">
        <v>0</v>
      </c>
      <c r="P11" s="120">
        <v>13</v>
      </c>
      <c r="Q11" s="120">
        <v>4</v>
      </c>
      <c r="R11" s="120">
        <v>0</v>
      </c>
      <c r="S11" s="120">
        <v>0</v>
      </c>
      <c r="T11" s="120">
        <v>20</v>
      </c>
      <c r="U11" s="120">
        <v>10</v>
      </c>
      <c r="V11" s="120">
        <v>281</v>
      </c>
      <c r="W11" s="120">
        <v>208</v>
      </c>
      <c r="X11" s="120">
        <v>794</v>
      </c>
      <c r="Y11" s="184">
        <v>441</v>
      </c>
    </row>
    <row r="12" spans="1:25" ht="15" customHeight="1" x14ac:dyDescent="0.2"/>
    <row r="13" spans="1:25" ht="15" customHeight="1" x14ac:dyDescent="0.2"/>
    <row r="14" spans="1:25" ht="15" customHeight="1" x14ac:dyDescent="0.2">
      <c r="A14" s="611" t="s">
        <v>307</v>
      </c>
      <c r="B14" s="611"/>
      <c r="C14" s="611"/>
      <c r="D14" s="611"/>
      <c r="E14" s="611"/>
      <c r="F14" s="611"/>
      <c r="G14" s="611"/>
      <c r="H14" s="611"/>
      <c r="I14" s="611"/>
      <c r="J14" s="611"/>
      <c r="K14" s="611"/>
      <c r="L14" s="611"/>
      <c r="M14" s="611"/>
      <c r="N14" s="611"/>
      <c r="O14" s="611"/>
      <c r="P14" s="611"/>
      <c r="Q14" s="611"/>
      <c r="R14" s="611"/>
      <c r="S14" s="611"/>
      <c r="T14" s="611"/>
      <c r="U14" s="611"/>
      <c r="V14" s="611"/>
      <c r="W14" s="611"/>
      <c r="X14" s="611"/>
      <c r="Y14" s="611"/>
    </row>
    <row r="15" spans="1:25" ht="15" customHeight="1" x14ac:dyDescent="0.2">
      <c r="A15" s="652" t="s">
        <v>292</v>
      </c>
      <c r="B15" s="652"/>
      <c r="C15" s="652"/>
      <c r="D15" s="652"/>
      <c r="E15" s="652"/>
      <c r="F15" s="652"/>
      <c r="G15" s="652"/>
      <c r="H15" s="652"/>
      <c r="I15" s="652"/>
      <c r="J15" s="652"/>
      <c r="K15" s="652"/>
      <c r="L15" s="652"/>
      <c r="M15" s="652"/>
      <c r="N15" s="652"/>
      <c r="O15" s="652"/>
      <c r="P15" s="652"/>
      <c r="Q15" s="652"/>
      <c r="R15" s="652"/>
      <c r="S15" s="652"/>
      <c r="T15" s="652"/>
      <c r="U15" s="652"/>
      <c r="V15" s="652"/>
      <c r="W15" s="652"/>
      <c r="X15" s="652"/>
      <c r="Y15" s="652"/>
    </row>
    <row r="16" spans="1:25" ht="45" customHeight="1" x14ac:dyDescent="0.2">
      <c r="A16" s="638" t="s">
        <v>308</v>
      </c>
      <c r="B16" s="638"/>
      <c r="C16" s="638"/>
      <c r="D16" s="638"/>
      <c r="E16" s="638"/>
      <c r="F16" s="638"/>
      <c r="G16" s="638"/>
      <c r="H16" s="638"/>
      <c r="I16" s="638"/>
      <c r="J16" s="638"/>
      <c r="K16" s="638"/>
      <c r="L16" s="638"/>
      <c r="M16" s="638"/>
      <c r="N16" s="638"/>
      <c r="O16" s="638"/>
      <c r="P16" s="638"/>
      <c r="Q16" s="638"/>
      <c r="R16" s="638"/>
      <c r="S16" s="638"/>
      <c r="T16" s="638"/>
      <c r="U16" s="638"/>
      <c r="V16" s="638"/>
      <c r="W16" s="638"/>
      <c r="X16" s="638"/>
      <c r="Y16" s="638"/>
    </row>
    <row r="17" spans="1:25" ht="15" customHeight="1" x14ac:dyDescent="0.2">
      <c r="A17" s="638" t="s">
        <v>294</v>
      </c>
      <c r="B17" s="638"/>
      <c r="C17" s="638"/>
      <c r="D17" s="638"/>
      <c r="E17" s="638"/>
      <c r="F17" s="638"/>
      <c r="G17" s="638"/>
      <c r="H17" s="638"/>
      <c r="I17" s="638"/>
      <c r="J17" s="638"/>
      <c r="K17" s="638"/>
      <c r="L17" s="638"/>
      <c r="M17" s="638"/>
      <c r="N17" s="638"/>
      <c r="O17" s="638"/>
      <c r="P17" s="638"/>
      <c r="Q17" s="638"/>
      <c r="R17" s="638"/>
      <c r="S17" s="638"/>
      <c r="T17" s="638"/>
      <c r="U17" s="638"/>
      <c r="V17" s="638"/>
      <c r="W17" s="638"/>
      <c r="X17" s="638"/>
      <c r="Y17" s="638"/>
    </row>
    <row r="18" spans="1:25" ht="15" customHeight="1" x14ac:dyDescent="0.2">
      <c r="A18" s="638" t="s">
        <v>295</v>
      </c>
      <c r="B18" s="638"/>
      <c r="C18" s="638"/>
      <c r="D18" s="638"/>
      <c r="E18" s="638"/>
      <c r="F18" s="638"/>
      <c r="G18" s="638"/>
      <c r="H18" s="638"/>
      <c r="I18" s="638"/>
      <c r="J18" s="638"/>
      <c r="K18" s="638"/>
      <c r="L18" s="638"/>
      <c r="M18" s="638"/>
      <c r="N18" s="638"/>
      <c r="O18" s="638"/>
      <c r="P18" s="638"/>
      <c r="Q18" s="638"/>
      <c r="R18" s="638"/>
      <c r="S18" s="638"/>
      <c r="T18" s="638"/>
      <c r="U18" s="638"/>
      <c r="V18" s="638"/>
      <c r="W18" s="638"/>
      <c r="X18" s="638"/>
      <c r="Y18" s="638"/>
    </row>
    <row r="19" spans="1:25" x14ac:dyDescent="0.2">
      <c r="A19" s="650"/>
      <c r="B19" s="650"/>
      <c r="C19" s="650"/>
      <c r="D19" s="650"/>
      <c r="E19" s="650"/>
      <c r="F19" s="650"/>
      <c r="G19" s="650"/>
      <c r="H19" s="650"/>
      <c r="I19" s="650"/>
      <c r="J19" s="650"/>
      <c r="K19" s="650"/>
      <c r="L19" s="650"/>
      <c r="M19" s="650"/>
      <c r="N19" s="223"/>
      <c r="O19" s="223"/>
    </row>
    <row r="21" spans="1:25" ht="15" x14ac:dyDescent="0.25">
      <c r="A21" s="185"/>
    </row>
    <row r="22" spans="1:25" ht="15" x14ac:dyDescent="0.25">
      <c r="A22" s="185"/>
    </row>
    <row r="23" spans="1:25" ht="15" x14ac:dyDescent="0.25">
      <c r="A23" s="185"/>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53"/>
  <sheetViews>
    <sheetView zoomScaleNormal="100" workbookViewId="0">
      <selection activeCell="R45" sqref="R45"/>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597" t="s">
        <v>309</v>
      </c>
      <c r="B1" s="664"/>
      <c r="C1" s="664"/>
      <c r="D1" s="664"/>
      <c r="E1" s="664"/>
      <c r="F1" s="664"/>
      <c r="G1" s="664"/>
      <c r="H1" s="664"/>
      <c r="I1" s="664"/>
      <c r="J1" s="664"/>
      <c r="K1" s="664"/>
      <c r="L1" s="664"/>
      <c r="M1" s="665"/>
      <c r="O1" s="57"/>
    </row>
    <row r="2" spans="1:18" s="4" customFormat="1" ht="30" customHeight="1" x14ac:dyDescent="0.2">
      <c r="A2" s="10" t="s">
        <v>71</v>
      </c>
      <c r="B2" s="561" t="s">
        <v>269</v>
      </c>
      <c r="C2" s="666"/>
      <c r="D2" s="666"/>
      <c r="E2" s="666"/>
      <c r="F2" s="666"/>
      <c r="G2" s="666"/>
      <c r="H2" s="666"/>
      <c r="I2" s="562"/>
      <c r="J2" s="560" t="s">
        <v>310</v>
      </c>
      <c r="K2" s="560"/>
      <c r="L2" s="77" t="s">
        <v>76</v>
      </c>
      <c r="M2" s="129" t="s">
        <v>298</v>
      </c>
      <c r="N2" s="43"/>
      <c r="O2" s="43"/>
      <c r="Q2" s="43"/>
      <c r="R2" s="43"/>
    </row>
    <row r="3" spans="1:18" s="4" customFormat="1" ht="18" customHeight="1" x14ac:dyDescent="0.2">
      <c r="A3" s="300" t="s">
        <v>79</v>
      </c>
      <c r="B3" s="667"/>
      <c r="C3" s="667"/>
      <c r="D3" s="667"/>
      <c r="E3" s="667"/>
      <c r="F3" s="667"/>
      <c r="G3" s="667"/>
      <c r="H3" s="667"/>
      <c r="I3" s="667"/>
      <c r="J3" s="667"/>
      <c r="K3" s="667"/>
      <c r="L3" s="667"/>
      <c r="M3" s="128"/>
    </row>
    <row r="4" spans="1:18" s="4" customFormat="1" ht="18" customHeight="1" x14ac:dyDescent="0.2">
      <c r="A4" s="127"/>
      <c r="B4" s="663" t="s">
        <v>311</v>
      </c>
      <c r="C4" s="663"/>
      <c r="D4" s="663" t="s">
        <v>312</v>
      </c>
      <c r="E4" s="663"/>
      <c r="F4" s="663" t="s">
        <v>313</v>
      </c>
      <c r="G4" s="663"/>
      <c r="H4" s="663" t="s">
        <v>314</v>
      </c>
      <c r="I4" s="663"/>
      <c r="J4" s="560" t="s">
        <v>76</v>
      </c>
      <c r="K4" s="560" t="s">
        <v>300</v>
      </c>
      <c r="L4" s="560"/>
      <c r="M4" s="661"/>
    </row>
    <row r="5" spans="1:18" s="4" customFormat="1" ht="15" customHeight="1" x14ac:dyDescent="0.2">
      <c r="A5" s="10" t="s">
        <v>315</v>
      </c>
      <c r="B5" s="62" t="s">
        <v>76</v>
      </c>
      <c r="C5" s="62" t="s">
        <v>300</v>
      </c>
      <c r="D5" s="62" t="s">
        <v>76</v>
      </c>
      <c r="E5" s="62" t="s">
        <v>300</v>
      </c>
      <c r="F5" s="62" t="s">
        <v>76</v>
      </c>
      <c r="G5" s="62" t="s">
        <v>300</v>
      </c>
      <c r="H5" s="62" t="s">
        <v>76</v>
      </c>
      <c r="I5" s="62" t="s">
        <v>300</v>
      </c>
      <c r="J5" s="560"/>
      <c r="K5" s="560"/>
      <c r="L5" s="560"/>
      <c r="M5" s="662"/>
    </row>
    <row r="6" spans="1:18" s="5" customFormat="1" ht="12.75" customHeight="1" x14ac:dyDescent="0.2">
      <c r="A6" s="10" t="s">
        <v>316</v>
      </c>
      <c r="B6" s="125">
        <v>0</v>
      </c>
      <c r="C6" s="125">
        <v>0</v>
      </c>
      <c r="D6" s="125">
        <v>3</v>
      </c>
      <c r="E6" s="125">
        <v>1</v>
      </c>
      <c r="F6" s="125">
        <v>7</v>
      </c>
      <c r="G6" s="125">
        <v>5</v>
      </c>
      <c r="H6" s="125">
        <v>2</v>
      </c>
      <c r="I6" s="125">
        <v>1</v>
      </c>
      <c r="J6" s="125">
        <v>7</v>
      </c>
      <c r="K6" s="125">
        <v>5</v>
      </c>
      <c r="L6" s="130">
        <v>19</v>
      </c>
      <c r="M6" s="122">
        <v>12</v>
      </c>
    </row>
    <row r="7" spans="1:18" s="5" customFormat="1" ht="12.75" customHeight="1" x14ac:dyDescent="0.2">
      <c r="A7" s="10" t="s">
        <v>317</v>
      </c>
      <c r="B7" s="125">
        <v>1</v>
      </c>
      <c r="C7" s="125">
        <v>0</v>
      </c>
      <c r="D7" s="125">
        <v>4</v>
      </c>
      <c r="E7" s="125">
        <v>2</v>
      </c>
      <c r="F7" s="125">
        <v>14</v>
      </c>
      <c r="G7" s="125">
        <v>10</v>
      </c>
      <c r="H7" s="125">
        <v>11</v>
      </c>
      <c r="I7" s="125">
        <v>7</v>
      </c>
      <c r="J7" s="125">
        <v>1</v>
      </c>
      <c r="K7" s="125">
        <v>0</v>
      </c>
      <c r="L7" s="130">
        <v>31</v>
      </c>
      <c r="M7" s="122">
        <v>19</v>
      </c>
    </row>
    <row r="8" spans="1:18" s="5" customFormat="1" ht="12.75" customHeight="1" x14ac:dyDescent="0.2">
      <c r="A8" s="10" t="s">
        <v>318</v>
      </c>
      <c r="B8" s="125">
        <v>0</v>
      </c>
      <c r="C8" s="125">
        <v>0</v>
      </c>
      <c r="D8" s="125">
        <v>1</v>
      </c>
      <c r="E8" s="125">
        <v>0</v>
      </c>
      <c r="F8" s="125">
        <v>5</v>
      </c>
      <c r="G8" s="125">
        <v>3</v>
      </c>
      <c r="H8" s="125">
        <v>0</v>
      </c>
      <c r="I8" s="125">
        <v>0</v>
      </c>
      <c r="J8" s="125">
        <v>1</v>
      </c>
      <c r="K8" s="125">
        <v>1</v>
      </c>
      <c r="L8" s="130">
        <v>7</v>
      </c>
      <c r="M8" s="122">
        <v>4</v>
      </c>
    </row>
    <row r="9" spans="1:18" s="5" customFormat="1" ht="12.75" customHeight="1" x14ac:dyDescent="0.2">
      <c r="A9" s="10" t="s">
        <v>319</v>
      </c>
      <c r="B9" s="125">
        <v>10</v>
      </c>
      <c r="C9" s="125">
        <v>1</v>
      </c>
      <c r="D9" s="125">
        <v>22</v>
      </c>
      <c r="E9" s="125">
        <v>11</v>
      </c>
      <c r="F9" s="125">
        <v>68</v>
      </c>
      <c r="G9" s="125">
        <v>43</v>
      </c>
      <c r="H9" s="125">
        <v>17</v>
      </c>
      <c r="I9" s="125">
        <v>10</v>
      </c>
      <c r="J9" s="125">
        <v>2</v>
      </c>
      <c r="K9" s="125">
        <v>1</v>
      </c>
      <c r="L9" s="130">
        <v>119</v>
      </c>
      <c r="M9" s="122">
        <v>66</v>
      </c>
    </row>
    <row r="10" spans="1:18" s="5" customFormat="1" x14ac:dyDescent="0.2">
      <c r="A10" s="21" t="s">
        <v>76</v>
      </c>
      <c r="B10" s="130">
        <v>11</v>
      </c>
      <c r="C10" s="130">
        <v>1</v>
      </c>
      <c r="D10" s="130">
        <v>30</v>
      </c>
      <c r="E10" s="130">
        <v>14</v>
      </c>
      <c r="F10" s="130">
        <v>94</v>
      </c>
      <c r="G10" s="130">
        <v>61</v>
      </c>
      <c r="H10" s="130">
        <v>30</v>
      </c>
      <c r="I10" s="130">
        <v>18</v>
      </c>
      <c r="J10" s="130">
        <v>11</v>
      </c>
      <c r="K10" s="130">
        <v>7</v>
      </c>
      <c r="L10" s="130">
        <v>176</v>
      </c>
      <c r="M10" s="122">
        <v>101</v>
      </c>
    </row>
    <row r="11" spans="1:18" s="5" customFormat="1" ht="25.5" x14ac:dyDescent="0.2">
      <c r="A11" s="363" t="s">
        <v>106</v>
      </c>
      <c r="B11" s="667"/>
      <c r="C11" s="667"/>
      <c r="D11" s="667"/>
      <c r="E11" s="667"/>
      <c r="F11" s="667"/>
      <c r="G11" s="667"/>
      <c r="H11" s="667"/>
      <c r="I11" s="667"/>
      <c r="J11" s="667"/>
      <c r="K11" s="667"/>
      <c r="L11" s="667"/>
      <c r="M11" s="128"/>
    </row>
    <row r="12" spans="1:18" s="5" customFormat="1" x14ac:dyDescent="0.2">
      <c r="A12" s="126"/>
      <c r="B12" s="560" t="s">
        <v>311</v>
      </c>
      <c r="C12" s="560"/>
      <c r="D12" s="560" t="s">
        <v>312</v>
      </c>
      <c r="E12" s="560"/>
      <c r="F12" s="560" t="s">
        <v>313</v>
      </c>
      <c r="G12" s="560"/>
      <c r="H12" s="560" t="s">
        <v>314</v>
      </c>
      <c r="I12" s="560"/>
      <c r="J12" s="560" t="s">
        <v>76</v>
      </c>
      <c r="K12" s="560" t="s">
        <v>300</v>
      </c>
      <c r="L12" s="560"/>
      <c r="M12" s="661"/>
    </row>
    <row r="13" spans="1:18" s="5" customFormat="1" ht="15" customHeight="1" x14ac:dyDescent="0.2">
      <c r="A13" s="10" t="s">
        <v>315</v>
      </c>
      <c r="B13" s="62" t="s">
        <v>76</v>
      </c>
      <c r="C13" s="62" t="s">
        <v>300</v>
      </c>
      <c r="D13" s="62" t="s">
        <v>76</v>
      </c>
      <c r="E13" s="62" t="s">
        <v>300</v>
      </c>
      <c r="F13" s="62" t="s">
        <v>76</v>
      </c>
      <c r="G13" s="62" t="s">
        <v>300</v>
      </c>
      <c r="H13" s="62" t="s">
        <v>76</v>
      </c>
      <c r="I13" s="62" t="s">
        <v>300</v>
      </c>
      <c r="J13" s="560"/>
      <c r="K13" s="560"/>
      <c r="L13" s="560"/>
      <c r="M13" s="662"/>
    </row>
    <row r="14" spans="1:18" s="5" customFormat="1" x14ac:dyDescent="0.2">
      <c r="A14" s="10" t="s">
        <v>316</v>
      </c>
      <c r="B14" s="8">
        <v>1</v>
      </c>
      <c r="C14" s="8">
        <v>0</v>
      </c>
      <c r="D14" s="8">
        <v>0</v>
      </c>
      <c r="E14" s="8">
        <v>0</v>
      </c>
      <c r="F14" s="8">
        <v>0</v>
      </c>
      <c r="G14" s="8">
        <v>0</v>
      </c>
      <c r="H14" s="8">
        <v>0</v>
      </c>
      <c r="I14" s="8">
        <v>0</v>
      </c>
      <c r="J14" s="8">
        <v>5</v>
      </c>
      <c r="K14" s="8">
        <v>1</v>
      </c>
      <c r="L14" s="130">
        <v>6</v>
      </c>
      <c r="M14" s="122">
        <v>1</v>
      </c>
    </row>
    <row r="15" spans="1:18" s="5" customFormat="1" x14ac:dyDescent="0.2">
      <c r="A15" s="10" t="s">
        <v>317</v>
      </c>
      <c r="B15" s="8">
        <v>3</v>
      </c>
      <c r="C15" s="8">
        <v>2</v>
      </c>
      <c r="D15" s="8">
        <v>0</v>
      </c>
      <c r="E15" s="8">
        <v>0</v>
      </c>
      <c r="F15" s="8">
        <v>6</v>
      </c>
      <c r="G15" s="8">
        <v>1</v>
      </c>
      <c r="H15" s="8">
        <v>0</v>
      </c>
      <c r="I15" s="8">
        <v>0</v>
      </c>
      <c r="J15" s="8">
        <v>0</v>
      </c>
      <c r="K15" s="8">
        <v>0</v>
      </c>
      <c r="L15" s="130">
        <v>9</v>
      </c>
      <c r="M15" s="122">
        <v>3</v>
      </c>
    </row>
    <row r="16" spans="1:18" s="5" customFormat="1" x14ac:dyDescent="0.2">
      <c r="A16" s="10" t="s">
        <v>318</v>
      </c>
      <c r="B16" s="8">
        <v>0</v>
      </c>
      <c r="C16" s="8">
        <v>0</v>
      </c>
      <c r="D16" s="8">
        <v>0</v>
      </c>
      <c r="E16" s="8">
        <v>0</v>
      </c>
      <c r="F16" s="8">
        <v>0</v>
      </c>
      <c r="G16" s="8">
        <v>0</v>
      </c>
      <c r="H16" s="8">
        <v>0</v>
      </c>
      <c r="I16" s="8">
        <v>0</v>
      </c>
      <c r="J16" s="8">
        <v>2</v>
      </c>
      <c r="K16" s="8">
        <v>1</v>
      </c>
      <c r="L16" s="130">
        <v>2</v>
      </c>
      <c r="M16" s="122">
        <v>1</v>
      </c>
    </row>
    <row r="17" spans="1:13" s="5" customFormat="1" x14ac:dyDescent="0.2">
      <c r="A17" s="10" t="s">
        <v>319</v>
      </c>
      <c r="B17" s="8">
        <v>10</v>
      </c>
      <c r="C17" s="8">
        <v>4</v>
      </c>
      <c r="D17" s="8">
        <v>17</v>
      </c>
      <c r="E17" s="8">
        <v>6</v>
      </c>
      <c r="F17" s="8">
        <v>38</v>
      </c>
      <c r="G17" s="8">
        <v>18</v>
      </c>
      <c r="H17" s="8">
        <v>6</v>
      </c>
      <c r="I17" s="8">
        <v>2</v>
      </c>
      <c r="J17" s="8">
        <v>15</v>
      </c>
      <c r="K17" s="8">
        <v>2</v>
      </c>
      <c r="L17" s="130">
        <v>86</v>
      </c>
      <c r="M17" s="122">
        <v>32</v>
      </c>
    </row>
    <row r="18" spans="1:13" x14ac:dyDescent="0.2">
      <c r="A18" s="21" t="s">
        <v>76</v>
      </c>
      <c r="B18" s="130">
        <v>14</v>
      </c>
      <c r="C18" s="130">
        <v>6</v>
      </c>
      <c r="D18" s="130">
        <v>17</v>
      </c>
      <c r="E18" s="130">
        <v>6</v>
      </c>
      <c r="F18" s="130">
        <v>44</v>
      </c>
      <c r="G18" s="130">
        <v>19</v>
      </c>
      <c r="H18" s="130">
        <v>6</v>
      </c>
      <c r="I18" s="130">
        <v>2</v>
      </c>
      <c r="J18" s="130">
        <v>22</v>
      </c>
      <c r="K18" s="130">
        <v>4</v>
      </c>
      <c r="L18" s="130">
        <v>103</v>
      </c>
      <c r="M18" s="122">
        <v>37</v>
      </c>
    </row>
    <row r="19" spans="1:13" ht="15" customHeight="1" x14ac:dyDescent="0.2">
      <c r="A19" s="290" t="s">
        <v>107</v>
      </c>
      <c r="B19" s="667"/>
      <c r="C19" s="667"/>
      <c r="D19" s="667"/>
      <c r="E19" s="667"/>
      <c r="F19" s="667"/>
      <c r="G19" s="667"/>
      <c r="H19" s="667"/>
      <c r="I19" s="667"/>
      <c r="J19" s="667"/>
      <c r="K19" s="667"/>
      <c r="L19" s="667"/>
      <c r="M19" s="128"/>
    </row>
    <row r="20" spans="1:13" ht="12.75" customHeight="1" x14ac:dyDescent="0.2">
      <c r="A20" s="126"/>
      <c r="B20" s="560" t="s">
        <v>311</v>
      </c>
      <c r="C20" s="560"/>
      <c r="D20" s="560" t="s">
        <v>312</v>
      </c>
      <c r="E20" s="560"/>
      <c r="F20" s="560" t="s">
        <v>313</v>
      </c>
      <c r="G20" s="560"/>
      <c r="H20" s="560" t="s">
        <v>314</v>
      </c>
      <c r="I20" s="560"/>
      <c r="J20" s="560" t="s">
        <v>76</v>
      </c>
      <c r="K20" s="560" t="s">
        <v>300</v>
      </c>
      <c r="L20" s="560"/>
      <c r="M20" s="661"/>
    </row>
    <row r="21" spans="1:13" ht="15" customHeight="1" x14ac:dyDescent="0.2">
      <c r="A21" s="10" t="s">
        <v>315</v>
      </c>
      <c r="B21" s="62" t="s">
        <v>76</v>
      </c>
      <c r="C21" s="62" t="s">
        <v>300</v>
      </c>
      <c r="D21" s="62" t="s">
        <v>76</v>
      </c>
      <c r="E21" s="62" t="s">
        <v>300</v>
      </c>
      <c r="F21" s="62" t="s">
        <v>76</v>
      </c>
      <c r="G21" s="62" t="s">
        <v>300</v>
      </c>
      <c r="H21" s="62" t="s">
        <v>76</v>
      </c>
      <c r="I21" s="62" t="s">
        <v>300</v>
      </c>
      <c r="J21" s="560"/>
      <c r="K21" s="560"/>
      <c r="L21" s="560"/>
      <c r="M21" s="662"/>
    </row>
    <row r="22" spans="1:13" x14ac:dyDescent="0.2">
      <c r="A22" s="10" t="s">
        <v>316</v>
      </c>
      <c r="B22" s="8">
        <v>0</v>
      </c>
      <c r="C22" s="8">
        <v>0</v>
      </c>
      <c r="D22" s="8">
        <v>1</v>
      </c>
      <c r="E22" s="8">
        <v>0</v>
      </c>
      <c r="F22" s="8">
        <v>4</v>
      </c>
      <c r="G22" s="8">
        <v>3</v>
      </c>
      <c r="H22" s="8">
        <v>0</v>
      </c>
      <c r="I22" s="8">
        <v>0</v>
      </c>
      <c r="J22" s="8">
        <v>8</v>
      </c>
      <c r="K22" s="8">
        <v>1</v>
      </c>
      <c r="L22" s="130">
        <v>13</v>
      </c>
      <c r="M22" s="122">
        <v>4</v>
      </c>
    </row>
    <row r="23" spans="1:13" x14ac:dyDescent="0.2">
      <c r="A23" s="10" t="s">
        <v>317</v>
      </c>
      <c r="B23" s="8">
        <v>1</v>
      </c>
      <c r="C23" s="8">
        <v>0</v>
      </c>
      <c r="D23" s="8">
        <v>4</v>
      </c>
      <c r="E23" s="8">
        <v>1</v>
      </c>
      <c r="F23" s="8">
        <v>7</v>
      </c>
      <c r="G23" s="8">
        <v>3</v>
      </c>
      <c r="H23" s="8">
        <v>1</v>
      </c>
      <c r="I23" s="8">
        <v>0</v>
      </c>
      <c r="J23" s="8">
        <v>3</v>
      </c>
      <c r="K23" s="8">
        <v>0</v>
      </c>
      <c r="L23" s="130">
        <v>16</v>
      </c>
      <c r="M23" s="122">
        <v>4</v>
      </c>
    </row>
    <row r="24" spans="1:13" x14ac:dyDescent="0.2">
      <c r="A24" s="10" t="s">
        <v>318</v>
      </c>
      <c r="B24" s="8">
        <v>0</v>
      </c>
      <c r="C24" s="8">
        <v>0</v>
      </c>
      <c r="D24" s="8">
        <v>0</v>
      </c>
      <c r="E24" s="8">
        <v>0</v>
      </c>
      <c r="F24" s="8">
        <v>0</v>
      </c>
      <c r="G24" s="8">
        <v>0</v>
      </c>
      <c r="H24" s="8">
        <v>1</v>
      </c>
      <c r="I24" s="8">
        <v>1</v>
      </c>
      <c r="J24" s="8">
        <v>0</v>
      </c>
      <c r="K24" s="8">
        <v>0</v>
      </c>
      <c r="L24" s="130">
        <v>1</v>
      </c>
      <c r="M24" s="122">
        <v>1</v>
      </c>
    </row>
    <row r="25" spans="1:13" x14ac:dyDescent="0.2">
      <c r="A25" s="10" t="s">
        <v>319</v>
      </c>
      <c r="B25" s="8">
        <v>2</v>
      </c>
      <c r="C25" s="8">
        <v>1</v>
      </c>
      <c r="D25" s="8">
        <v>15</v>
      </c>
      <c r="E25" s="8">
        <v>4</v>
      </c>
      <c r="F25" s="8">
        <v>49</v>
      </c>
      <c r="G25" s="8">
        <v>21</v>
      </c>
      <c r="H25" s="8">
        <v>2</v>
      </c>
      <c r="I25" s="8">
        <v>2</v>
      </c>
      <c r="J25" s="8">
        <v>6</v>
      </c>
      <c r="K25" s="8">
        <v>3</v>
      </c>
      <c r="L25" s="130">
        <v>74</v>
      </c>
      <c r="M25" s="122">
        <v>31</v>
      </c>
    </row>
    <row r="26" spans="1:13" x14ac:dyDescent="0.2">
      <c r="A26" s="21" t="s">
        <v>76</v>
      </c>
      <c r="B26" s="130">
        <v>3</v>
      </c>
      <c r="C26" s="130">
        <v>1</v>
      </c>
      <c r="D26" s="130">
        <v>20</v>
      </c>
      <c r="E26" s="130">
        <v>5</v>
      </c>
      <c r="F26" s="130">
        <v>60</v>
      </c>
      <c r="G26" s="130">
        <v>27</v>
      </c>
      <c r="H26" s="130">
        <v>4</v>
      </c>
      <c r="I26" s="130">
        <v>3</v>
      </c>
      <c r="J26" s="130">
        <v>17</v>
      </c>
      <c r="K26" s="130">
        <v>4</v>
      </c>
      <c r="L26" s="130">
        <v>104</v>
      </c>
      <c r="M26" s="122">
        <v>40</v>
      </c>
    </row>
    <row r="27" spans="1:13" x14ac:dyDescent="0.2">
      <c r="A27" s="374" t="s">
        <v>108</v>
      </c>
      <c r="B27" s="667"/>
      <c r="C27" s="667"/>
      <c r="D27" s="667"/>
      <c r="E27" s="667"/>
      <c r="F27" s="667"/>
      <c r="G27" s="667"/>
      <c r="H27" s="667"/>
      <c r="I27" s="667"/>
      <c r="J27" s="667"/>
      <c r="K27" s="667"/>
      <c r="L27" s="667"/>
      <c r="M27" s="128"/>
    </row>
    <row r="28" spans="1:13" ht="12.75" customHeight="1" x14ac:dyDescent="0.2">
      <c r="A28" s="126"/>
      <c r="B28" s="560" t="s">
        <v>311</v>
      </c>
      <c r="C28" s="560"/>
      <c r="D28" s="560" t="s">
        <v>312</v>
      </c>
      <c r="E28" s="560"/>
      <c r="F28" s="560" t="s">
        <v>313</v>
      </c>
      <c r="G28" s="560"/>
      <c r="H28" s="560" t="s">
        <v>314</v>
      </c>
      <c r="I28" s="560"/>
      <c r="J28" s="560" t="s">
        <v>76</v>
      </c>
      <c r="K28" s="560" t="s">
        <v>300</v>
      </c>
      <c r="L28" s="560"/>
      <c r="M28" s="661"/>
    </row>
    <row r="29" spans="1:13" ht="12.75" customHeight="1" x14ac:dyDescent="0.2">
      <c r="A29" s="10" t="s">
        <v>315</v>
      </c>
      <c r="B29" s="62" t="s">
        <v>76</v>
      </c>
      <c r="C29" s="62" t="s">
        <v>300</v>
      </c>
      <c r="D29" s="62" t="s">
        <v>76</v>
      </c>
      <c r="E29" s="62" t="s">
        <v>300</v>
      </c>
      <c r="F29" s="62" t="s">
        <v>76</v>
      </c>
      <c r="G29" s="62" t="s">
        <v>300</v>
      </c>
      <c r="H29" s="62" t="s">
        <v>76</v>
      </c>
      <c r="I29" s="62" t="s">
        <v>300</v>
      </c>
      <c r="J29" s="560"/>
      <c r="K29" s="560"/>
      <c r="L29" s="560"/>
      <c r="M29" s="662"/>
    </row>
    <row r="30" spans="1:13" x14ac:dyDescent="0.2">
      <c r="A30" s="10" t="s">
        <v>316</v>
      </c>
      <c r="B30" s="8">
        <v>0</v>
      </c>
      <c r="C30" s="8">
        <v>0</v>
      </c>
      <c r="D30" s="8">
        <v>0</v>
      </c>
      <c r="E30" s="8">
        <v>0</v>
      </c>
      <c r="F30" s="8">
        <v>4</v>
      </c>
      <c r="G30" s="8">
        <v>2</v>
      </c>
      <c r="H30" s="8">
        <v>1</v>
      </c>
      <c r="I30" s="8">
        <v>0</v>
      </c>
      <c r="J30" s="8">
        <v>12</v>
      </c>
      <c r="K30" s="8">
        <v>5</v>
      </c>
      <c r="L30" s="130">
        <v>17</v>
      </c>
      <c r="M30" s="122">
        <v>7</v>
      </c>
    </row>
    <row r="31" spans="1:13" x14ac:dyDescent="0.2">
      <c r="A31" s="10" t="s">
        <v>317</v>
      </c>
      <c r="B31" s="8">
        <v>1</v>
      </c>
      <c r="C31" s="8">
        <v>0</v>
      </c>
      <c r="D31" s="8">
        <v>1</v>
      </c>
      <c r="E31" s="8">
        <v>0</v>
      </c>
      <c r="F31" s="8">
        <v>2</v>
      </c>
      <c r="G31" s="8">
        <v>2</v>
      </c>
      <c r="H31" s="8">
        <v>0</v>
      </c>
      <c r="I31" s="8">
        <v>0</v>
      </c>
      <c r="J31" s="8">
        <v>9</v>
      </c>
      <c r="K31" s="8">
        <v>7</v>
      </c>
      <c r="L31" s="130">
        <v>13</v>
      </c>
      <c r="M31" s="122">
        <v>9</v>
      </c>
    </row>
    <row r="32" spans="1:13" x14ac:dyDescent="0.2">
      <c r="A32" s="10" t="s">
        <v>318</v>
      </c>
      <c r="B32" s="8">
        <v>2</v>
      </c>
      <c r="C32" s="8">
        <v>0</v>
      </c>
      <c r="D32" s="8">
        <v>0</v>
      </c>
      <c r="E32" s="8">
        <v>0</v>
      </c>
      <c r="F32" s="8">
        <v>7</v>
      </c>
      <c r="G32" s="8">
        <v>3</v>
      </c>
      <c r="H32" s="8">
        <v>1</v>
      </c>
      <c r="I32" s="8">
        <v>0</v>
      </c>
      <c r="J32" s="8">
        <v>2</v>
      </c>
      <c r="K32" s="8">
        <v>0</v>
      </c>
      <c r="L32" s="130">
        <v>12</v>
      </c>
      <c r="M32" s="122">
        <v>3</v>
      </c>
    </row>
    <row r="33" spans="1:13" x14ac:dyDescent="0.2">
      <c r="A33" s="10" t="s">
        <v>319</v>
      </c>
      <c r="B33" s="8">
        <v>4</v>
      </c>
      <c r="C33" s="8">
        <v>1</v>
      </c>
      <c r="D33" s="8">
        <v>15</v>
      </c>
      <c r="E33" s="8">
        <v>1</v>
      </c>
      <c r="F33" s="8">
        <v>35</v>
      </c>
      <c r="G33" s="8">
        <v>16</v>
      </c>
      <c r="H33" s="8">
        <v>2</v>
      </c>
      <c r="I33" s="8">
        <v>2</v>
      </c>
      <c r="J33" s="8">
        <v>10</v>
      </c>
      <c r="K33" s="8">
        <v>4</v>
      </c>
      <c r="L33" s="130">
        <v>66</v>
      </c>
      <c r="M33" s="122">
        <v>24</v>
      </c>
    </row>
    <row r="34" spans="1:13" x14ac:dyDescent="0.2">
      <c r="A34" s="21" t="s">
        <v>76</v>
      </c>
      <c r="B34" s="130">
        <v>7</v>
      </c>
      <c r="C34" s="130">
        <v>1</v>
      </c>
      <c r="D34" s="130">
        <v>16</v>
      </c>
      <c r="E34" s="130">
        <v>1</v>
      </c>
      <c r="F34" s="130">
        <v>48</v>
      </c>
      <c r="G34" s="130">
        <v>23</v>
      </c>
      <c r="H34" s="130">
        <v>4</v>
      </c>
      <c r="I34" s="130">
        <v>2</v>
      </c>
      <c r="J34" s="130">
        <v>33</v>
      </c>
      <c r="K34" s="130">
        <v>16</v>
      </c>
      <c r="L34" s="130">
        <v>108</v>
      </c>
      <c r="M34" s="122">
        <v>43</v>
      </c>
    </row>
    <row r="35" spans="1:13" ht="25.5" x14ac:dyDescent="0.2">
      <c r="A35" s="113" t="s">
        <v>320</v>
      </c>
      <c r="B35" s="667"/>
      <c r="C35" s="667"/>
      <c r="D35" s="667"/>
      <c r="E35" s="667"/>
      <c r="F35" s="667"/>
      <c r="G35" s="667"/>
      <c r="H35" s="667"/>
      <c r="I35" s="667"/>
      <c r="J35" s="667"/>
      <c r="K35" s="667"/>
      <c r="L35" s="667"/>
      <c r="M35" s="128"/>
    </row>
    <row r="36" spans="1:13" x14ac:dyDescent="0.2">
      <c r="A36" s="126"/>
      <c r="B36" s="560" t="s">
        <v>311</v>
      </c>
      <c r="C36" s="560"/>
      <c r="D36" s="560" t="s">
        <v>312</v>
      </c>
      <c r="E36" s="560"/>
      <c r="F36" s="560" t="s">
        <v>313</v>
      </c>
      <c r="G36" s="560"/>
      <c r="H36" s="560" t="s">
        <v>314</v>
      </c>
      <c r="I36" s="560"/>
      <c r="J36" s="560" t="s">
        <v>76</v>
      </c>
      <c r="K36" s="560" t="s">
        <v>300</v>
      </c>
      <c r="L36" s="560"/>
      <c r="M36" s="661"/>
    </row>
    <row r="37" spans="1:13" ht="25.5" x14ac:dyDescent="0.2">
      <c r="A37" s="10" t="s">
        <v>315</v>
      </c>
      <c r="B37" s="62" t="s">
        <v>76</v>
      </c>
      <c r="C37" s="62" t="s">
        <v>300</v>
      </c>
      <c r="D37" s="62" t="s">
        <v>76</v>
      </c>
      <c r="E37" s="62" t="s">
        <v>300</v>
      </c>
      <c r="F37" s="62" t="s">
        <v>76</v>
      </c>
      <c r="G37" s="62" t="s">
        <v>300</v>
      </c>
      <c r="H37" s="62" t="s">
        <v>76</v>
      </c>
      <c r="I37" s="62" t="s">
        <v>300</v>
      </c>
      <c r="J37" s="560"/>
      <c r="K37" s="560"/>
      <c r="L37" s="560"/>
      <c r="M37" s="662"/>
    </row>
    <row r="38" spans="1:13" x14ac:dyDescent="0.2">
      <c r="A38" s="10" t="s">
        <v>316</v>
      </c>
      <c r="B38" s="125">
        <f>IFERROR(GETPIVOTDATA("[Measures].[Snímkovaná hodnota]",$Q$6,"[Snímkovaná data].[Kategorie zaměstnance]","[Snímkovaná data].[Kategorie zaměstnance].&amp;[11 Profesor]","[Snímkovaná data].[Rozsah úvazku]","[Snímkovaná data].[Rozsah úvazku].&amp;[do 0,3]","[Snímkovaná data].[Zkratka fakulty]","[Snímkovaná data].[Zkratka fakulty].&amp;[KAM]"),0)+IFERROR(GETPIVOTDATA("[Measures].[Snímkovaná hodnota]",$Q$6,"[Snímkovaná data].[Kategorie zaměstnance]","[Snímkovaná data].[Kategorie zaměstnance].&amp;[11 Profesor]","[Snímkovaná data].[Rozsah úvazku]","[Snímkovaná data].[Rozsah úvazku].&amp;[do 0,3]","[Snímkovaná data].[Zkratka fakulty]","[Snímkovaná data].[Zkratka fakulty].&amp;[REK]"),0)</f>
        <v>0</v>
      </c>
      <c r="C38" s="125">
        <f>IFERROR(GETPIVOTDATA("[Measures].[Snímkovaná hodnota - ženy]",$Q$6,"[Snímkovaná data].[Kategorie zaměstnance]","[Snímkovaná data].[Kategorie zaměstnance].&amp;[11 Profesor]","[Snímkovaná data].[Rozsah úvazku]","[Snímkovaná data].[Rozsah úvazku].&amp;[do 0,3]","[Snímkovaná data].[Zkratka fakulty]","[Snímkovaná data].[Zkratka fakulty].&amp;[KAM]"),0)+IFERROR(GETPIVOTDATA("[Measures].[Snímkovaná hodnota - ženy]",$Q$6,"[Snímkovaná data].[Kategorie zaměstnance]","[Snímkovaná data].[Kategorie zaměstnance].&amp;[11 Profesor]","[Snímkovaná data].[Rozsah úvazku]","[Snímkovaná data].[Rozsah úvazku].&amp;[do 0,3]","[Snímkovaná data].[Zkratka fakulty]","[Snímkovaná data].[Zkratka fakulty].&amp;[REK]"),0)</f>
        <v>0</v>
      </c>
      <c r="D38" s="125">
        <f>IFERROR(GETPIVOTDATA("[Measures].[Snímkovaná hodnota]",$Q$6,"[Snímkovaná data].[Kategorie zaměstnance]","[Snímkovaná data].[Kategorie zaměstnance].&amp;[12 Docent]","[Snímkovaná data].[Rozsah úvazku]","[Snímkovaná data].[Rozsah úvazku].&amp;[do 0,3]","[Snímkovaná data].[Zkratka fakulty]","[Snímkovaná data].[Zkratka fakulty].&amp;[KAM]"),0)+IFERROR(GETPIVOTDATA("[Measures].[Snímkovaná hodnota]",$Q$6,"[Snímkovaná data].[Kategorie zaměstnance]","[Snímkovaná data].[Kategorie zaměstnance].&amp;[12 Docent]","[Snímkovaná data].[Rozsah úvazku]","[Snímkovaná data].[Rozsah úvazku].&amp;[do 0,3]","[Snímkovaná data].[Zkratka fakulty]","[Snímkovaná data].[Zkratka fakulty].&amp;[REK]"),0)</f>
        <v>0</v>
      </c>
      <c r="E38" s="125">
        <f>IFERROR(GETPIVOTDATA("[Measures].[Snímkovaná hodnota - ženy]",$Q$6,"[Snímkovaná data].[Kategorie zaměstnance]","[Snímkovaná data].[Kategorie zaměstnance].&amp;[12 Docent]","[Snímkovaná data].[Rozsah úvazku]","[Snímkovaná data].[Rozsah úvazku].&amp;[do 0,3]","[Snímkovaná data].[Zkratka fakulty]","[Snímkovaná data].[Zkratka fakulty].&amp;[KAM]"),0)+IFERROR(GETPIVOTDATA("[Measures].[Snímkovaná hodnota - ženy]",$Q$6,"[Snímkovaná data].[Kategorie zaměstnance]","[Snímkovaná data].[Kategorie zaměstnance].&amp;[12 Docent]","[Snímkovaná data].[Rozsah úvazku]","[Snímkovaná data].[Rozsah úvazku].&amp;[do 0,3]","[Snímkovaná data].[Zkratka fakulty]","[Snímkovaná data].[Zkratka fakulty].&amp;[REK]"),0)</f>
        <v>0</v>
      </c>
      <c r="F38" s="125">
        <f>IFERROR(GETPIVOTDATA("[Measures].[Snímkovaná hodnota]",$Q$6,"[Snímkovaná data].[Kategorie zaměstnance]","[Snímkovaná data].[Kategorie zaměstnance].&amp;[17 Odborný asistent]","[Snímkovaná data].[Rozsah úvazku]","[Snímkovaná data].[Rozsah úvazku].&amp;[do 0,3]","[Snímkovaná data].[Zkratka fakulty]","[Snímkovaná data].[Zkratka fakulty].&amp;[KAM]"),0)+IFERROR(GETPIVOTDATA("[Measures].[Snímkovaná hodnota]",$Q$6,"[Snímkovaná data].[Kategorie zaměstnance]","[Snímkovaná data].[Kategorie zaměstnance].&amp;[17 Odborný asistent]","[Snímkovaná data].[Rozsah úvazku]","[Snímkovaná data].[Rozsah úvazku].&amp;[do 0,3]","[Snímkovaná data].[Zkratka fakulty]","[Snímkovaná data].[Zkratka fakulty].&amp;[REK]"),0)</f>
        <v>0</v>
      </c>
      <c r="G38" s="125">
        <f>IFERROR(GETPIVOTDATA("[Measures].[Snímkovaná hodnota - ženy]",$Q$6,"[Snímkovaná data].[Kategorie zaměstnance]","[Snímkovaná data].[Kategorie zaměstnance].&amp;[17 Odborný asistent]","[Snímkovaná data].[Rozsah úvazku]","[Snímkovaná data].[Rozsah úvazku].&amp;[do 0,3]","[Snímkovaná data].[Zkratka fakulty]","[Snímkovaná data].[Zkratka fakulty].&amp;[KAM]"),0)+IFERROR(GETPIVOTDATA("[Measures].[Snímkovaná hodnota - ženy]",$Q$6,"[Snímkovaná data].[Kategorie zaměstnance]","[Snímkovaná data].[Kategorie zaměstnance].&amp;[17 Odborný asistent]","[Snímkovaná data].[Rozsah úvazku]","[Snímkovaná data].[Rozsah úvazku].&amp;[do 0,3]","[Snímkovaná data].[Zkratka fakulty]","[Snímkovaná data].[Zkratka fakulty].&amp;[REK]"),0)</f>
        <v>0</v>
      </c>
      <c r="H38" s="125">
        <f>IFERROR(GETPIVOTDATA("[Measures].[Snímkovaná hodnota]",$Q$6,"[Snímkovaná data].[Kategorie zaměstnance]","[Snímkovaná data].[Kategorie zaměstnance].&amp;[16 Lektor]","[Snímkovaná data].[Rozsah úvazku]","[Snímkovaná data].[Rozsah úvazku].&amp;[do 0,3]","[Snímkovaná data].[Zkratka fakulty]","[Snímkovaná data].[Zkratka fakulty].&amp;[KAM]"),0)+IFERROR(GETPIVOTDATA("[Measures].[Snímkovaná hodnota]",$Q$6,"[Snímkovaná data].[Kategorie zaměstnance]","[Snímkovaná data].[Kategorie zaměstnance].&amp;[16 Lektor]","[Snímkovaná data].[Rozsah úvazku]","[Snímkovaná data].[Rozsah úvazku].&amp;[do 0,3]","[Snímkovaná data].[Zkratka fakulty]","[Snímkovaná data].[Zkratka fakulty].&amp;[REK]"),0)</f>
        <v>0</v>
      </c>
      <c r="I38" s="125">
        <f>IFERROR(GETPIVOTDATA("[Measures].[Snímkovaná hodnota - ženy]",$Q$6,"[Snímkovaná data].[Kategorie zaměstnance]","[Snímkovaná data].[Kategorie zaměstnance].&amp;[16 Lektor]","[Snímkovaná data].[Rozsah úvazku]","[Snímkovaná data].[Rozsah úvazku].&amp;[do 0,3]","[Snímkovaná data].[Zkratka fakulty]","[Snímkovaná data].[Zkratka fakulty].&amp;[KAM]"),0)+IFERROR(GETPIVOTDATA("[Measures].[Snímkovaná hodnota - ženy]",$Q$6,"[Snímkovaná data].[Kategorie zaměstnance]","[Snímkovaná data].[Kategorie zaměstnance].&amp;[16 Lektor]","[Snímkovaná data].[Rozsah úvazku]","[Snímkovaná data].[Rozsah úvazku].&amp;[do 0,3]","[Snímkovaná data].[Zkratka fakulty]","[Snímkovaná data].[Zkratka fakulty].&amp;[REK"),0)</f>
        <v>0</v>
      </c>
      <c r="J38" s="125">
        <f>IFERROR(GETPIVOTDATA("[Measures].[Snímkovaná hodnota]",$Q$6,"[Snímkovaná data].[Kategorie zaměstnance]","[Snímkovaná data].[Kategorie zaměstnance].&amp;[21 VV pracovník / THP]","[Snímkovaná data].[Rozsah úvazku]","[Snímkovaná data].[Rozsah úvazku].&amp;[do 0,3]","[Snímkovaná data].[Zkratka fakulty]","[Snímkovaná data].[Zkratka fakulty].&amp;[KAM]"),0)+IFERROR(GETPIVOTDATA("[Measures].[Snímkovaná hodnota]",$Q$6,"[Snímkovaná data].[Kategorie zaměstnance]","[Snímkovaná data].[Kategorie zaměstnance].&amp;[22 VV pracovník - postdoc]","[Snímkovaná data].[Rozsah úvazku]","[Snímkovaná data].[Rozsah úvazku].&amp;[do 0,3]","[Snímkovaná data].[Zkratka fakulty]","[Snímkovaná data].[Zkratka fakulty].&amp;[KAM]"),0)+IFERROR(GETPIVOTDATA("[Measures].[Snímkovaná hodnota]",$Q$6,"[Snímkovaná data].[Kategorie zaměstnance]","[Snímkovaná data].[Kategorie zaměstnance].&amp;[21 VV pracovník / THP]","[Snímkovaná data].[Rozsah úvazku]","[Snímkovaná data].[Rozsah úvazku].&amp;[do 0,3]","[Snímkovaná data].[Zkratka fakulty]","[Snímkovaná data].[Zkratka fakulty].&amp;[REK]"),0)+IFERROR(GETPIVOTDATA("[Measures].[Snímkovaná hodnota]",$Q$6,"[Snímkovaná data].[Kategorie zaměstnance]","[Snímkovaná data].[Kategorie zaměstnance].&amp;[22 VV pracovník - postdoc]","[Snímkovaná data].[Rozsah úvazku]","[Snímkovaná data].[Rozsah úvazku].&amp;[do 0,3]","[Snímkovaná data].[Zkratka fakulty]","[Snímkovaná data].[Zkratka fakulty].&amp;[REK]"),0)</f>
        <v>0</v>
      </c>
      <c r="K38" s="125">
        <f>IFERROR(GETPIVOTDATA("[Measures].[Snímkovaná hodnota - ženy]",$Q$6,"[Snímkovaná data].[Kategorie zaměstnance]","[Snímkovaná data].[Kategorie zaměstnance].&amp;[21 VV pracovník / THP]","[Snímkovaná data].[Rozsah úvazku]","[Snímkovaná data].[Rozsah úvazku].&amp;[do 0,3]","[Snímkovaná data].[Zkratka fakulty]","[Snímkovaná data].[Zkratka fakulty].&amp;[KAM]"),0)+IFERROR(GETPIVOTDATA("[Measures].[Snímkovaná hodnota - ženy]",$Q$6,"[Snímkovaná data].[Kategorie zaměstnance]","[Snímkovaná data].[Kategorie zaměstnance].&amp;[22 VV pracovník - postdoc]","[Snímkovaná data].[Rozsah úvazku]","[Snímkovaná data].[Rozsah úvazku].&amp;[do 0,3]","[Snímkovaná data].[Zkratka fakulty]","[Snímkovaná data].[Zkratka fakulty].&amp;[KAM]"),0)+IFERROR(GETPIVOTDATA("[Measures].[Snímkovaná hodnota - ženy]",$Q$6,"[Snímkovaná data].[Kategorie zaměstnance]","[Snímkovaná data].[Kategorie zaměstnance].&amp;[21 VV pracovník / THP]","[Snímkovaná data].[Rozsah úvazku]","[Snímkovaná data].[Rozsah úvazku].&amp;[do 0,3]","[Snímkovaná data].[Zkratka fakulty]","[Snímkovaná data].[Zkratka fakulty].&amp;[REK]"),0)+IFERROR(GETPIVOTDATA("[Measures].[Snímkovaná hodnota - ženy]",$Q$6,"[Snímkovaná data].[Kategorie zaměstnance]","[Snímkovaná data].[Kategorie zaměstnance].&amp;[22 VV pracovník - postdoc]","[Snímkovaná data].[Rozsah úvazku]","[Snímkovaná data].[Rozsah úvazku].&amp;[do 0,3]","[Snímkovaná data].[Zkratka fakulty]","[Snímkovaná data].[Zkratka fakulty].&amp;[REK]"),0)</f>
        <v>0</v>
      </c>
      <c r="L38" s="130">
        <f t="shared" ref="L38:M42" si="0">SUM(B38,D38,F38,H38,J38)</f>
        <v>0</v>
      </c>
      <c r="M38" s="122">
        <f t="shared" si="0"/>
        <v>0</v>
      </c>
    </row>
    <row r="39" spans="1:13" ht="15" customHeight="1" x14ac:dyDescent="0.2">
      <c r="A39" s="10" t="s">
        <v>317</v>
      </c>
      <c r="B39" s="125">
        <f>IFERROR(GETPIVOTDATA("[Measures].[Snímkovaná hodnota]",$Q$6,"[Snímkovaná data].[Kategorie zaměstnance]","[Snímkovaná data].[Kategorie zaměstnance].&amp;[11 Profesor]","[Snímkovaná data].[Rozsah úvazku]","[Snímkovaná data].[Rozsah úvazku].&amp;[0,31-0,5]","[Snímkovaná data].[Zkratka fakulty]","[Snímkovaná data].[Zkratka fakulty].&amp;[KAM]"),0)+IFERROR(GETPIVOTDATA("[Measures].[Snímkovaná hodnota]",$Q$6,"[Snímkovaná data].[Kategorie zaměstnance]","[Snímkovaná data].[Kategorie zaměstnance].&amp;[11 Profesor]","[Snímkovaná data].[Rozsah úvazku]","[Snímkovaná data].[Rozsah úvazku].&amp;[0,31-0,5]","[Snímkovaná data].[Zkratka fakulty]","[Snímkovaná data].[Zkratka fakulty].&amp;[REK]"),0)</f>
        <v>0</v>
      </c>
      <c r="C39" s="125">
        <f>IFERROR(GETPIVOTDATA("[Measures].[Snímkovaná hodnota - ženy]",$Q$6,"[Snímkovaná data].[Kategorie zaměstnance]","[Snímkovaná data].[Kategorie zaměstnance].&amp;[11 Profesor]","[Snímkovaná data].[Rozsah úvazku]","[Snímkovaná data].[Rozsah úvazku].&amp;[0,31-0,5]","[Snímkovaná data].[Zkratka fakulty]","[Snímkovaná data].[Zkratka fakulty].&amp;[KAM]"),0)+IFERROR(GETPIVOTDATA("[Measures].[Snímkovaná hodnota - ženy]",$Q$6,"[Snímkovaná data].[Kategorie zaměstnance]","[Snímkovaná data].[Kategorie zaměstnance].&amp;[11 Profesor]","[Snímkovaná data].[Rozsah úvazku]","[Snímkovaná data].[Rozsah úvazku].&amp;[0,31-0,5]","[Snímkovaná data].[Zkratka fakulty]","[Snímkovaná data].[Zkratka fakulty].&amp;[REK]"),0)</f>
        <v>0</v>
      </c>
      <c r="D39" s="125">
        <f>IFERROR(GETPIVOTDATA("[Measures].[Snímkovaná hodnota]",$Q$6,"[Snímkovaná data].[Kategorie zaměstnance]","[Snímkovaná data].[Kategorie zaměstnance].&amp;[12 Docent]","[Snímkovaná data].[Rozsah úvazku]","[Snímkovaná data].[Rozsah úvazku].&amp;[0,31-0,5]","[Snímkovaná data].[Zkratka fakulty]","[Snímkovaná data].[Zkratka fakulty].&amp;[KAM]"),0)+IFERROR(GETPIVOTDATA("[Measures].[Snímkovaná hodnota]",$Q$6,"[Snímkovaná data].[Kategorie zaměstnance]","[Snímkovaná data].[Kategorie zaměstnance].&amp;[12 Docent]","[Snímkovaná data].[Rozsah úvazku]","[Snímkovaná data].[Rozsah úvazku].&amp;[0,31-0,5]","[Snímkovaná data].[Zkratka fakulty]","[Snímkovaná data].[Zkratka fakulty].&amp;[REK]"),0)</f>
        <v>0</v>
      </c>
      <c r="E39" s="125">
        <f>IFERROR(GETPIVOTDATA("[Measures].[Snímkovaná hodnota - ženy]",$Q$6,"[Snímkovaná data].[Kategorie zaměstnance]","[Snímkovaná data].[Kategorie zaměstnance].&amp;[12 Docent]","[Snímkovaná data].[Rozsah úvazku]","[Snímkovaná data].[Rozsah úvazku].&amp;[0,31-0,5]","[Snímkovaná data].[Zkratka fakulty]","[Snímkovaná data].[Zkratka fakulty].&amp;[KAM]"),0)+IFERROR(GETPIVOTDATA("[Measures].[Snímkovaná hodnota - ženy]",$Q$6,"[Snímkovaná data].[Kategorie zaměstnance]","[Snímkovaná data].[Kategorie zaměstnance].&amp;[12 Docent]","[Snímkovaná data].[Rozsah úvazku]","[Snímkovaná data].[Rozsah úvazku].&amp;[0,31-0,5]","[Snímkovaná data].[Zkratka fakulty]","[Snímkovaná data].[Zkratka fakulty].&amp;[REK]"),0)</f>
        <v>0</v>
      </c>
      <c r="F39" s="125">
        <f>IFERROR(GETPIVOTDATA("[Measures].[Snímkovaná hodnota]",$Q$6,"[Snímkovaná data].[Kategorie zaměstnance]","[Snímkovaná data].[Kategorie zaměstnance].&amp;[17 Odborný asistent]","[Snímkovaná data].[Rozsah úvazku]","[Snímkovaná data].[Rozsah úvazku].&amp;[0,31-0,5]","[Snímkovaná data].[Zkratka fakulty]","[Snímkovaná data].[Zkratka fakulty].&amp;[KAM]"),0)+IFERROR(GETPIVOTDATA("[Measures].[Snímkovaná hodnota]",$Q$6,"[Snímkovaná data].[Kategorie zaměstnance]","[Snímkovaná data].[Kategorie zaměstnance].&amp;[17 Odborný asistent]","[Snímkovaná data].[Rozsah úvazku]","[Snímkovaná data].[Rozsah úvazku].&amp;[0,31-0,5]","[Snímkovaná data].[Zkratka fakulty]","[Snímkovaná data].[Zkratka fakulty].&amp;[REK]"),0)</f>
        <v>0</v>
      </c>
      <c r="G39" s="125">
        <f>IFERROR(GETPIVOTDATA("[Measures].[Snímkovaná hodnota - ženy]",$Q$6,"[Snímkovaná data].[Kategorie zaměstnance]","[Snímkovaná data].[Kategorie zaměstnance].&amp;[17 Odborný asistent]","[Snímkovaná data].[Rozsah úvazku]","[Snímkovaná data].[Rozsah úvazku].&amp;[0,31-0,5]","[Snímkovaná data].[Zkratka fakulty]","[Snímkovaná data].[Zkratka fakulty].&amp;[KAM]"),0)+IFERROR(GETPIVOTDATA("[Measures].[Snímkovaná hodnota - ženy]",$Q$6,"[Snímkovaná data].[Kategorie zaměstnance]","[Snímkovaná data].[Kategorie zaměstnance].&amp;[17 Odborný asistent]","[Snímkovaná data].[Rozsah úvazku]","[Snímkovaná data].[Rozsah úvazku].&amp;[0,31-0,5]","[Snímkovaná data].[Zkratka fakulty]","[Snímkovaná data].[Zkratka fakulty].&amp;[REK]"),0)</f>
        <v>0</v>
      </c>
      <c r="H39" s="125">
        <f>IFERROR(GETPIVOTDATA("[Measures].[Snímkovaná hodnota]",$Q$6,"[Snímkovaná data].[Kategorie zaměstnance]","[Snímkovaná data].[Kategorie zaměstnance].&amp;[16 Lektor]","[Snímkovaná data].[Rozsah úvazku]","[Snímkovaná data].[Rozsah úvazku].&amp;[0,31-0,5]","[Snímkovaná data].[Zkratka fakulty]","[Snímkovaná data].[Zkratka fakulty].&amp;[KAM]"),0)+IFERROR(GETPIVOTDATA("[Measures].[Snímkovaná hodnota]",$Q$6,"[Snímkovaná data].[Kategorie zaměstnance]","[Snímkovaná data].[Kategorie zaměstnance].&amp;[16 Lektor]","[Snímkovaná data].[Rozsah úvazku]","[Snímkovaná data].[Rozsah úvazku].&amp;[0,31-0,5]","[Snímkovaná data].[Zkratka fakulty]","[Snímkovaná data].[Zkratka fakulty].&amp;[REK]"),0)</f>
        <v>0</v>
      </c>
      <c r="I39" s="125">
        <f>IFERROR(GETPIVOTDATA("[Measures].[Snímkovaná hodnota - ženy]",$Q$6,"[Snímkovaná data].[Kategorie zaměstnance]","[Snímkovaná data].[Kategorie zaměstnance].&amp;[16 Lektor]","[Snímkovaná data].[Rozsah úvazku]","[Snímkovaná data].[Rozsah úvazku].&amp;[0,31-0,5]","[Snímkovaná data].[Zkratka fakulty]","[Snímkovaná data].[Zkratka fakulty].&amp;[KAM]"),0)+IFERROR(GETPIVOTDATA("[Measures].[Snímkovaná hodnota - ženy]",$Q$6,"[Snímkovaná data].[Kategorie zaměstnance]","[Snímkovaná data].[Kategorie zaměstnance].&amp;[16 Lektor]","[Snímkovaná data].[Rozsah úvazku]","[Snímkovaná data].[Rozsah úvazku].&amp;[0,31-0,5]","[Snímkovaná data].[Zkratka fakulty]","[Snímkovaná data].[Zkratka fakulty].&amp;[REK]"),0)</f>
        <v>0</v>
      </c>
      <c r="J39" s="125">
        <f>IFERROR(GETPIVOTDATA("[Measures].[Snímkovaná hodnota]",$Q$6,"[Snímkovaná data].[Kategorie zaměstnance]","[Snímkovaná data].[Kategorie zaměstnance].&amp;[21 VV pracovník / THP]","[Snímkovaná data].[Rozsah úvazku]","[Snímkovaná data].[Rozsah úvazku].&amp;[0,31-0,5]","[Snímkovaná data].[Zkratka fakulty]","[Snímkovaná data].[Zkratka fakulty].&amp;[KAM]"),0)+IFERROR(GETPIVOTDATA("[Measures].[Snímkovaná hodnota]",$Q$6,"[Snímkovaná data].[Kategorie zaměstnance]","[Snímkovaná data].[Kategorie zaměstnance].&amp;[22 VV pracovník - postdoc]","[Snímkovaná data].[Rozsah úvazku]","[Snímkovaná data].[Rozsah úvazku].&amp;[0,31-0,5]","[Snímkovaná data].[Zkratka fakulty]","[Snímkovaná data].[Zkratka fakulty].&amp;[KAM]"),0)+IFERROR(GETPIVOTDATA("[Measures].[Snímkovaná hodnota]",$Q$6,"[Snímkovaná data].[Kategorie zaměstnance]","[Snímkovaná data].[Kategorie zaměstnance].&amp;[21 VV pracovník / THP]","[Snímkovaná data].[Rozsah úvazku]","[Snímkovaná data].[Rozsah úvazku].&amp;[0,31-0,5]","[Snímkovaná data].[Zkratka fakulty]","[Snímkovaná data].[Zkratka fakulty].&amp;[REK]"),0)+IFERROR(GETPIVOTDATA("[Measures].[Snímkovaná hodnota]",$Q$6,"[Snímkovaná data].[Kategorie zaměstnance]","[Snímkovaná data].[Kategorie zaměstnance].&amp;[22 VV pracovník - postdoc]","[Snímkovaná data].[Rozsah úvazku]","[Snímkovaná data].[Rozsah úvazku].&amp;[0,31-0,5]","[Snímkovaná data].[Zkratka fakulty]","[Snímkovaná data].[Zkratka fakulty].&amp;[REK]"),0)</f>
        <v>0</v>
      </c>
      <c r="K39" s="125">
        <f>IFERROR(GETPIVOTDATA("[Measures].[Snímkovaná hodnota - ženy]",$Q$6,"[Snímkovaná data].[Kategorie zaměstnance]","[Snímkovaná data].[Kategorie zaměstnance].&amp;[21 VV pracovník / THP]","[Snímkovaná data].[Rozsah úvazku]","[Snímkovaná data].[Rozsah úvazku].&amp;[0,31-0,5]","[Snímkovaná data].[Zkratka fakulty]","[Snímkovaná data].[Zkratka fakulty].&amp;[KAM]"),0)+IFERROR(GETPIVOTDATA("[Measures].[Snímkovaná hodnota - ženy]",$Q$6,"[Snímkovaná data].[Kategorie zaměstnance]","[Snímkovaná data].[Kategorie zaměstnance].&amp;[22 VV pracovník - postdoc]","[Snímkovaná data].[Rozsah úvazku]","[Snímkovaná data].[Rozsah úvazku].&amp;[0,31-0,5]","[Snímkovaná data].[Zkratka fakulty]","[Snímkovaná data].[Zkratka fakulty].&amp;[KAM]"),0)+IFERROR(GETPIVOTDATA("[Measures].[Snímkovaná hodnota - ženy]",$Q$6,"[Snímkovaná data].[Kategorie zaměstnance]","[Snímkovaná data].[Kategorie zaměstnance].&amp;[21 VV pracovník / THP]","[Snímkovaná data].[Rozsah úvazku]","[Snímkovaná data].[Rozsah úvazku].&amp;[0,31-0,5]","[Snímkovaná data].[Zkratka fakulty]","[Snímkovaná data].[Zkratka fakulty].&amp;[REK]"),0)+IFERROR(GETPIVOTDATA("[Measures].[Snímkovaná hodnota - ženy]",$Q$6,"[Snímkovaná data].[Kategorie zaměstnance]","[Snímkovaná data].[Kategorie zaměstnance].&amp;[22 VV pracovník - postdoc]","[Snímkovaná data].[Rozsah úvazku]","[Snímkovaná data].[Rozsah úvazku].&amp;[0,31-0,5]","[Snímkovaná data].[Zkratka fakulty]","[Snímkovaná data].[Zkratka fakulty].&amp;[REK]"),0)</f>
        <v>0</v>
      </c>
      <c r="L39" s="130">
        <f t="shared" si="0"/>
        <v>0</v>
      </c>
      <c r="M39" s="122">
        <f t="shared" si="0"/>
        <v>0</v>
      </c>
    </row>
    <row r="40" spans="1:13" ht="15" customHeight="1" x14ac:dyDescent="0.2">
      <c r="A40" s="10" t="s">
        <v>318</v>
      </c>
      <c r="B40" s="125">
        <f>IFERROR(GETPIVOTDATA("[Measures].[Snímkovaná hodnota]",$Q$6,"[Snímkovaná data].[Kategorie zaměstnance]","[Snímkovaná data].[Kategorie zaměstnance].&amp;[11 Profesor]","[Snímkovaná data].[Rozsah úvazku]","[Snímkovaná data].[Rozsah úvazku].&amp;[0,51-0,7]","[Snímkovaná data].[Zkratka fakulty]","[Snímkovaná data].[Zkratka fakulty].&amp;[KAM]"),0)+IFERROR(GETPIVOTDATA("[Measures].[Snímkovaná hodnota]",$Q$6,"[Snímkovaná data].[Kategorie zaměstnance]","[Snímkovaná data].[Kategorie zaměstnance].&amp;[11 Profesor]","[Snímkovaná data].[Rozsah úvazku]","[Snímkovaná data].[Rozsah úvazku].&amp;[0,51-0,7]","[Snímkovaná data].[Zkratka fakulty]","[Snímkovaná data].[Zkratka fakulty].&amp;[REK]"),0)</f>
        <v>0</v>
      </c>
      <c r="C40" s="125">
        <f>IFERROR(GETPIVOTDATA("[Measures].[Snímkovaná hodnota - ženy]",$Q$6,"[Snímkovaná data].[Kategorie zaměstnance]","[Snímkovaná data].[Kategorie zaměstnance].&amp;[11 Profesor]","[Snímkovaná data].[Rozsah úvazku]","[Snímkovaná data].[Rozsah úvazku].&amp;[0,51-0,7]","[Snímkovaná data].[Zkratka fakulty]","[Snímkovaná data].[Zkratka fakulty].&amp;[KAM]"),0)+IFERROR(GETPIVOTDATA("[Measures].[Snímkovaná hodnota - ženy]",$Q$6,"[Snímkovaná data].[Kategorie zaměstnance]","[Snímkovaná data].[Kategorie zaměstnance].&amp;[11 Profesor]","[Snímkovaná data].[Rozsah úvazku]","[Snímkovaná data].[Rozsah úvazku].&amp;[0,51-0,7]","[Snímkovaná data].[Zkratka fakulty]","[Snímkovaná data].[Zkratka fakulty].&amp;[REK]"),0)</f>
        <v>0</v>
      </c>
      <c r="D40" s="125">
        <f>IFERROR(GETPIVOTDATA("[Measures].[Snímkovaná hodnota]",$Q$6,"[Snímkovaná data].[Kategorie zaměstnance]","[Snímkovaná data].[Kategorie zaměstnance].&amp;[12 Docent]","[Snímkovaná data].[Rozsah úvazku]","[Snímkovaná data].[Rozsah úvazku].&amp;[0,51-0,7]","[Snímkovaná data].[Zkratka fakulty]","[Snímkovaná data].[Zkratka fakulty].&amp;[KAM]"),0)+IFERROR(GETPIVOTDATA("[Measures].[Snímkovaná hodnota]",$Q$6,"[Snímkovaná data].[Kategorie zaměstnance]","[Snímkovaná data].[Kategorie zaměstnance].&amp;[12 Docent]","[Snímkovaná data].[Rozsah úvazku]","[Snímkovaná data].[Rozsah úvazku].&amp;[0,51-0,7]","[Snímkovaná data].[Zkratka fakulty]","[Snímkovaná data].[Zkratka fakulty].&amp;[REK]"),0)</f>
        <v>0</v>
      </c>
      <c r="E40" s="125">
        <f>IFERROR(GETPIVOTDATA("[Measures].[Snímkovaná hodnota - ženy]",$Q$6,"[Snímkovaná data].[Kategorie zaměstnance]","[Snímkovaná data].[Kategorie zaměstnance].&amp;[12 Docent]","[Snímkovaná data].[Rozsah úvazku]","[Snímkovaná data].[Rozsah úvazku].&amp;[0,51-0,7]","[Snímkovaná data].[Zkratka fakulty]","[Snímkovaná data].[Zkratka fakulty].&amp;[KAM]"),0)+IFERROR(GETPIVOTDATA("[Measures].[Snímkovaná hodnota - ženy]",$Q$6,"[Snímkovaná data].[Kategorie zaměstnance]","[Snímkovaná data].[Kategorie zaměstnance].&amp;[12 Docent]","[Snímkovaná data].[Rozsah úvazku]","[Snímkovaná data].[Rozsah úvazku].&amp;[0,51-0,7]","[Snímkovaná data].[Zkratka fakulty]","[Snímkovaná data].[Zkratka fakulty].&amp;[REK]"),0)</f>
        <v>0</v>
      </c>
      <c r="F40" s="125">
        <f>IFERROR(GETPIVOTDATA("[Measures].[Snímkovaná hodnota]",$Q$6,"[Snímkovaná data].[Kategorie zaměstnance]","[Snímkovaná data].[Kategorie zaměstnance].&amp;[17 Odborný asistent]","[Snímkovaná data].[Rozsah úvazku]","[Snímkovaná data].[Rozsah úvazku].&amp;[0,51-0,7]","[Snímkovaná data].[Zkratka fakulty]","[Snímkovaná data].[Zkratka fakulty].&amp;[KAM]"),0)+IFERROR(GETPIVOTDATA("[Measures].[Snímkovaná hodnota]",$Q$6,"[Snímkovaná data].[Kategorie zaměstnance]","[Snímkovaná data].[Kategorie zaměstnance].&amp;[17 Odborný asistent]","[Snímkovaná data].[Rozsah úvazku]","[Snímkovaná data].[Rozsah úvazku].&amp;[0,51-0,7]","[Snímkovaná data].[Zkratka fakulty]","[Snímkovaná data].[Zkratka fakulty].&amp;[REK]"),0)</f>
        <v>0</v>
      </c>
      <c r="G40" s="125">
        <f>IFERROR(GETPIVOTDATA("[Measures].[Snímkovaná hodnota - ženy]",$Q$6,"[Snímkovaná data].[Kategorie zaměstnance]","[Snímkovaná data].[Kategorie zaměstnance].&amp;[17 Odborný asistent]","[Snímkovaná data].[Rozsah úvazku]","[Snímkovaná data].[Rozsah úvazku].&amp;[0,51-0,7]","[Snímkovaná data].[Zkratka fakulty]","[Snímkovaná data].[Zkratka fakulty].&amp;[KAM]"),0)+IFERROR(GETPIVOTDATA("[Measures].[Snímkovaná hodnota - ženy]",$Q$6,"[Snímkovaná data].[Kategorie zaměstnance]","[Snímkovaná data].[Kategorie zaměstnance].&amp;[17 Odborný asistent]","[Snímkovaná data].[Rozsah úvazku]","[Snímkovaná data].[Rozsah úvazku].&amp;[0,51-0,7]","[Snímkovaná data].[Zkratka fakulty]","[Snímkovaná data].[Zkratka fakulty].&amp;[REK]"),0)</f>
        <v>0</v>
      </c>
      <c r="H40" s="125">
        <f>IFERROR(GETPIVOTDATA("[Measures].[Snímkovaná hodnota]",$Q$6,"[Snímkovaná data].[Kategorie zaměstnance]","[Snímkovaná data].[Kategorie zaměstnance].&amp;[16 Lektor]","[Snímkovaná data].[Rozsah úvazku]","[Snímkovaná data].[Rozsah úvazku].&amp;[0,51-0,7]","[Snímkovaná data].[Zkratka fakulty]","[Snímkovaná data].[Zkratka fakulty].&amp;[KAM]"),0)+IFERROR(GETPIVOTDATA("[Measures].[Snímkovaná hodnota]",$Q$6,"[Snímkovaná data].[Kategorie zaměstnance]","[Snímkovaná data].[Kategorie zaměstnance].&amp;[16 Lektor]","[Snímkovaná data].[Rozsah úvazku]","[Snímkovaná data].[Rozsah úvazku].&amp;[0,51-0,7]","[Snímkovaná data].[Zkratka fakulty]","[Snímkovaná data].[Zkratka fakulty].&amp;[REK]"),0)</f>
        <v>0</v>
      </c>
      <c r="I40" s="125">
        <f>IFERROR(GETPIVOTDATA("[Measures].[Snímkovaná hodnota - ženy]",$Q$6,"[Snímkovaná data].[Kategorie zaměstnance]","[Snímkovaná data].[Kategorie zaměstnance].&amp;[16 Lektor]","[Snímkovaná data].[Rozsah úvazku]","[Snímkovaná data].[Rozsah úvazku].&amp;[0,51-0,7]","[Snímkovaná data].[Zkratka fakulty]","[Snímkovaná data].[Zkratka fakulty].&amp;[KAM]"),0)+IFERROR(GETPIVOTDATA("[Measures].[Snímkovaná hodnota - ženy]",$Q$6,"[Snímkovaná data].[Kategorie zaměstnance]","[Snímkovaná data].[Kategorie zaměstnance].&amp;[16 Lektor]","[Snímkovaná data].[Rozsah úvazku]","[Snímkovaná data].[Rozsah úvazku].&amp;[0,51-0,7]","[Snímkovaná data].[Zkratka fakulty]","[Snímkovaná data].[Zkratka fakulty].&amp;[REK]"),0)</f>
        <v>0</v>
      </c>
      <c r="J40" s="125">
        <f>IFERROR(GETPIVOTDATA("[Measures].[Snímkovaná hodnota]",$Q$6,"[Snímkovaná data].[Kategorie zaměstnance]","[Snímkovaná data].[Kategorie zaměstnance].&amp;[21 VV pracovník / THP]","[Snímkovaná data].[Rozsah úvazku]","[Snímkovaná data].[Rozsah úvazku].&amp;[0,51-0,7]","[Snímkovaná data].[Zkratka fakulty]","[Snímkovaná data].[Zkratka fakulty].&amp;[KAM]"),0)+IFERROR(GETPIVOTDATA("[Measures].[Snímkovaná hodnota]",$Q$6,"[Snímkovaná data].[Kategorie zaměstnance]","[Snímkovaná data].[Kategorie zaměstnance].&amp;[22 VV pracovník - postdoc]","[Snímkovaná data].[Rozsah úvazku]","[Snímkovaná data].[Rozsah úvazku].&amp;[0,51-0,7]","[Snímkovaná data].[Zkratka fakulty]","[Snímkovaná data].[Zkratka fakulty].&amp;[KAM]"),0)+IFERROR(GETPIVOTDATA("[Measures].[Snímkovaná hodnota]",$Q$6,"[Snímkovaná data].[Kategorie zaměstnance]","[Snímkovaná data].[Kategorie zaměstnance].&amp;[21 VV pracovník / THP]","[Snímkovaná data].[Rozsah úvazku]","[Snímkovaná data].[Rozsah úvazku].&amp;[0,51-0,7]","[Snímkovaná data].[Zkratka fakulty]","[Snímkovaná data].[Zkratka fakulty].&amp;[REK]"),0)+IFERROR(GETPIVOTDATA("[Measures].[Snímkovaná hodnota]",$Q$6,"[Snímkovaná data].[Kategorie zaměstnance]","[Snímkovaná data].[Kategorie zaměstnance].&amp;[22 VV pracovník - postdoc]","[Snímkovaná data].[Rozsah úvazku]","[Snímkovaná data].[Rozsah úvazku].&amp;[0,51-0,7]","[Snímkovaná data].[Zkratka fakulty]","[Snímkovaná data].[Zkratka fakulty].&amp;[REK]"),0)</f>
        <v>0</v>
      </c>
      <c r="K40" s="125">
        <f>IFERROR(GETPIVOTDATA("[Measures].[Snímkovaná hodnota - ženy]",$Q$6,"[Snímkovaná data].[Kategorie zaměstnance]","[Snímkovaná data].[Kategorie zaměstnance].&amp;[21 VV pracovník / THP]","[Snímkovaná data].[Rozsah úvazku]","[Snímkovaná data].[Rozsah úvazku].&amp;[0,51-0,7]","[Snímkovaná data].[Zkratka fakulty]","[Snímkovaná data].[Zkratka fakulty].&amp;[KAM]"),0)+IFERROR(GETPIVOTDATA("[Measures].[Snímkovaná hodnota - ženy]",$Q$6,"[Snímkovaná data].[Kategorie zaměstnance]","[Snímkovaná data].[Kategorie zaměstnance].&amp;[22 VV pracovník - postdoc]","[Snímkovaná data].[Rozsah úvazku]","[Snímkovaná data].[Rozsah úvazku].&amp;[0,51-0,7]","[Snímkovaná data].[Zkratka fakulty]","[Snímkovaná data].[Zkratka fakulty].&amp;[KAM]"),0)+IFERROR(GETPIVOTDATA("[Measures].[Snímkovaná hodnota - ženy]",$Q$6,"[Snímkovaná data].[Kategorie zaměstnance]","[Snímkovaná data].[Kategorie zaměstnance].&amp;[21 VV pracovník / THP]","[Snímkovaná data].[Rozsah úvazku]","[Snímkovaná data].[Rozsah úvazku].&amp;[0,51-0,7]","[Snímkovaná data].[Zkratka fakulty]","[Snímkovaná data].[Zkratka fakulty].&amp;[REK]"),0)+IFERROR(GETPIVOTDATA("[Measures].[Snímkovaná hodnota - ženy]",$Q$6,"[Snímkovaná data].[Kategorie zaměstnance]","[Snímkovaná data].[Kategorie zaměstnance].&amp;[22 VV pracovník - postdoc]","[Snímkovaná data].[Rozsah úvazku]","[Snímkovaná data].[Rozsah úvazku].&amp;[0,51-0,7]","[Snímkovaná data].[Zkratka fakulty]","[Snímkovaná data].[Zkratka fakulty].&amp;[REK]"),0)</f>
        <v>0</v>
      </c>
      <c r="L40" s="130">
        <f t="shared" si="0"/>
        <v>0</v>
      </c>
      <c r="M40" s="122">
        <f t="shared" si="0"/>
        <v>0</v>
      </c>
    </row>
    <row r="41" spans="1:13" x14ac:dyDescent="0.2">
      <c r="A41" s="10" t="s">
        <v>319</v>
      </c>
      <c r="B41" s="125">
        <f>IFERROR(GETPIVOTDATA("[Measures].[Snímkovaná hodnota]",$Q$6,"[Snímkovaná data].[Kategorie zaměstnance]","[Snímkovaná data].[Kategorie zaměstnance].&amp;[11 Profesor]","[Snímkovaná data].[Rozsah úvazku]","[Snímkovaná data].[Rozsah úvazku].&amp;[0,71-1]","[Snímkovaná data].[Zkratka fakulty]","[Snímkovaná data].[Zkratka fakulty].&amp;[KAM]"),0)+IFERROR(GETPIVOTDATA("[Measures].[Snímkovaná hodnota]",$Q$6,"[Snímkovaná data].[Kategorie zaměstnance]","[Snímkovaná data].[Kategorie zaměstnance].&amp;[11 Profesor]","[Snímkovaná data].[Rozsah úvazku]","[Snímkovaná data].[Rozsah úvazku].&amp;[0,71-1]","[Snímkovaná data].[Zkratka fakulty]","[Snímkovaná data].[Zkratka fakulty].&amp;[REK]"),0)</f>
        <v>0</v>
      </c>
      <c r="C41" s="125">
        <f>IFERROR(GETPIVOTDATA("[Measures].[Snímkovaná hodnota - ženy]",$Q$6,"[Snímkovaná data].[Kategorie zaměstnance]","[Snímkovaná data].[Kategorie zaměstnance].&amp;[11 Profesor]","[Snímkovaná data].[Rozsah úvazku]","[Snímkovaná data].[Rozsah úvazku].&amp;[0,71-1]","[Snímkovaná data].[Zkratka fakulty]","[Snímkovaná data].[Zkratka fakulty].&amp;[KAM]"),0)+IFERROR(GETPIVOTDATA("[Measures].[Snímkovaná hodnota - ženy]",$Q$6,"[Snímkovaná data].[Kategorie zaměstnance]","[Snímkovaná data].[Kategorie zaměstnance].&amp;[11 Profesor]","[Snímkovaná data].[Rozsah úvazku]","[Snímkovaná data].[Rozsah úvazku].&amp;[0,71-1]","[Snímkovaná data].[Zkratka fakulty]","[Snímkovaná data].[Zkratka fakulty].&amp;[REK]"),0)</f>
        <v>0</v>
      </c>
      <c r="D41" s="125">
        <f>IFERROR(GETPIVOTDATA("[Measures].[Snímkovaná hodnota]",$Q$6,"[Snímkovaná data].[Kategorie zaměstnance]","[Snímkovaná data].[Kategorie zaměstnance].&amp;[12 Docent]","[Snímkovaná data].[Rozsah úvazku]","[Snímkovaná data].[Rozsah úvazku].&amp;[0,71-1]","[Snímkovaná data].[Zkratka fakulty]","[Snímkovaná data].[Zkratka fakulty].&amp;[KAM]"),0)+IFERROR(GETPIVOTDATA("[Measures].[Snímkovaná hodnota]",$Q$6,"[Snímkovaná data].[Kategorie zaměstnance]","[Snímkovaná data].[Kategorie zaměstnance].&amp;[12 Docent]","[Snímkovaná data].[Rozsah úvazku]","[Snímkovaná data].[Rozsah úvazku].&amp;[0,71-1]","[Snímkovaná data].[Zkratka fakulty]","[Snímkovaná data].[Zkratka fakulty].&amp;[REK]"),0)</f>
        <v>0</v>
      </c>
      <c r="E41" s="125">
        <f>IFERROR(GETPIVOTDATA("[Measures].[Snímkovaná hodnota - ženy]",$Q$6,"[Snímkovaná data].[Kategorie zaměstnance]","[Snímkovaná data].[Kategorie zaměstnance].&amp;[12 Docent]","[Snímkovaná data].[Rozsah úvazku]","[Snímkovaná data].[Rozsah úvazku].&amp;[0,71-1]","[Snímkovaná data].[Zkratka fakulty]","[Snímkovaná data].[Zkratka fakulty].&amp;[KAM]"),0)+IFERROR(GETPIVOTDATA("[Measures].[Snímkovaná hodnota - ženy]",$Q$6,"[Snímkovaná data].[Kategorie zaměstnance]","[Snímkovaná data].[Kategorie zaměstnance].&amp;[12 Docent]","[Snímkovaná data].[Rozsah úvazku]","[Snímkovaná data].[Rozsah úvazku].&amp;[0,71-1]","[Snímkovaná data].[Zkratka fakulty]","[Snímkovaná data].[Zkratka fakulty].&amp;[REK]"),0)</f>
        <v>0</v>
      </c>
      <c r="F41" s="125">
        <f>IFERROR(GETPIVOTDATA("[Measures].[Snímkovaná hodnota]",$Q$6,"[Snímkovaná data].[Kategorie zaměstnance]","[Snímkovaná data].[Kategorie zaměstnance].&amp;[17 Odborný asistent]","[Snímkovaná data].[Rozsah úvazku]","[Snímkovaná data].[Rozsah úvazku].&amp;[0,71-1]","[Snímkovaná data].[Zkratka fakulty]","[Snímkovaná data].[Zkratka fakulty].&amp;[KAM]"),0)+IFERROR(GETPIVOTDATA("[Measures].[Snímkovaná hodnota]",$Q$6,"[Snímkovaná data].[Kategorie zaměstnance]","[Snímkovaná data].[Kategorie zaměstnance].&amp;[17 Odborný asistent]","[Snímkovaná data].[Rozsah úvazku]","[Snímkovaná data].[Rozsah úvazku].&amp;[0,71-1]","[Snímkovaná data].[Zkratka fakulty]","[Snímkovaná data].[Zkratka fakulty].&amp;[REK]"),0)</f>
        <v>0</v>
      </c>
      <c r="G41" s="125">
        <f>IFERROR(GETPIVOTDATA("[Measures].[Snímkovaná hodnota - ženy]",$Q$6,"[Snímkovaná data].[Kategorie zaměstnance]","[Snímkovaná data].[Kategorie zaměstnance].&amp;[17 Odborný asistent]","[Snímkovaná data].[Rozsah úvazku]","[Snímkovaná data].[Rozsah úvazku].&amp;[0,71-1]","[Snímkovaná data].[Zkratka fakulty]","[Snímkovaná data].[Zkratka fakulty].&amp;[KAM]"),0)+IFERROR(GETPIVOTDATA("[Measures].[Snímkovaná hodnota - ženy]",$Q$6,"[Snímkovaná data].[Kategorie zaměstnance]","[Snímkovaná data].[Kategorie zaměstnance].&amp;[17 Odborný asistent]","[Snímkovaná data].[Rozsah úvazku]","[Snímkovaná data].[Rozsah úvazku].&amp;[0,71-1]","[Snímkovaná data].[Zkratka fakulty]","[Snímkovaná data].[Zkratka fakulty].&amp;[REK]"),0)</f>
        <v>0</v>
      </c>
      <c r="H41" s="125">
        <f>IFERROR(GETPIVOTDATA("[Measures].[Snímkovaná hodnota]",$Q$6,"[Snímkovaná data].[Kategorie zaměstnance]","[Snímkovaná data].[Kategorie zaměstnance].&amp;[16 Lektor]","[Snímkovaná data].[Rozsah úvazku]","[Snímkovaná data].[Rozsah úvazku].&amp;[0,71-1]","[Snímkovaná data].[Zkratka fakulty]","[Snímkovaná data].[Zkratka fakulty].&amp;[KAM]"),0)+IFERROR(GETPIVOTDATA("[Measures].[Snímkovaná hodnota]",$Q$6,"[Snímkovaná data].[Kategorie zaměstnance]","[Snímkovaná data].[Kategorie zaměstnance].&amp;[16 Lektor]","[Snímkovaná data].[Rozsah úvazku]","[Snímkovaná data].[Rozsah úvazku].&amp;[0,71-1]","[Snímkovaná data].[Zkratka fakulty]","[Snímkovaná data].[Zkratka fakulty].&amp;[REK]"),0)</f>
        <v>0</v>
      </c>
      <c r="I41" s="125">
        <f>IFERROR(GETPIVOTDATA("[Measures].[Snímkovaná hodnota - ženy]",$Q$6,"[Snímkovaná data].[Kategorie zaměstnance]","[Snímkovaná data].[Kategorie zaměstnance].&amp;[16 Lektor]","[Snímkovaná data].[Rozsah úvazku]","[Snímkovaná data].[Rozsah úvazku].&amp;[0,71-1]","[Snímkovaná data].[Zkratka fakulty]","[Snímkovaná data].[Zkratka fakulty].&amp;[KAM]"),0)+IFERROR(GETPIVOTDATA("[Measures].[Snímkovaná hodnota - ženy]",$Q$6,"[Snímkovaná data].[Kategorie zaměstnance]","[Snímkovaná data].[Kategorie zaměstnance].&amp;[16 Lektor]","[Snímkovaná data].[Rozsah úvazku]","[Snímkovaná data].[Rozsah úvazku].&amp;[0,71-1]","[Snímkovaná data].[Zkratka fakulty]","[Snímkovaná data].[Zkratka fakulty].&amp;[REK]"),0)</f>
        <v>0</v>
      </c>
      <c r="J41" s="125">
        <f>IFERROR(GETPIVOTDATA("[Measures].[Snímkovaná hodnota]",$Q$6,"[Snímkovaná data].[Kategorie zaměstnance]","[Snímkovaná data].[Kategorie zaměstnance].&amp;[21 VV pracovník / THP]","[Snímkovaná data].[Rozsah úvazku]","[Snímkovaná data].[Rozsah úvazku].&amp;[0,71-1]","[Snímkovaná data].[Zkratka fakulty]","[Snímkovaná data].[Zkratka fakulty].&amp;[KAM]"),0)+IFERROR(GETPIVOTDATA("[Measures].[Snímkovaná hodnota]",$Q$6,"[Snímkovaná data].[Kategorie zaměstnance]","[Snímkovaná data].[Kategorie zaměstnance].&amp;[22 VV pracovník - postdoc]","[Snímkovaná data].[Rozsah úvazku]","[Snímkovaná data].[Rozsah úvazku].&amp;[0,71-1]","[Snímkovaná data].[Zkratka fakulty]","[Snímkovaná data].[Zkratka fakulty].&amp;[KAM]"),0)+IFERROR(GETPIVOTDATA("[Measures].[Snímkovaná hodnota]",$Q$6,"[Snímkovaná data].[Kategorie zaměstnance]","[Snímkovaná data].[Kategorie zaměstnance].&amp;[21 VV pracovník / THP]","[Snímkovaná data].[Rozsah úvazku]","[Snímkovaná data].[Rozsah úvazku].&amp;[0,71-1]","[Snímkovaná data].[Zkratka fakulty]","[Snímkovaná data].[Zkratka fakulty].&amp;[REK]"),0)+IFERROR(GETPIVOTDATA("[Measures].[Snímkovaná hodnota]",$Q$6,"[Snímkovaná data].[Kategorie zaměstnance]","[Snímkovaná data].[Kategorie zaměstnance].&amp;[22 VV pracovník - postdoc]","[Snímkovaná data].[Rozsah úvazku]","[Snímkovaná data].[Rozsah úvazku].&amp;[0,71-1]","[Snímkovaná data].[Zkratka fakulty]","[Snímkovaná data].[Zkratka fakulty].&amp;[REK]"),0)</f>
        <v>0</v>
      </c>
      <c r="K41" s="125">
        <f>IFERROR(GETPIVOTDATA("[Measures].[Snímkovaná hodnota - ženy]",$Q$6,"[Snímkovaná data].[Kategorie zaměstnance]","[Snímkovaná data].[Kategorie zaměstnance].&amp;[21 VV pracovník / THP]","[Snímkovaná data].[Rozsah úvazku]","[Snímkovaná data].[Rozsah úvazku].&amp;[0,71-1]","[Snímkovaná data].[Zkratka fakulty]","[Snímkovaná data].[Zkratka fakulty].&amp;[KAM]"),0)+IFERROR(GETPIVOTDATA("[Measures].[Snímkovaná hodnota - ženy]",$Q$6,"[Snímkovaná data].[Kategorie zaměstnance]","[Snímkovaná data].[Kategorie zaměstnance].&amp;[22 VV pracovník - postdoc]","[Snímkovaná data].[Rozsah úvazku]","[Snímkovaná data].[Rozsah úvazku].&amp;[0,71-1]","[Snímkovaná data].[Zkratka fakulty]","[Snímkovaná data].[Zkratka fakulty].&amp;[KAM]"),0)+IFERROR(GETPIVOTDATA("[Measures].[Snímkovaná hodnota - ženy]",$Q$6,"[Snímkovaná data].[Kategorie zaměstnance]","[Snímkovaná data].[Kategorie zaměstnance].&amp;[21 VV pracovník / THP]","[Snímkovaná data].[Rozsah úvazku]","[Snímkovaná data].[Rozsah úvazku].&amp;[0,71-1]","[Snímkovaná data].[Zkratka fakulty]","[Snímkovaná data].[Zkratka fakulty].&amp;[REK]"),0)+IFERROR(GETPIVOTDATA("[Measures].[Snímkovaná hodnota - ženy]",$Q$6,"[Snímkovaná data].[Kategorie zaměstnance]","[Snímkovaná data].[Kategorie zaměstnance].&amp;[22 VV pracovník - postdoc]","[Snímkovaná data].[Rozsah úvazku]","[Snímkovaná data].[Rozsah úvazku].&amp;[0,71-1]","[Snímkovaná data].[Zkratka fakulty]","[Snímkovaná data].[Zkratka fakulty].&amp;[REK]"),0)</f>
        <v>0</v>
      </c>
      <c r="L41" s="130">
        <f t="shared" si="0"/>
        <v>0</v>
      </c>
      <c r="M41" s="122">
        <f t="shared" si="0"/>
        <v>0</v>
      </c>
    </row>
    <row r="42" spans="1:13" x14ac:dyDescent="0.2">
      <c r="A42" s="21" t="s">
        <v>76</v>
      </c>
      <c r="B42" s="130">
        <f t="shared" ref="B42:K42" si="1">SUM(B38:B41)</f>
        <v>0</v>
      </c>
      <c r="C42" s="130">
        <f t="shared" si="1"/>
        <v>0</v>
      </c>
      <c r="D42" s="130">
        <f t="shared" si="1"/>
        <v>0</v>
      </c>
      <c r="E42" s="130">
        <f t="shared" si="1"/>
        <v>0</v>
      </c>
      <c r="F42" s="130">
        <f t="shared" si="1"/>
        <v>0</v>
      </c>
      <c r="G42" s="130">
        <f t="shared" si="1"/>
        <v>0</v>
      </c>
      <c r="H42" s="130">
        <f t="shared" si="1"/>
        <v>0</v>
      </c>
      <c r="I42" s="130">
        <f t="shared" si="1"/>
        <v>0</v>
      </c>
      <c r="J42" s="130">
        <f t="shared" si="1"/>
        <v>0</v>
      </c>
      <c r="K42" s="130">
        <f t="shared" si="1"/>
        <v>0</v>
      </c>
      <c r="L42" s="130">
        <f t="shared" si="0"/>
        <v>0</v>
      </c>
      <c r="M42" s="122">
        <f t="shared" si="0"/>
        <v>0</v>
      </c>
    </row>
    <row r="43" spans="1:13" x14ac:dyDescent="0.2">
      <c r="A43" s="113" t="s">
        <v>71</v>
      </c>
      <c r="B43" s="668"/>
      <c r="C43" s="669"/>
      <c r="D43" s="669"/>
      <c r="E43" s="669"/>
      <c r="F43" s="669"/>
      <c r="G43" s="669"/>
      <c r="H43" s="669"/>
      <c r="I43" s="669"/>
      <c r="J43" s="669"/>
      <c r="K43" s="669"/>
      <c r="L43" s="669"/>
      <c r="M43" s="670"/>
    </row>
    <row r="44" spans="1:13" x14ac:dyDescent="0.2">
      <c r="A44" s="126"/>
      <c r="B44" s="560" t="s">
        <v>311</v>
      </c>
      <c r="C44" s="560"/>
      <c r="D44" s="560" t="s">
        <v>312</v>
      </c>
      <c r="E44" s="560"/>
      <c r="F44" s="560" t="s">
        <v>313</v>
      </c>
      <c r="G44" s="560"/>
      <c r="H44" s="560" t="s">
        <v>314</v>
      </c>
      <c r="I44" s="560"/>
      <c r="J44" s="560" t="s">
        <v>76</v>
      </c>
      <c r="K44" s="560" t="s">
        <v>300</v>
      </c>
      <c r="L44" s="560"/>
      <c r="M44" s="661"/>
    </row>
    <row r="45" spans="1:13" ht="25.5" x14ac:dyDescent="0.2">
      <c r="A45" s="10" t="s">
        <v>315</v>
      </c>
      <c r="B45" s="62" t="s">
        <v>76</v>
      </c>
      <c r="C45" s="62" t="s">
        <v>300</v>
      </c>
      <c r="D45" s="62" t="s">
        <v>76</v>
      </c>
      <c r="E45" s="62" t="s">
        <v>300</v>
      </c>
      <c r="F45" s="62" t="s">
        <v>76</v>
      </c>
      <c r="G45" s="62" t="s">
        <v>300</v>
      </c>
      <c r="H45" s="62" t="s">
        <v>76</v>
      </c>
      <c r="I45" s="62" t="s">
        <v>300</v>
      </c>
      <c r="J45" s="560"/>
      <c r="K45" s="560"/>
      <c r="L45" s="560"/>
      <c r="M45" s="662"/>
    </row>
    <row r="46" spans="1:13" x14ac:dyDescent="0.2">
      <c r="A46" s="10" t="s">
        <v>316</v>
      </c>
      <c r="B46" s="8">
        <f t="shared" ref="B46:K49" si="2">B6+B14+B22+B30+B38</f>
        <v>1</v>
      </c>
      <c r="C46" s="8">
        <f t="shared" si="2"/>
        <v>0</v>
      </c>
      <c r="D46" s="8">
        <f t="shared" si="2"/>
        <v>4</v>
      </c>
      <c r="E46" s="8">
        <f t="shared" si="2"/>
        <v>1</v>
      </c>
      <c r="F46" s="8">
        <f t="shared" si="2"/>
        <v>15</v>
      </c>
      <c r="G46" s="8">
        <f t="shared" si="2"/>
        <v>10</v>
      </c>
      <c r="H46" s="8">
        <f>H6+H14+H22+H30+H38</f>
        <v>3</v>
      </c>
      <c r="I46" s="8">
        <f>I6+I14+I22+I30+I38</f>
        <v>1</v>
      </c>
      <c r="J46" s="8">
        <f>J6+J14+J22+J30+J38</f>
        <v>32</v>
      </c>
      <c r="K46" s="8">
        <f>K6+K14+K22+K30+K38</f>
        <v>12</v>
      </c>
      <c r="L46" s="130">
        <f t="shared" ref="L46:M50" si="3">SUM(B46,D46,F46,H46,J46)</f>
        <v>55</v>
      </c>
      <c r="M46" s="122">
        <f t="shared" si="3"/>
        <v>24</v>
      </c>
    </row>
    <row r="47" spans="1:13" x14ac:dyDescent="0.2">
      <c r="A47" s="10" t="s">
        <v>317</v>
      </c>
      <c r="B47" s="8">
        <f t="shared" si="2"/>
        <v>6</v>
      </c>
      <c r="C47" s="8">
        <f t="shared" si="2"/>
        <v>2</v>
      </c>
      <c r="D47" s="8">
        <f t="shared" si="2"/>
        <v>9</v>
      </c>
      <c r="E47" s="8">
        <f t="shared" si="2"/>
        <v>3</v>
      </c>
      <c r="F47" s="8">
        <f t="shared" si="2"/>
        <v>29</v>
      </c>
      <c r="G47" s="8">
        <f t="shared" si="2"/>
        <v>16</v>
      </c>
      <c r="H47" s="8">
        <f t="shared" si="2"/>
        <v>12</v>
      </c>
      <c r="I47" s="8">
        <f t="shared" si="2"/>
        <v>7</v>
      </c>
      <c r="J47" s="8">
        <f t="shared" si="2"/>
        <v>13</v>
      </c>
      <c r="K47" s="8">
        <f t="shared" si="2"/>
        <v>7</v>
      </c>
      <c r="L47" s="130">
        <f t="shared" si="3"/>
        <v>69</v>
      </c>
      <c r="M47" s="122">
        <f t="shared" si="3"/>
        <v>35</v>
      </c>
    </row>
    <row r="48" spans="1:13" x14ac:dyDescent="0.2">
      <c r="A48" s="10" t="s">
        <v>318</v>
      </c>
      <c r="B48" s="8">
        <f t="shared" si="2"/>
        <v>2</v>
      </c>
      <c r="C48" s="8">
        <f t="shared" si="2"/>
        <v>0</v>
      </c>
      <c r="D48" s="8">
        <f t="shared" si="2"/>
        <v>1</v>
      </c>
      <c r="E48" s="8">
        <f t="shared" si="2"/>
        <v>0</v>
      </c>
      <c r="F48" s="8">
        <f t="shared" si="2"/>
        <v>12</v>
      </c>
      <c r="G48" s="8">
        <f t="shared" si="2"/>
        <v>6</v>
      </c>
      <c r="H48" s="8">
        <f t="shared" si="2"/>
        <v>2</v>
      </c>
      <c r="I48" s="8">
        <f t="shared" si="2"/>
        <v>1</v>
      </c>
      <c r="J48" s="8">
        <f t="shared" si="2"/>
        <v>5</v>
      </c>
      <c r="K48" s="8">
        <f t="shared" si="2"/>
        <v>2</v>
      </c>
      <c r="L48" s="130">
        <f t="shared" si="3"/>
        <v>22</v>
      </c>
      <c r="M48" s="122">
        <f t="shared" si="3"/>
        <v>9</v>
      </c>
    </row>
    <row r="49" spans="1:13" x14ac:dyDescent="0.2">
      <c r="A49" s="10" t="s">
        <v>319</v>
      </c>
      <c r="B49" s="8">
        <f t="shared" si="2"/>
        <v>26</v>
      </c>
      <c r="C49" s="8">
        <f t="shared" si="2"/>
        <v>7</v>
      </c>
      <c r="D49" s="8">
        <f t="shared" si="2"/>
        <v>69</v>
      </c>
      <c r="E49" s="8">
        <f t="shared" si="2"/>
        <v>22</v>
      </c>
      <c r="F49" s="8">
        <f t="shared" si="2"/>
        <v>190</v>
      </c>
      <c r="G49" s="8">
        <f t="shared" si="2"/>
        <v>98</v>
      </c>
      <c r="H49" s="8">
        <f t="shared" si="2"/>
        <v>27</v>
      </c>
      <c r="I49" s="8">
        <f t="shared" si="2"/>
        <v>16</v>
      </c>
      <c r="J49" s="8">
        <f t="shared" si="2"/>
        <v>33</v>
      </c>
      <c r="K49" s="8">
        <f t="shared" si="2"/>
        <v>10</v>
      </c>
      <c r="L49" s="130">
        <f t="shared" si="3"/>
        <v>345</v>
      </c>
      <c r="M49" s="122">
        <f t="shared" si="3"/>
        <v>153</v>
      </c>
    </row>
    <row r="50" spans="1:13" x14ac:dyDescent="0.2">
      <c r="A50" s="41" t="s">
        <v>76</v>
      </c>
      <c r="B50" s="130">
        <f t="shared" ref="B50:K50" si="4">SUM(B46:B49)</f>
        <v>35</v>
      </c>
      <c r="C50" s="130">
        <f t="shared" si="4"/>
        <v>9</v>
      </c>
      <c r="D50" s="130">
        <f t="shared" si="4"/>
        <v>83</v>
      </c>
      <c r="E50" s="130">
        <f t="shared" si="4"/>
        <v>26</v>
      </c>
      <c r="F50" s="130">
        <f t="shared" si="4"/>
        <v>246</v>
      </c>
      <c r="G50" s="130">
        <f t="shared" si="4"/>
        <v>130</v>
      </c>
      <c r="H50" s="130">
        <f t="shared" si="4"/>
        <v>44</v>
      </c>
      <c r="I50" s="130">
        <f t="shared" si="4"/>
        <v>25</v>
      </c>
      <c r="J50" s="130">
        <f t="shared" si="4"/>
        <v>83</v>
      </c>
      <c r="K50" s="130">
        <f t="shared" si="4"/>
        <v>31</v>
      </c>
      <c r="L50" s="130">
        <f t="shared" si="3"/>
        <v>491</v>
      </c>
      <c r="M50" s="122">
        <f t="shared" si="3"/>
        <v>221</v>
      </c>
    </row>
    <row r="51" spans="1:13" x14ac:dyDescent="0.2">
      <c r="A51" s="1" t="s">
        <v>321</v>
      </c>
    </row>
    <row r="52" spans="1:13" x14ac:dyDescent="0.2">
      <c r="A52" s="638" t="s">
        <v>322</v>
      </c>
      <c r="B52" s="638"/>
      <c r="C52" s="638"/>
      <c r="D52" s="638"/>
      <c r="E52" s="638"/>
      <c r="F52" s="638"/>
      <c r="G52" s="638"/>
      <c r="H52" s="638"/>
      <c r="I52" s="638"/>
      <c r="J52" s="638"/>
      <c r="K52" s="638"/>
      <c r="L52" s="638"/>
      <c r="M52" s="638"/>
    </row>
    <row r="53" spans="1:13" x14ac:dyDescent="0.2">
      <c r="A53" s="606" t="s">
        <v>323</v>
      </c>
      <c r="B53" s="606"/>
      <c r="C53" s="606"/>
      <c r="D53" s="606"/>
      <c r="E53" s="606"/>
      <c r="F53" s="606"/>
      <c r="G53" s="606"/>
      <c r="H53" s="606"/>
      <c r="I53" s="606"/>
      <c r="J53" s="606"/>
      <c r="K53" s="606"/>
      <c r="L53" s="606"/>
      <c r="M53" s="606"/>
    </row>
  </sheetData>
  <mergeCells count="59">
    <mergeCell ref="A52:M52"/>
    <mergeCell ref="A53:M53"/>
    <mergeCell ref="B19:L19"/>
    <mergeCell ref="B27:L27"/>
    <mergeCell ref="B35:L35"/>
    <mergeCell ref="B36:C36"/>
    <mergeCell ref="D36:E36"/>
    <mergeCell ref="F36:G36"/>
    <mergeCell ref="H36:I36"/>
    <mergeCell ref="J36:J37"/>
    <mergeCell ref="K36:K37"/>
    <mergeCell ref="L36:L37"/>
    <mergeCell ref="M36:M37"/>
    <mergeCell ref="B43:M43"/>
    <mergeCell ref="B44:C44"/>
    <mergeCell ref="D44:E44"/>
    <mergeCell ref="F44:G44"/>
    <mergeCell ref="H44:I44"/>
    <mergeCell ref="J44:J45"/>
    <mergeCell ref="K44:K45"/>
    <mergeCell ref="L44:L45"/>
    <mergeCell ref="M44:M45"/>
    <mergeCell ref="A1:M1"/>
    <mergeCell ref="M20:M21"/>
    <mergeCell ref="B2:I2"/>
    <mergeCell ref="J2:K2"/>
    <mergeCell ref="K12:K13"/>
    <mergeCell ref="B12:C12"/>
    <mergeCell ref="L4:L5"/>
    <mergeCell ref="L12:L13"/>
    <mergeCell ref="F12:G12"/>
    <mergeCell ref="H12:I12"/>
    <mergeCell ref="B3:L3"/>
    <mergeCell ref="B11:L11"/>
    <mergeCell ref="M4:M5"/>
    <mergeCell ref="M12:M13"/>
    <mergeCell ref="K4:K5"/>
    <mergeCell ref="J12:J13"/>
    <mergeCell ref="D12:E12"/>
    <mergeCell ref="L20:L21"/>
    <mergeCell ref="B20:C20"/>
    <mergeCell ref="D20:E20"/>
    <mergeCell ref="F20:G20"/>
    <mergeCell ref="H20:I20"/>
    <mergeCell ref="J20:J21"/>
    <mergeCell ref="K20:K21"/>
    <mergeCell ref="B4:C4"/>
    <mergeCell ref="D4:E4"/>
    <mergeCell ref="F4:G4"/>
    <mergeCell ref="H4:I4"/>
    <mergeCell ref="J4:J5"/>
    <mergeCell ref="K28:K29"/>
    <mergeCell ref="L28:L29"/>
    <mergeCell ref="M28:M29"/>
    <mergeCell ref="B28:C28"/>
    <mergeCell ref="D28:E28"/>
    <mergeCell ref="F28:G28"/>
    <mergeCell ref="H28:I28"/>
    <mergeCell ref="J28:J29"/>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N31"/>
  <sheetViews>
    <sheetView workbookViewId="0">
      <selection activeCell="N11" sqref="N11"/>
    </sheetView>
  </sheetViews>
  <sheetFormatPr defaultColWidth="9.140625" defaultRowHeight="15" x14ac:dyDescent="0.25"/>
  <cols>
    <col min="1" max="1" width="35.5703125" style="2" customWidth="1"/>
    <col min="2" max="2" width="7.5703125" style="1" customWidth="1"/>
    <col min="3" max="3" width="15" style="1" customWidth="1"/>
    <col min="4" max="4" width="9.7109375" style="1" customWidth="1"/>
    <col min="5" max="5" width="16.42578125" style="1" customWidth="1"/>
    <col min="6" max="6" width="12" style="1" customWidth="1"/>
    <col min="7" max="7" width="13.28515625" style="1" customWidth="1"/>
    <col min="8" max="8" width="25.85546875" style="1" customWidth="1"/>
    <col min="9" max="9" width="25.42578125" style="1" customWidth="1"/>
    <col min="10" max="10" width="14.85546875" style="1" customWidth="1"/>
    <col min="15" max="16384" width="9.140625" style="1"/>
  </cols>
  <sheetData>
    <row r="1" spans="1:14" ht="42.75" customHeight="1" x14ac:dyDescent="0.25">
      <c r="A1" s="674" t="s">
        <v>324</v>
      </c>
      <c r="B1" s="675"/>
      <c r="C1" s="675"/>
      <c r="D1" s="675"/>
      <c r="E1" s="675"/>
      <c r="F1" s="675"/>
      <c r="G1" s="675"/>
      <c r="H1" s="675"/>
      <c r="I1" s="676"/>
      <c r="J1" s="677"/>
    </row>
    <row r="2" spans="1:14" s="4" customFormat="1" ht="57" customHeight="1" x14ac:dyDescent="0.2">
      <c r="A2" s="678"/>
      <c r="B2" s="679"/>
      <c r="C2" s="379" t="s">
        <v>325</v>
      </c>
      <c r="D2" s="379" t="s">
        <v>326</v>
      </c>
      <c r="E2" s="379" t="s">
        <v>327</v>
      </c>
      <c r="F2" s="379" t="s">
        <v>328</v>
      </c>
      <c r="G2" s="379" t="s">
        <v>329</v>
      </c>
      <c r="H2" s="379" t="s">
        <v>330</v>
      </c>
      <c r="I2" s="379" t="s">
        <v>331</v>
      </c>
      <c r="J2" s="474" t="s">
        <v>332</v>
      </c>
    </row>
    <row r="3" spans="1:14" s="4" customFormat="1" ht="26.25" customHeight="1" x14ac:dyDescent="0.2">
      <c r="A3" s="680" t="s">
        <v>333</v>
      </c>
      <c r="B3" s="380" t="s">
        <v>334</v>
      </c>
      <c r="C3" s="449">
        <v>1</v>
      </c>
      <c r="D3" s="449">
        <v>4</v>
      </c>
      <c r="E3" s="449">
        <v>1</v>
      </c>
      <c r="F3" s="449"/>
      <c r="G3" s="449">
        <v>1</v>
      </c>
      <c r="H3" s="449"/>
      <c r="I3" s="449"/>
      <c r="J3" s="475"/>
    </row>
    <row r="4" spans="1:14" ht="26.25" customHeight="1" x14ac:dyDescent="0.2">
      <c r="A4" s="680"/>
      <c r="B4" s="380" t="s">
        <v>335</v>
      </c>
      <c r="C4" s="449"/>
      <c r="D4" s="449">
        <v>2</v>
      </c>
      <c r="E4" s="449">
        <v>1</v>
      </c>
      <c r="F4" s="449"/>
      <c r="G4" s="449"/>
      <c r="H4" s="449"/>
      <c r="I4" s="449"/>
      <c r="J4" s="475"/>
      <c r="K4" s="1"/>
      <c r="L4" s="1"/>
      <c r="M4" s="1"/>
      <c r="N4" s="1"/>
    </row>
    <row r="5" spans="1:14" ht="12.75" x14ac:dyDescent="0.2">
      <c r="A5" s="680" t="s">
        <v>336</v>
      </c>
      <c r="B5" s="380" t="s">
        <v>334</v>
      </c>
      <c r="C5" s="449">
        <v>1</v>
      </c>
      <c r="D5" s="449">
        <v>4</v>
      </c>
      <c r="E5" s="449">
        <v>7</v>
      </c>
      <c r="F5" s="449">
        <v>19</v>
      </c>
      <c r="G5" s="449">
        <v>1</v>
      </c>
      <c r="H5" s="449"/>
      <c r="I5" s="449">
        <v>2</v>
      </c>
      <c r="J5" s="475">
        <v>11</v>
      </c>
      <c r="K5" s="1"/>
      <c r="L5" s="1"/>
      <c r="M5" s="1"/>
      <c r="N5" s="1"/>
    </row>
    <row r="6" spans="1:14" ht="25.5" x14ac:dyDescent="0.25">
      <c r="A6" s="680"/>
      <c r="B6" s="380" t="s">
        <v>335</v>
      </c>
      <c r="C6" s="449">
        <v>1</v>
      </c>
      <c r="D6" s="449">
        <v>4</v>
      </c>
      <c r="E6" s="449">
        <v>6</v>
      </c>
      <c r="F6" s="449">
        <v>11</v>
      </c>
      <c r="G6" s="449">
        <v>1</v>
      </c>
      <c r="H6" s="449"/>
      <c r="I6" s="449">
        <v>0</v>
      </c>
      <c r="J6" s="475">
        <v>7</v>
      </c>
    </row>
    <row r="7" spans="1:14" x14ac:dyDescent="0.25">
      <c r="A7" s="680" t="s">
        <v>337</v>
      </c>
      <c r="B7" s="380" t="s">
        <v>334</v>
      </c>
      <c r="C7" s="449">
        <v>1</v>
      </c>
      <c r="D7" s="449">
        <v>4</v>
      </c>
      <c r="E7" s="449">
        <v>11</v>
      </c>
      <c r="F7" s="449">
        <v>22</v>
      </c>
      <c r="G7" s="449">
        <v>1</v>
      </c>
      <c r="H7" s="449"/>
      <c r="I7" s="449"/>
      <c r="J7" s="475">
        <v>12</v>
      </c>
    </row>
    <row r="8" spans="1:14" ht="25.5" x14ac:dyDescent="0.25">
      <c r="A8" s="680"/>
      <c r="B8" s="380" t="s">
        <v>335</v>
      </c>
      <c r="C8" s="449">
        <v>0</v>
      </c>
      <c r="D8" s="449">
        <v>3</v>
      </c>
      <c r="E8" s="449">
        <v>3</v>
      </c>
      <c r="F8" s="449">
        <v>7</v>
      </c>
      <c r="G8" s="449">
        <v>1</v>
      </c>
      <c r="H8" s="449"/>
      <c r="I8" s="449"/>
      <c r="J8" s="475">
        <v>4</v>
      </c>
    </row>
    <row r="9" spans="1:14" ht="15" customHeight="1" x14ac:dyDescent="0.25">
      <c r="A9" s="680" t="s">
        <v>338</v>
      </c>
      <c r="B9" s="380" t="s">
        <v>334</v>
      </c>
      <c r="C9" s="449">
        <v>1</v>
      </c>
      <c r="D9" s="449">
        <v>4</v>
      </c>
      <c r="E9" s="449">
        <v>9</v>
      </c>
      <c r="F9" s="449">
        <v>20</v>
      </c>
      <c r="G9" s="449">
        <v>1</v>
      </c>
      <c r="H9" s="449"/>
      <c r="I9" s="449"/>
      <c r="J9" s="475">
        <v>6</v>
      </c>
    </row>
    <row r="10" spans="1:14" ht="30" customHeight="1" x14ac:dyDescent="0.25">
      <c r="A10" s="680"/>
      <c r="B10" s="380" t="s">
        <v>335</v>
      </c>
      <c r="C10" s="449">
        <v>1</v>
      </c>
      <c r="D10" s="449">
        <v>1</v>
      </c>
      <c r="E10" s="449">
        <v>5</v>
      </c>
      <c r="F10" s="449">
        <v>4</v>
      </c>
      <c r="G10" s="449">
        <v>0</v>
      </c>
      <c r="H10" s="449"/>
      <c r="I10" s="449"/>
      <c r="J10" s="475">
        <v>0</v>
      </c>
    </row>
    <row r="11" spans="1:14" ht="15" customHeight="1" x14ac:dyDescent="0.25">
      <c r="A11" s="680" t="s">
        <v>339</v>
      </c>
      <c r="B11" s="380" t="s">
        <v>334</v>
      </c>
      <c r="C11" s="449">
        <v>1</v>
      </c>
      <c r="D11" s="449">
        <v>4</v>
      </c>
      <c r="E11" s="449">
        <v>9</v>
      </c>
      <c r="F11" s="449">
        <v>33</v>
      </c>
      <c r="G11" s="449">
        <v>1</v>
      </c>
      <c r="H11" s="449"/>
      <c r="I11" s="449"/>
      <c r="J11" s="475">
        <v>10</v>
      </c>
    </row>
    <row r="12" spans="1:14" ht="26.25" thickBot="1" x14ac:dyDescent="0.3">
      <c r="A12" s="681"/>
      <c r="B12" s="476" t="s">
        <v>335</v>
      </c>
      <c r="C12" s="477">
        <v>1</v>
      </c>
      <c r="D12" s="477">
        <v>2</v>
      </c>
      <c r="E12" s="477">
        <v>4</v>
      </c>
      <c r="F12" s="477">
        <v>8</v>
      </c>
      <c r="G12" s="477">
        <v>1</v>
      </c>
      <c r="H12" s="477"/>
      <c r="I12" s="477"/>
      <c r="J12" s="478">
        <v>1</v>
      </c>
    </row>
    <row r="13" spans="1:14" ht="15" customHeight="1" x14ac:dyDescent="0.25">
      <c r="A13"/>
      <c r="B13"/>
      <c r="C13"/>
      <c r="D13"/>
      <c r="E13"/>
      <c r="F13"/>
      <c r="G13"/>
      <c r="H13"/>
      <c r="I13"/>
      <c r="J13"/>
    </row>
    <row r="14" spans="1:14" ht="15" customHeight="1" x14ac:dyDescent="0.25">
      <c r="A14" s="673" t="s">
        <v>340</v>
      </c>
      <c r="B14" s="673"/>
      <c r="C14" s="673"/>
      <c r="D14" s="673"/>
      <c r="E14" s="673"/>
      <c r="F14" s="673"/>
      <c r="G14" s="673"/>
      <c r="H14" s="673"/>
      <c r="I14" s="673"/>
      <c r="J14" s="673"/>
    </row>
    <row r="15" spans="1:14" ht="15" customHeight="1" x14ac:dyDescent="0.25">
      <c r="A15" s="671" t="s">
        <v>341</v>
      </c>
      <c r="B15" s="671"/>
      <c r="C15" s="671"/>
      <c r="D15" s="671"/>
      <c r="E15" s="671"/>
      <c r="F15" s="671"/>
      <c r="G15" s="671"/>
      <c r="H15" s="671"/>
      <c r="I15" s="671"/>
      <c r="J15" s="671"/>
    </row>
    <row r="16" spans="1:14" ht="15" customHeight="1" x14ac:dyDescent="0.2">
      <c r="A16" s="671" t="s">
        <v>342</v>
      </c>
      <c r="B16" s="671"/>
      <c r="C16" s="671"/>
      <c r="D16" s="671"/>
      <c r="E16" s="671"/>
      <c r="F16" s="671"/>
      <c r="G16" s="671"/>
      <c r="H16" s="671"/>
      <c r="I16" s="671"/>
      <c r="J16" s="671"/>
      <c r="K16" s="45"/>
      <c r="L16" s="45"/>
      <c r="M16" s="45"/>
      <c r="N16" s="45"/>
    </row>
    <row r="17" spans="1:14" ht="27.75" customHeight="1" x14ac:dyDescent="0.2">
      <c r="A17" s="671" t="s">
        <v>343</v>
      </c>
      <c r="B17" s="671"/>
      <c r="C17" s="671"/>
      <c r="D17" s="671"/>
      <c r="E17" s="671"/>
      <c r="F17" s="671"/>
      <c r="G17" s="671"/>
      <c r="H17" s="671"/>
      <c r="I17" s="671"/>
      <c r="J17" s="671"/>
      <c r="K17" s="45"/>
      <c r="L17" s="45"/>
      <c r="M17" s="45"/>
      <c r="N17" s="45"/>
    </row>
    <row r="18" spans="1:14" ht="15" customHeight="1" x14ac:dyDescent="0.2">
      <c r="A18" s="673" t="s">
        <v>344</v>
      </c>
      <c r="B18" s="673"/>
      <c r="C18" s="673"/>
      <c r="D18" s="673"/>
      <c r="E18" s="673"/>
      <c r="F18" s="673"/>
      <c r="G18" s="673"/>
      <c r="H18" s="673"/>
      <c r="I18" s="673"/>
      <c r="J18" s="673"/>
      <c r="K18" s="45"/>
      <c r="L18" s="45"/>
      <c r="M18" s="45"/>
      <c r="N18" s="45"/>
    </row>
    <row r="19" spans="1:14" ht="15" customHeight="1" x14ac:dyDescent="0.2">
      <c r="A19" s="590"/>
      <c r="B19" s="590"/>
      <c r="C19" s="590"/>
      <c r="D19" s="590"/>
      <c r="E19" s="590"/>
      <c r="F19" s="590"/>
      <c r="G19" s="590"/>
      <c r="H19" s="590"/>
      <c r="I19" s="590"/>
      <c r="J19" s="590"/>
      <c r="K19" s="45"/>
      <c r="L19" s="45"/>
      <c r="M19" s="45"/>
      <c r="N19" s="45"/>
    </row>
    <row r="20" spans="1:14" s="83" customFormat="1" ht="27.75" customHeight="1" x14ac:dyDescent="0.2">
      <c r="A20" s="590"/>
      <c r="B20" s="590"/>
      <c r="C20" s="590"/>
      <c r="D20" s="590"/>
      <c r="E20" s="590"/>
      <c r="F20" s="590"/>
      <c r="G20" s="590"/>
      <c r="H20" s="590"/>
      <c r="I20" s="590"/>
      <c r="J20" s="590"/>
      <c r="K20" s="253"/>
      <c r="L20" s="253"/>
      <c r="M20" s="253"/>
      <c r="N20" s="253"/>
    </row>
    <row r="21" spans="1:14" s="83" customFormat="1" ht="27.75" customHeight="1" x14ac:dyDescent="0.2">
      <c r="A21" s="590"/>
      <c r="B21" s="590"/>
      <c r="C21" s="590"/>
      <c r="D21" s="590"/>
      <c r="E21" s="590"/>
      <c r="F21" s="590"/>
      <c r="G21" s="590"/>
      <c r="H21" s="590"/>
      <c r="I21" s="590"/>
      <c r="J21" s="590"/>
      <c r="K21" s="253"/>
      <c r="L21" s="253"/>
      <c r="M21" s="253"/>
      <c r="N21" s="253"/>
    </row>
    <row r="22" spans="1:14" ht="15" customHeight="1" x14ac:dyDescent="0.2">
      <c r="A22" s="672"/>
      <c r="B22" s="672"/>
      <c r="C22" s="672"/>
      <c r="D22" s="672"/>
      <c r="E22" s="672"/>
      <c r="F22" s="672"/>
      <c r="G22" s="672"/>
      <c r="H22" s="672"/>
      <c r="I22" s="672"/>
      <c r="J22" s="672"/>
      <c r="K22" s="1"/>
      <c r="L22" s="1"/>
      <c r="M22" s="1"/>
      <c r="N22" s="1"/>
    </row>
    <row r="23" spans="1:14" ht="15" customHeight="1" x14ac:dyDescent="0.2">
      <c r="A23" s="1"/>
      <c r="K23" s="1"/>
      <c r="L23" s="1"/>
      <c r="M23" s="1"/>
      <c r="N23" s="1"/>
    </row>
    <row r="24" spans="1:14" ht="12.75" x14ac:dyDescent="0.2">
      <c r="A24" s="224"/>
      <c r="B24" s="224"/>
      <c r="C24" s="224"/>
      <c r="D24" s="224"/>
      <c r="E24" s="224"/>
      <c r="F24" s="224"/>
      <c r="G24" s="224"/>
      <c r="H24" s="224"/>
      <c r="I24" s="224"/>
      <c r="J24" s="224"/>
      <c r="K24" s="1"/>
      <c r="L24" s="1"/>
      <c r="M24" s="1"/>
      <c r="N24" s="1"/>
    </row>
    <row r="25" spans="1:14" ht="12.75" x14ac:dyDescent="0.2">
      <c r="A25" s="1"/>
      <c r="K25" s="1"/>
      <c r="L25" s="1"/>
      <c r="M25" s="1"/>
      <c r="N25" s="1"/>
    </row>
    <row r="26" spans="1:14" ht="12.75" customHeight="1" x14ac:dyDescent="0.2">
      <c r="A26" s="1"/>
      <c r="K26" s="1"/>
      <c r="L26" s="1"/>
      <c r="M26" s="1"/>
      <c r="N26" s="1"/>
    </row>
    <row r="27" spans="1:14" ht="12.75" x14ac:dyDescent="0.2">
      <c r="A27" s="1"/>
      <c r="K27" s="1"/>
      <c r="L27" s="1"/>
      <c r="M27" s="1"/>
      <c r="N27" s="1"/>
    </row>
    <row r="28" spans="1:14" ht="12.75" x14ac:dyDescent="0.2">
      <c r="A28" s="1"/>
      <c r="K28" s="1"/>
      <c r="L28" s="1"/>
      <c r="M28" s="1"/>
      <c r="N28" s="1"/>
    </row>
    <row r="29" spans="1:14" ht="12.75" x14ac:dyDescent="0.2">
      <c r="A29" s="1"/>
      <c r="K29" s="1"/>
      <c r="L29" s="1"/>
      <c r="M29" s="1"/>
      <c r="N29" s="1"/>
    </row>
    <row r="30" spans="1:14" ht="12.75" x14ac:dyDescent="0.2">
      <c r="A30" s="1"/>
      <c r="K30" s="1"/>
      <c r="L30" s="1"/>
      <c r="M30" s="1"/>
      <c r="N30" s="1"/>
    </row>
    <row r="31" spans="1:14" ht="12.75" x14ac:dyDescent="0.2">
      <c r="A31" s="1"/>
      <c r="K31" s="1"/>
      <c r="L31" s="1"/>
      <c r="M31" s="1"/>
      <c r="N31" s="1"/>
    </row>
  </sheetData>
  <mergeCells count="16">
    <mergeCell ref="A15:J15"/>
    <mergeCell ref="A16:J16"/>
    <mergeCell ref="A1:J1"/>
    <mergeCell ref="A2:B2"/>
    <mergeCell ref="A3:A4"/>
    <mergeCell ref="A5:A6"/>
    <mergeCell ref="A7:A8"/>
    <mergeCell ref="A9:A10"/>
    <mergeCell ref="A11:A12"/>
    <mergeCell ref="A14:J14"/>
    <mergeCell ref="A17:J17"/>
    <mergeCell ref="A22:J22"/>
    <mergeCell ref="A19:J19"/>
    <mergeCell ref="A18:J18"/>
    <mergeCell ref="A20:J20"/>
    <mergeCell ref="A21:J21"/>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M61"/>
  <sheetViews>
    <sheetView topLeftCell="A35" zoomScaleNormal="100" workbookViewId="0">
      <selection activeCell="M49" sqref="M49"/>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597" t="s">
        <v>345</v>
      </c>
      <c r="B1" s="664"/>
      <c r="C1" s="664"/>
      <c r="D1" s="664"/>
      <c r="E1" s="664"/>
      <c r="F1" s="664"/>
      <c r="G1" s="664"/>
      <c r="H1" s="664"/>
      <c r="I1" s="664"/>
      <c r="J1" s="664"/>
      <c r="K1" s="665"/>
    </row>
    <row r="2" spans="1:11" s="4" customFormat="1" ht="18.75" customHeight="1" x14ac:dyDescent="0.2">
      <c r="A2" s="613" t="s">
        <v>71</v>
      </c>
      <c r="B2" s="560" t="s">
        <v>269</v>
      </c>
      <c r="C2" s="560"/>
      <c r="D2" s="560"/>
      <c r="E2" s="560"/>
      <c r="F2" s="560"/>
      <c r="G2" s="560"/>
      <c r="H2" s="544" t="s">
        <v>270</v>
      </c>
      <c r="I2" s="683"/>
      <c r="J2" s="683"/>
      <c r="K2" s="682" t="s">
        <v>271</v>
      </c>
    </row>
    <row r="3" spans="1:11" s="4" customFormat="1" ht="52.5" customHeight="1" thickBot="1" x14ac:dyDescent="0.25">
      <c r="A3" s="614"/>
      <c r="B3" s="62" t="s">
        <v>274</v>
      </c>
      <c r="C3" s="62" t="s">
        <v>275</v>
      </c>
      <c r="D3" s="62" t="s">
        <v>276</v>
      </c>
      <c r="E3" s="177" t="s">
        <v>277</v>
      </c>
      <c r="F3" s="62" t="s">
        <v>278</v>
      </c>
      <c r="G3" s="62" t="s">
        <v>299</v>
      </c>
      <c r="H3" s="62" t="s">
        <v>281</v>
      </c>
      <c r="I3" s="177" t="s">
        <v>346</v>
      </c>
      <c r="J3" s="62" t="s">
        <v>283</v>
      </c>
      <c r="K3" s="682"/>
    </row>
    <row r="4" spans="1:11" s="5" customFormat="1" x14ac:dyDescent="0.2">
      <c r="A4" s="300" t="s">
        <v>347</v>
      </c>
      <c r="B4" s="381"/>
      <c r="C4" s="382"/>
      <c r="D4" s="382"/>
      <c r="E4" s="382"/>
      <c r="F4" s="382"/>
      <c r="G4" s="382"/>
      <c r="H4" s="382"/>
      <c r="I4" s="382"/>
      <c r="J4" s="382"/>
      <c r="K4" s="383"/>
    </row>
    <row r="5" spans="1:11" s="5" customFormat="1" x14ac:dyDescent="0.2">
      <c r="A5" s="127" t="s">
        <v>348</v>
      </c>
      <c r="B5" s="25">
        <v>0</v>
      </c>
      <c r="C5" s="80">
        <v>0</v>
      </c>
      <c r="D5" s="80">
        <v>0</v>
      </c>
      <c r="E5" s="80">
        <v>0</v>
      </c>
      <c r="F5" s="80">
        <v>0</v>
      </c>
      <c r="G5" s="80">
        <v>0</v>
      </c>
      <c r="H5" s="80">
        <v>0</v>
      </c>
      <c r="I5" s="80">
        <v>0</v>
      </c>
      <c r="J5" s="80">
        <v>0</v>
      </c>
      <c r="K5" s="188">
        <v>0.46500000000000002</v>
      </c>
    </row>
    <row r="6" spans="1:11" s="5" customFormat="1" x14ac:dyDescent="0.2">
      <c r="A6" s="127" t="s">
        <v>349</v>
      </c>
      <c r="B6" s="25">
        <v>0.375</v>
      </c>
      <c r="C6" s="80">
        <v>0.125</v>
      </c>
      <c r="D6" s="80">
        <v>0</v>
      </c>
      <c r="E6" s="80">
        <v>0</v>
      </c>
      <c r="F6" s="80">
        <v>0</v>
      </c>
      <c r="G6" s="80">
        <v>0</v>
      </c>
      <c r="H6" s="80">
        <v>0.83299999999999996</v>
      </c>
      <c r="I6" s="80">
        <v>0</v>
      </c>
      <c r="J6" s="80">
        <v>0</v>
      </c>
      <c r="K6" s="188">
        <v>0</v>
      </c>
    </row>
    <row r="7" spans="1:11" s="5" customFormat="1" x14ac:dyDescent="0.2">
      <c r="A7" s="127" t="s">
        <v>350</v>
      </c>
      <c r="B7" s="25">
        <v>0</v>
      </c>
      <c r="C7" s="80">
        <v>0</v>
      </c>
      <c r="D7" s="80">
        <v>0</v>
      </c>
      <c r="E7" s="80">
        <v>0</v>
      </c>
      <c r="F7" s="80">
        <v>0</v>
      </c>
      <c r="G7" s="80">
        <v>0</v>
      </c>
      <c r="H7" s="80">
        <v>0</v>
      </c>
      <c r="I7" s="80">
        <v>0</v>
      </c>
      <c r="J7" s="80">
        <v>0</v>
      </c>
      <c r="K7" s="188">
        <v>0</v>
      </c>
    </row>
    <row r="8" spans="1:11" s="5" customFormat="1" x14ac:dyDescent="0.2">
      <c r="A8" s="127" t="s">
        <v>351</v>
      </c>
      <c r="B8" s="25">
        <v>0</v>
      </c>
      <c r="C8" s="80">
        <v>1</v>
      </c>
      <c r="D8" s="80">
        <v>1.5669999999999999</v>
      </c>
      <c r="E8" s="80">
        <v>0</v>
      </c>
      <c r="F8" s="80">
        <v>0</v>
      </c>
      <c r="G8" s="80">
        <v>0.2</v>
      </c>
      <c r="H8" s="80">
        <v>0</v>
      </c>
      <c r="I8" s="80">
        <v>0</v>
      </c>
      <c r="J8" s="80">
        <v>0</v>
      </c>
      <c r="K8" s="188">
        <v>0</v>
      </c>
    </row>
    <row r="9" spans="1:11" s="5" customFormat="1" x14ac:dyDescent="0.2">
      <c r="A9" s="127" t="s">
        <v>352</v>
      </c>
      <c r="B9" s="25">
        <v>0</v>
      </c>
      <c r="C9" s="80">
        <v>0</v>
      </c>
      <c r="D9" s="80">
        <v>0</v>
      </c>
      <c r="E9" s="80">
        <v>0</v>
      </c>
      <c r="F9" s="80">
        <v>0</v>
      </c>
      <c r="G9" s="80">
        <v>0.3</v>
      </c>
      <c r="H9" s="80">
        <v>0</v>
      </c>
      <c r="I9" s="80">
        <v>0</v>
      </c>
      <c r="J9" s="80">
        <v>0</v>
      </c>
      <c r="K9" s="188">
        <v>0</v>
      </c>
    </row>
    <row r="10" spans="1:11" s="5" customFormat="1" x14ac:dyDescent="0.2">
      <c r="A10" s="127" t="s">
        <v>353</v>
      </c>
      <c r="B10" s="179">
        <v>0</v>
      </c>
      <c r="C10" s="80">
        <v>1</v>
      </c>
      <c r="D10" s="80">
        <v>0.75</v>
      </c>
      <c r="E10" s="80">
        <v>0</v>
      </c>
      <c r="F10" s="80">
        <v>0.78</v>
      </c>
      <c r="G10" s="80">
        <v>0</v>
      </c>
      <c r="H10" s="80">
        <v>0</v>
      </c>
      <c r="I10" s="80">
        <v>0</v>
      </c>
      <c r="J10" s="80">
        <v>0</v>
      </c>
      <c r="K10" s="188">
        <v>0</v>
      </c>
    </row>
    <row r="11" spans="1:11" s="5" customFormat="1" ht="13.5" customHeight="1" thickBot="1" x14ac:dyDescent="0.25">
      <c r="A11" s="127" t="s">
        <v>354</v>
      </c>
      <c r="B11" s="25">
        <v>0</v>
      </c>
      <c r="C11" s="80">
        <v>1</v>
      </c>
      <c r="D11" s="80">
        <v>1.333</v>
      </c>
      <c r="E11" s="80">
        <v>0</v>
      </c>
      <c r="F11" s="80">
        <v>0.28000000000000003</v>
      </c>
      <c r="G11" s="80">
        <v>0.2</v>
      </c>
      <c r="H11" s="80">
        <v>0.83299999999999996</v>
      </c>
      <c r="I11" s="80">
        <v>0</v>
      </c>
      <c r="J11" s="80">
        <v>0</v>
      </c>
      <c r="K11" s="188">
        <v>0.46500000000000002</v>
      </c>
    </row>
    <row r="12" spans="1:11" s="5" customFormat="1" x14ac:dyDescent="0.2">
      <c r="A12" s="363" t="s">
        <v>106</v>
      </c>
      <c r="B12" s="384"/>
      <c r="C12" s="384"/>
      <c r="D12" s="384"/>
      <c r="E12" s="384"/>
      <c r="F12" s="384"/>
      <c r="G12" s="384"/>
      <c r="H12" s="384"/>
      <c r="I12" s="384"/>
      <c r="J12" s="384"/>
      <c r="K12" s="385"/>
    </row>
    <row r="13" spans="1:11" s="5" customFormat="1" x14ac:dyDescent="0.2">
      <c r="A13" s="127" t="s">
        <v>348</v>
      </c>
      <c r="B13" s="25">
        <v>0</v>
      </c>
      <c r="C13" s="80">
        <v>0</v>
      </c>
      <c r="D13" s="80">
        <v>0</v>
      </c>
      <c r="E13" s="80">
        <v>0</v>
      </c>
      <c r="F13" s="80">
        <v>0</v>
      </c>
      <c r="G13" s="80">
        <v>0</v>
      </c>
      <c r="H13" s="80">
        <v>0</v>
      </c>
      <c r="I13" s="80">
        <v>0</v>
      </c>
      <c r="J13" s="80">
        <v>0</v>
      </c>
      <c r="K13" s="188">
        <v>0</v>
      </c>
    </row>
    <row r="14" spans="1:11" s="5" customFormat="1" x14ac:dyDescent="0.2">
      <c r="A14" s="127" t="s">
        <v>349</v>
      </c>
      <c r="B14" s="25">
        <v>0</v>
      </c>
      <c r="C14" s="80">
        <v>0</v>
      </c>
      <c r="D14" s="80">
        <v>0</v>
      </c>
      <c r="E14" s="80">
        <v>0</v>
      </c>
      <c r="F14" s="80">
        <v>0</v>
      </c>
      <c r="G14" s="80">
        <v>0</v>
      </c>
      <c r="H14" s="80">
        <v>0</v>
      </c>
      <c r="I14" s="80">
        <v>0</v>
      </c>
      <c r="J14" s="80">
        <v>0</v>
      </c>
      <c r="K14" s="188">
        <v>0</v>
      </c>
    </row>
    <row r="15" spans="1:11" s="5" customFormat="1" x14ac:dyDescent="0.2">
      <c r="A15" s="127" t="s">
        <v>350</v>
      </c>
      <c r="B15" s="25">
        <v>0</v>
      </c>
      <c r="C15" s="80">
        <v>0</v>
      </c>
      <c r="D15" s="80">
        <v>0</v>
      </c>
      <c r="E15" s="80">
        <v>0</v>
      </c>
      <c r="F15" s="80">
        <v>0</v>
      </c>
      <c r="G15" s="80">
        <v>0</v>
      </c>
      <c r="H15" s="80">
        <v>0</v>
      </c>
      <c r="I15" s="80">
        <v>0</v>
      </c>
      <c r="J15" s="80">
        <v>0</v>
      </c>
      <c r="K15" s="188">
        <v>0</v>
      </c>
    </row>
    <row r="16" spans="1:11" s="5" customFormat="1" x14ac:dyDescent="0.2">
      <c r="A16" s="127" t="s">
        <v>351</v>
      </c>
      <c r="B16" s="25">
        <v>0</v>
      </c>
      <c r="C16" s="80">
        <v>0</v>
      </c>
      <c r="D16" s="80">
        <v>3.16</v>
      </c>
      <c r="E16" s="80">
        <v>0</v>
      </c>
      <c r="F16" s="80">
        <v>0.66700000000000004</v>
      </c>
      <c r="G16" s="80">
        <v>0</v>
      </c>
      <c r="H16" s="80">
        <v>0</v>
      </c>
      <c r="I16" s="80">
        <v>4.2000000000000003E-2</v>
      </c>
      <c r="J16" s="80">
        <v>0</v>
      </c>
      <c r="K16" s="188">
        <v>1</v>
      </c>
    </row>
    <row r="17" spans="1:11" s="5" customFormat="1" x14ac:dyDescent="0.2">
      <c r="A17" s="127" t="s">
        <v>352</v>
      </c>
      <c r="B17" s="25">
        <v>0</v>
      </c>
      <c r="C17" s="80">
        <v>0</v>
      </c>
      <c r="D17" s="80">
        <v>0</v>
      </c>
      <c r="E17" s="80">
        <v>0</v>
      </c>
      <c r="F17" s="80">
        <v>0</v>
      </c>
      <c r="G17" s="80">
        <v>0</v>
      </c>
      <c r="H17" s="80">
        <v>0</v>
      </c>
      <c r="I17" s="80">
        <v>0</v>
      </c>
      <c r="J17" s="80">
        <v>0</v>
      </c>
      <c r="K17" s="188">
        <v>0</v>
      </c>
    </row>
    <row r="18" spans="1:11" s="5" customFormat="1" x14ac:dyDescent="0.2">
      <c r="A18" s="127" t="s">
        <v>353</v>
      </c>
      <c r="B18" s="179">
        <v>0</v>
      </c>
      <c r="C18" s="80">
        <v>0</v>
      </c>
      <c r="D18" s="80">
        <v>0</v>
      </c>
      <c r="E18" s="80">
        <v>0</v>
      </c>
      <c r="F18" s="80">
        <v>1</v>
      </c>
      <c r="G18" s="80">
        <v>0</v>
      </c>
      <c r="H18" s="80">
        <v>8.6549999999999994</v>
      </c>
      <c r="I18" s="80">
        <v>8.2230000000000008</v>
      </c>
      <c r="J18" s="80">
        <v>0</v>
      </c>
      <c r="K18" s="188">
        <v>0</v>
      </c>
    </row>
    <row r="19" spans="1:11" s="5" customFormat="1" ht="15" customHeight="1" thickBot="1" x14ac:dyDescent="0.25">
      <c r="A19" s="127" t="s">
        <v>354</v>
      </c>
      <c r="B19" s="25">
        <v>0</v>
      </c>
      <c r="C19" s="80">
        <v>0</v>
      </c>
      <c r="D19" s="80">
        <v>3.16</v>
      </c>
      <c r="E19" s="80">
        <v>0</v>
      </c>
      <c r="F19" s="80">
        <v>0</v>
      </c>
      <c r="G19" s="80">
        <v>0</v>
      </c>
      <c r="H19" s="80">
        <v>2.1949999999999998</v>
      </c>
      <c r="I19" s="80">
        <v>1.417</v>
      </c>
      <c r="J19" s="80">
        <v>0</v>
      </c>
      <c r="K19" s="188">
        <v>1</v>
      </c>
    </row>
    <row r="20" spans="1:11" s="5" customFormat="1" ht="12.75" customHeight="1" x14ac:dyDescent="0.2">
      <c r="A20" s="386" t="s">
        <v>355</v>
      </c>
      <c r="B20" s="387"/>
      <c r="C20" s="387"/>
      <c r="D20" s="387"/>
      <c r="E20" s="387"/>
      <c r="F20" s="387"/>
      <c r="G20" s="387"/>
      <c r="H20" s="387"/>
      <c r="I20" s="387"/>
      <c r="J20" s="387"/>
      <c r="K20" s="388"/>
    </row>
    <row r="21" spans="1:11" s="5" customFormat="1" ht="15" customHeight="1" x14ac:dyDescent="0.2">
      <c r="A21" s="127" t="s">
        <v>348</v>
      </c>
      <c r="B21" s="25">
        <v>0</v>
      </c>
      <c r="C21" s="80">
        <v>8.3000000000000004E-2</v>
      </c>
      <c r="D21" s="80">
        <v>0.91700000000000004</v>
      </c>
      <c r="E21" s="80">
        <v>0</v>
      </c>
      <c r="F21" s="80">
        <v>0</v>
      </c>
      <c r="G21" s="80">
        <v>0</v>
      </c>
      <c r="H21" s="80">
        <v>0</v>
      </c>
      <c r="I21" s="80">
        <v>0.75</v>
      </c>
      <c r="J21" s="80">
        <v>0</v>
      </c>
      <c r="K21" s="188">
        <v>0</v>
      </c>
    </row>
    <row r="22" spans="1:11" s="5" customFormat="1" ht="15" customHeight="1" x14ac:dyDescent="0.2">
      <c r="A22" s="127" t="s">
        <v>349</v>
      </c>
      <c r="B22" s="25">
        <v>0</v>
      </c>
      <c r="C22" s="80">
        <v>0</v>
      </c>
      <c r="D22" s="80">
        <v>0</v>
      </c>
      <c r="E22" s="80">
        <v>0</v>
      </c>
      <c r="F22" s="80">
        <v>0</v>
      </c>
      <c r="G22" s="80">
        <v>0</v>
      </c>
      <c r="H22" s="80">
        <v>0</v>
      </c>
      <c r="I22" s="80">
        <v>0.32</v>
      </c>
      <c r="J22" s="80">
        <v>0</v>
      </c>
      <c r="K22" s="188">
        <v>0</v>
      </c>
    </row>
    <row r="23" spans="1:11" s="5" customFormat="1" ht="15" customHeight="1" x14ac:dyDescent="0.2">
      <c r="A23" s="127" t="s">
        <v>350</v>
      </c>
      <c r="B23" s="25">
        <v>0</v>
      </c>
      <c r="C23" s="80">
        <v>0</v>
      </c>
      <c r="D23" s="80">
        <v>0</v>
      </c>
      <c r="E23" s="80">
        <v>0</v>
      </c>
      <c r="F23" s="80">
        <v>0</v>
      </c>
      <c r="G23" s="80">
        <v>0</v>
      </c>
      <c r="H23" s="80">
        <v>0</v>
      </c>
      <c r="I23" s="80">
        <v>0.59099999999999997</v>
      </c>
      <c r="J23" s="80">
        <v>0</v>
      </c>
      <c r="K23" s="188">
        <v>0</v>
      </c>
    </row>
    <row r="24" spans="1:11" s="5" customFormat="1" ht="15" customHeight="1" x14ac:dyDescent="0.2">
      <c r="A24" s="127" t="s">
        <v>351</v>
      </c>
      <c r="B24" s="25">
        <v>0.46700000000000003</v>
      </c>
      <c r="C24" s="80">
        <v>1</v>
      </c>
      <c r="D24" s="80">
        <v>1</v>
      </c>
      <c r="E24" s="80">
        <v>0</v>
      </c>
      <c r="F24" s="80">
        <v>0</v>
      </c>
      <c r="G24" s="80">
        <v>0</v>
      </c>
      <c r="H24" s="80">
        <v>0</v>
      </c>
      <c r="I24" s="80">
        <v>1.6</v>
      </c>
      <c r="J24" s="80">
        <v>2.9609999999999999</v>
      </c>
      <c r="K24" s="188">
        <v>0</v>
      </c>
    </row>
    <row r="25" spans="1:11" s="5" customFormat="1" ht="15" customHeight="1" x14ac:dyDescent="0.2">
      <c r="A25" s="127" t="s">
        <v>352</v>
      </c>
      <c r="B25" s="25">
        <v>0</v>
      </c>
      <c r="C25" s="80">
        <v>0</v>
      </c>
      <c r="D25" s="80">
        <v>2</v>
      </c>
      <c r="E25" s="80">
        <v>0</v>
      </c>
      <c r="F25" s="80">
        <v>0</v>
      </c>
      <c r="G25" s="80">
        <v>0</v>
      </c>
      <c r="H25" s="80">
        <v>0.40400000000000003</v>
      </c>
      <c r="I25" s="80">
        <v>0.26700000000000002</v>
      </c>
      <c r="J25" s="80">
        <v>0</v>
      </c>
      <c r="K25" s="188">
        <v>0</v>
      </c>
    </row>
    <row r="26" spans="1:11" s="5" customFormat="1" ht="15" customHeight="1" x14ac:dyDescent="0.2">
      <c r="A26" s="127" t="s">
        <v>353</v>
      </c>
      <c r="B26" s="179">
        <v>0</v>
      </c>
      <c r="C26" s="80">
        <v>0</v>
      </c>
      <c r="D26" s="80">
        <v>2.4</v>
      </c>
      <c r="E26" s="80">
        <v>0</v>
      </c>
      <c r="F26" s="80">
        <v>0</v>
      </c>
      <c r="G26" s="80">
        <v>0</v>
      </c>
      <c r="H26" s="80">
        <v>0</v>
      </c>
      <c r="I26" s="80">
        <v>2.4020000000000001</v>
      </c>
      <c r="J26" s="80">
        <v>0</v>
      </c>
      <c r="K26" s="188">
        <v>0</v>
      </c>
    </row>
    <row r="27" spans="1:11" s="5" customFormat="1" ht="15" customHeight="1" thickBot="1" x14ac:dyDescent="0.25">
      <c r="A27" s="127" t="s">
        <v>354</v>
      </c>
      <c r="B27" s="25">
        <v>0.46700000000000003</v>
      </c>
      <c r="C27" s="80">
        <v>8.3000000000000004E-2</v>
      </c>
      <c r="D27" s="80">
        <v>1.917</v>
      </c>
      <c r="E27" s="80">
        <v>0</v>
      </c>
      <c r="F27" s="80">
        <v>0</v>
      </c>
      <c r="G27" s="80">
        <v>0</v>
      </c>
      <c r="H27" s="80">
        <v>0</v>
      </c>
      <c r="I27" s="80">
        <v>0.71099999999999997</v>
      </c>
      <c r="J27" s="80">
        <v>2</v>
      </c>
      <c r="K27" s="188">
        <v>0</v>
      </c>
    </row>
    <row r="28" spans="1:11" x14ac:dyDescent="0.2">
      <c r="A28" s="389" t="s">
        <v>108</v>
      </c>
      <c r="B28" s="390"/>
      <c r="C28" s="391"/>
      <c r="D28" s="391"/>
      <c r="E28" s="390"/>
      <c r="F28" s="390"/>
      <c r="G28" s="390"/>
      <c r="H28" s="391"/>
      <c r="I28" s="391"/>
      <c r="J28" s="390"/>
      <c r="K28" s="392"/>
    </row>
    <row r="29" spans="1:11" x14ac:dyDescent="0.2">
      <c r="A29" s="127" t="s">
        <v>348</v>
      </c>
      <c r="B29" s="25">
        <v>0</v>
      </c>
      <c r="C29" s="80">
        <v>0</v>
      </c>
      <c r="D29" s="80">
        <v>0</v>
      </c>
      <c r="E29" s="80">
        <v>0</v>
      </c>
      <c r="F29" s="80">
        <v>0</v>
      </c>
      <c r="G29" s="80">
        <v>0</v>
      </c>
      <c r="H29" s="80">
        <v>0</v>
      </c>
      <c r="I29" s="80">
        <v>0</v>
      </c>
      <c r="J29" s="80">
        <v>0</v>
      </c>
      <c r="K29" s="188">
        <v>0</v>
      </c>
    </row>
    <row r="30" spans="1:11" x14ac:dyDescent="0.2">
      <c r="A30" s="127" t="s">
        <v>349</v>
      </c>
      <c r="B30" s="25">
        <v>0</v>
      </c>
      <c r="C30" s="80">
        <v>0</v>
      </c>
      <c r="D30" s="80">
        <v>0</v>
      </c>
      <c r="E30" s="80">
        <v>0</v>
      </c>
      <c r="F30" s="80">
        <v>0</v>
      </c>
      <c r="G30" s="80">
        <v>0</v>
      </c>
      <c r="H30" s="80">
        <v>0</v>
      </c>
      <c r="I30" s="80">
        <v>1.2999999999999999E-2</v>
      </c>
      <c r="J30" s="80">
        <v>0</v>
      </c>
      <c r="K30" s="188">
        <v>0</v>
      </c>
    </row>
    <row r="31" spans="1:11" x14ac:dyDescent="0.2">
      <c r="A31" s="127" t="s">
        <v>350</v>
      </c>
      <c r="B31" s="25">
        <v>0</v>
      </c>
      <c r="C31" s="80">
        <v>0</v>
      </c>
      <c r="D31" s="80">
        <v>0</v>
      </c>
      <c r="E31" s="80">
        <v>0</v>
      </c>
      <c r="F31" s="80">
        <v>0</v>
      </c>
      <c r="G31" s="80">
        <v>0</v>
      </c>
      <c r="H31" s="80">
        <v>0</v>
      </c>
      <c r="I31" s="80">
        <v>0</v>
      </c>
      <c r="J31" s="80">
        <v>0</v>
      </c>
      <c r="K31" s="188">
        <v>0</v>
      </c>
    </row>
    <row r="32" spans="1:11" x14ac:dyDescent="0.2">
      <c r="A32" s="127" t="s">
        <v>351</v>
      </c>
      <c r="B32" s="25">
        <v>0</v>
      </c>
      <c r="C32" s="80">
        <v>0</v>
      </c>
      <c r="D32" s="80">
        <v>4.7409999999999997</v>
      </c>
      <c r="E32" s="80">
        <v>0</v>
      </c>
      <c r="F32" s="80">
        <v>0</v>
      </c>
      <c r="G32" s="80">
        <v>0</v>
      </c>
      <c r="H32" s="80">
        <v>0</v>
      </c>
      <c r="I32" s="80">
        <v>0.85599999999999998</v>
      </c>
      <c r="J32" s="80">
        <v>0</v>
      </c>
      <c r="K32" s="188">
        <v>0</v>
      </c>
    </row>
    <row r="33" spans="1:11" x14ac:dyDescent="0.2">
      <c r="A33" s="127" t="s">
        <v>352</v>
      </c>
      <c r="B33" s="25">
        <v>0</v>
      </c>
      <c r="C33" s="80">
        <v>0</v>
      </c>
      <c r="D33" s="80">
        <v>0</v>
      </c>
      <c r="E33" s="80">
        <v>0</v>
      </c>
      <c r="F33" s="80">
        <v>0</v>
      </c>
      <c r="G33" s="80">
        <v>0</v>
      </c>
      <c r="H33" s="80">
        <v>0</v>
      </c>
      <c r="I33" s="80">
        <v>1.1919999999999999</v>
      </c>
      <c r="J33" s="80">
        <v>0</v>
      </c>
      <c r="K33" s="188">
        <v>0</v>
      </c>
    </row>
    <row r="34" spans="1:11" x14ac:dyDescent="0.2">
      <c r="A34" s="127" t="s">
        <v>353</v>
      </c>
      <c r="B34" s="179">
        <v>0</v>
      </c>
      <c r="C34" s="80">
        <v>2</v>
      </c>
      <c r="D34" s="80">
        <v>3.6669999999999998</v>
      </c>
      <c r="E34" s="80">
        <v>0</v>
      </c>
      <c r="F34" s="80">
        <v>0</v>
      </c>
      <c r="G34" s="80">
        <v>0</v>
      </c>
      <c r="H34" s="80">
        <v>0.91400000000000003</v>
      </c>
      <c r="I34" s="80">
        <v>3.2279999999999998</v>
      </c>
      <c r="J34" s="80">
        <v>0.14399999999999999</v>
      </c>
      <c r="K34" s="188">
        <v>0</v>
      </c>
    </row>
    <row r="35" spans="1:11" ht="18" customHeight="1" thickBot="1" x14ac:dyDescent="0.25">
      <c r="A35" s="127" t="s">
        <v>354</v>
      </c>
      <c r="B35" s="25">
        <v>0</v>
      </c>
      <c r="C35" s="80">
        <v>0</v>
      </c>
      <c r="D35" s="80">
        <v>2.6669999999999998</v>
      </c>
      <c r="E35" s="80">
        <v>0</v>
      </c>
      <c r="F35" s="80">
        <v>0</v>
      </c>
      <c r="G35" s="80">
        <v>0</v>
      </c>
      <c r="H35" s="80">
        <v>0</v>
      </c>
      <c r="I35" s="80">
        <v>2.9790000000000001</v>
      </c>
      <c r="J35" s="80">
        <v>8.5000000000000006E-2</v>
      </c>
      <c r="K35" s="188">
        <v>0</v>
      </c>
    </row>
    <row r="36" spans="1:11" x14ac:dyDescent="0.2">
      <c r="A36" s="158" t="s">
        <v>288</v>
      </c>
      <c r="B36" s="178"/>
      <c r="C36" s="186"/>
      <c r="D36" s="186"/>
      <c r="E36" s="186"/>
      <c r="F36" s="186"/>
      <c r="G36" s="186"/>
      <c r="H36" s="186"/>
      <c r="I36" s="186"/>
      <c r="J36" s="186"/>
      <c r="K36" s="187"/>
    </row>
    <row r="37" spans="1:11" x14ac:dyDescent="0.2">
      <c r="A37" s="127" t="s">
        <v>348</v>
      </c>
      <c r="B37" s="25">
        <v>0</v>
      </c>
      <c r="C37" s="80">
        <v>0</v>
      </c>
      <c r="D37" s="80">
        <v>0</v>
      </c>
      <c r="E37" s="80">
        <v>0</v>
      </c>
      <c r="F37" s="80">
        <v>0</v>
      </c>
      <c r="G37" s="80">
        <v>0</v>
      </c>
      <c r="H37" s="80">
        <v>0</v>
      </c>
      <c r="I37" s="80">
        <v>0</v>
      </c>
      <c r="J37" s="80">
        <v>0</v>
      </c>
      <c r="K37" s="188">
        <v>0</v>
      </c>
    </row>
    <row r="38" spans="1:11" x14ac:dyDescent="0.2">
      <c r="A38" s="127" t="s">
        <v>349</v>
      </c>
      <c r="B38" s="25">
        <v>0</v>
      </c>
      <c r="C38" s="80">
        <v>0</v>
      </c>
      <c r="D38" s="80">
        <v>0</v>
      </c>
      <c r="E38" s="80">
        <v>0</v>
      </c>
      <c r="F38" s="80">
        <v>0</v>
      </c>
      <c r="G38" s="80">
        <v>0</v>
      </c>
      <c r="H38" s="80">
        <v>0</v>
      </c>
      <c r="I38" s="80">
        <v>0</v>
      </c>
      <c r="J38" s="80">
        <v>0</v>
      </c>
      <c r="K38" s="188">
        <v>0</v>
      </c>
    </row>
    <row r="39" spans="1:11" x14ac:dyDescent="0.2">
      <c r="A39" s="127" t="s">
        <v>350</v>
      </c>
      <c r="B39" s="25">
        <v>0</v>
      </c>
      <c r="C39" s="80">
        <v>0</v>
      </c>
      <c r="D39" s="80">
        <v>0</v>
      </c>
      <c r="E39" s="80">
        <v>0</v>
      </c>
      <c r="F39" s="80">
        <v>0</v>
      </c>
      <c r="G39" s="80">
        <v>0</v>
      </c>
      <c r="H39" s="80">
        <v>0</v>
      </c>
      <c r="I39" s="80">
        <v>0</v>
      </c>
      <c r="J39" s="80">
        <v>0</v>
      </c>
      <c r="K39" s="188">
        <v>0</v>
      </c>
    </row>
    <row r="40" spans="1:11" x14ac:dyDescent="0.2">
      <c r="A40" s="127" t="s">
        <v>351</v>
      </c>
      <c r="B40" s="25">
        <v>0</v>
      </c>
      <c r="C40" s="80">
        <v>0</v>
      </c>
      <c r="D40" s="80">
        <v>0</v>
      </c>
      <c r="E40" s="80">
        <v>0</v>
      </c>
      <c r="F40" s="80">
        <v>0</v>
      </c>
      <c r="G40" s="80">
        <v>0</v>
      </c>
      <c r="H40" s="80">
        <v>0</v>
      </c>
      <c r="I40" s="80">
        <v>0</v>
      </c>
      <c r="J40" s="80">
        <v>0</v>
      </c>
      <c r="K40" s="188">
        <v>0</v>
      </c>
    </row>
    <row r="41" spans="1:11" x14ac:dyDescent="0.2">
      <c r="A41" s="127" t="s">
        <v>352</v>
      </c>
      <c r="B41" s="25">
        <v>0</v>
      </c>
      <c r="C41" s="80">
        <v>0</v>
      </c>
      <c r="D41" s="80">
        <v>0</v>
      </c>
      <c r="E41" s="80">
        <v>0</v>
      </c>
      <c r="F41" s="80">
        <v>0</v>
      </c>
      <c r="G41" s="80">
        <v>0</v>
      </c>
      <c r="H41" s="80">
        <v>0</v>
      </c>
      <c r="I41" s="80">
        <v>0</v>
      </c>
      <c r="J41" s="80">
        <v>0</v>
      </c>
      <c r="K41" s="188">
        <v>0</v>
      </c>
    </row>
    <row r="42" spans="1:11" x14ac:dyDescent="0.2">
      <c r="A42" s="127" t="s">
        <v>353</v>
      </c>
      <c r="B42" s="179">
        <v>0</v>
      </c>
      <c r="C42" s="80">
        <v>0</v>
      </c>
      <c r="D42" s="80">
        <v>0</v>
      </c>
      <c r="E42" s="80">
        <v>0</v>
      </c>
      <c r="F42" s="80">
        <v>0</v>
      </c>
      <c r="G42" s="80">
        <v>0</v>
      </c>
      <c r="H42" s="80">
        <v>0</v>
      </c>
      <c r="I42" s="80">
        <v>0</v>
      </c>
      <c r="J42" s="80">
        <v>0</v>
      </c>
      <c r="K42" s="188">
        <v>0.5</v>
      </c>
    </row>
    <row r="43" spans="1:11" ht="26.25" thickBot="1" x14ac:dyDescent="0.25">
      <c r="A43" s="127" t="s">
        <v>354</v>
      </c>
      <c r="B43" s="25">
        <v>0</v>
      </c>
      <c r="C43" s="80">
        <v>0</v>
      </c>
      <c r="D43" s="80">
        <v>0</v>
      </c>
      <c r="E43" s="80">
        <v>0</v>
      </c>
      <c r="F43" s="80">
        <v>0</v>
      </c>
      <c r="G43" s="80">
        <v>0</v>
      </c>
      <c r="H43" s="80">
        <v>0</v>
      </c>
      <c r="I43" s="80">
        <v>0</v>
      </c>
      <c r="J43" s="80">
        <v>0</v>
      </c>
      <c r="K43" s="188">
        <v>0.5</v>
      </c>
    </row>
    <row r="44" spans="1:11" x14ac:dyDescent="0.2">
      <c r="A44" s="189" t="s">
        <v>356</v>
      </c>
      <c r="B44" s="190"/>
      <c r="C44" s="169"/>
      <c r="D44" s="169"/>
      <c r="E44" s="169"/>
      <c r="F44" s="169"/>
      <c r="G44" s="169"/>
      <c r="H44" s="169"/>
      <c r="I44" s="169"/>
      <c r="J44" s="169"/>
      <c r="K44" s="170"/>
    </row>
    <row r="45" spans="1:11" x14ac:dyDescent="0.2">
      <c r="A45" s="127" t="s">
        <v>348</v>
      </c>
      <c r="B45" s="191">
        <v>0</v>
      </c>
      <c r="C45" s="8">
        <v>8.3000000000000004E-2</v>
      </c>
      <c r="D45" s="8">
        <v>0.91700000000000004</v>
      </c>
      <c r="E45" s="8">
        <v>0</v>
      </c>
      <c r="F45" s="8">
        <v>0</v>
      </c>
      <c r="G45" s="8">
        <v>0</v>
      </c>
      <c r="H45" s="8">
        <v>0</v>
      </c>
      <c r="I45" s="8">
        <v>0.75</v>
      </c>
      <c r="J45" s="8">
        <v>0</v>
      </c>
      <c r="K45" s="22">
        <v>0.46500000000000002</v>
      </c>
    </row>
    <row r="46" spans="1:11" x14ac:dyDescent="0.2">
      <c r="A46" s="127" t="s">
        <v>349</v>
      </c>
      <c r="B46" s="191">
        <v>0.375</v>
      </c>
      <c r="C46" s="8">
        <v>0.125</v>
      </c>
      <c r="D46" s="8">
        <v>0</v>
      </c>
      <c r="E46" s="8">
        <v>0</v>
      </c>
      <c r="F46" s="8">
        <v>0</v>
      </c>
      <c r="G46" s="8">
        <v>0</v>
      </c>
      <c r="H46" s="8">
        <v>0.83299999999999996</v>
      </c>
      <c r="I46" s="8">
        <v>0.33300000000000002</v>
      </c>
      <c r="J46" s="8">
        <v>0</v>
      </c>
      <c r="K46" s="22">
        <v>0</v>
      </c>
    </row>
    <row r="47" spans="1:11" x14ac:dyDescent="0.2">
      <c r="A47" s="127" t="s">
        <v>350</v>
      </c>
      <c r="B47" s="191">
        <v>0</v>
      </c>
      <c r="C47" s="8">
        <v>0</v>
      </c>
      <c r="D47" s="8">
        <v>0</v>
      </c>
      <c r="E47" s="8">
        <v>0</v>
      </c>
      <c r="F47" s="8">
        <v>0</v>
      </c>
      <c r="G47" s="8">
        <v>0</v>
      </c>
      <c r="H47" s="8">
        <v>0</v>
      </c>
      <c r="I47" s="8">
        <v>0.59099999999999997</v>
      </c>
      <c r="J47" s="8">
        <v>0</v>
      </c>
      <c r="K47" s="22">
        <v>0</v>
      </c>
    </row>
    <row r="48" spans="1:11" x14ac:dyDescent="0.2">
      <c r="A48" s="127" t="s">
        <v>351</v>
      </c>
      <c r="B48" s="191">
        <v>0.46700000000000003</v>
      </c>
      <c r="C48" s="8">
        <v>2</v>
      </c>
      <c r="D48" s="8">
        <v>10.468</v>
      </c>
      <c r="E48" s="8">
        <v>0</v>
      </c>
      <c r="F48" s="8">
        <v>0.66700000000000004</v>
      </c>
      <c r="G48" s="8">
        <v>0.2</v>
      </c>
      <c r="H48" s="8">
        <v>0</v>
      </c>
      <c r="I48" s="8">
        <v>2.4980000000000002</v>
      </c>
      <c r="J48" s="8">
        <v>2.9609999999999999</v>
      </c>
      <c r="K48" s="22">
        <v>1</v>
      </c>
    </row>
    <row r="49" spans="1:13" x14ac:dyDescent="0.2">
      <c r="A49" s="127" t="s">
        <v>352</v>
      </c>
      <c r="B49" s="191">
        <v>0</v>
      </c>
      <c r="C49" s="8">
        <v>0</v>
      </c>
      <c r="D49" s="8">
        <v>2</v>
      </c>
      <c r="E49" s="8">
        <v>0</v>
      </c>
      <c r="F49" s="8">
        <v>0</v>
      </c>
      <c r="G49" s="8">
        <v>0.3</v>
      </c>
      <c r="H49" s="8">
        <v>0.40400000000000003</v>
      </c>
      <c r="I49" s="8">
        <v>1.4590000000000001</v>
      </c>
      <c r="J49" s="8">
        <v>0</v>
      </c>
      <c r="K49" s="22">
        <v>0</v>
      </c>
    </row>
    <row r="50" spans="1:13" x14ac:dyDescent="0.2">
      <c r="A50" s="127" t="s">
        <v>353</v>
      </c>
      <c r="B50" s="180">
        <v>0</v>
      </c>
      <c r="C50" s="17">
        <v>3</v>
      </c>
      <c r="D50" s="17">
        <v>6.8170000000000002</v>
      </c>
      <c r="E50" s="17">
        <v>0</v>
      </c>
      <c r="F50" s="17">
        <v>1.78</v>
      </c>
      <c r="G50" s="17">
        <v>0</v>
      </c>
      <c r="H50" s="17">
        <v>9.5689999999999991</v>
      </c>
      <c r="I50" s="17">
        <v>13.853</v>
      </c>
      <c r="J50" s="17">
        <v>0.14399999999999999</v>
      </c>
      <c r="K50" s="192">
        <v>0.5</v>
      </c>
    </row>
    <row r="51" spans="1:13" ht="26.25" thickBot="1" x14ac:dyDescent="0.25">
      <c r="A51" s="193" t="s">
        <v>354</v>
      </c>
      <c r="B51" s="194">
        <v>0.46700000000000003</v>
      </c>
      <c r="C51" s="66">
        <v>1.083</v>
      </c>
      <c r="D51" s="66">
        <v>9.077</v>
      </c>
      <c r="E51" s="66">
        <v>0</v>
      </c>
      <c r="F51" s="66">
        <v>0.28000000000000003</v>
      </c>
      <c r="G51" s="66">
        <v>0.2</v>
      </c>
      <c r="H51" s="66">
        <v>3.0279999999999996</v>
      </c>
      <c r="I51" s="66">
        <v>5.1070000000000002</v>
      </c>
      <c r="J51" s="66">
        <v>2.085</v>
      </c>
      <c r="K51" s="131">
        <v>1.9650000000000001</v>
      </c>
    </row>
    <row r="52" spans="1:13" x14ac:dyDescent="0.2">
      <c r="B52" s="195"/>
    </row>
    <row r="56" spans="1:13" x14ac:dyDescent="0.2">
      <c r="A56" s="672" t="s">
        <v>357</v>
      </c>
      <c r="B56" s="672"/>
      <c r="C56" s="672"/>
      <c r="D56" s="672"/>
      <c r="E56" s="672"/>
      <c r="F56" s="672"/>
      <c r="G56" s="672"/>
      <c r="H56" s="672"/>
      <c r="I56" s="672"/>
      <c r="J56" s="672"/>
      <c r="K56" s="672"/>
    </row>
    <row r="57" spans="1:13" x14ac:dyDescent="0.2">
      <c r="A57" s="590" t="s">
        <v>292</v>
      </c>
      <c r="B57" s="590"/>
      <c r="C57" s="590"/>
      <c r="D57" s="590"/>
      <c r="E57" s="590"/>
      <c r="F57" s="590"/>
      <c r="G57" s="590"/>
      <c r="H57" s="590"/>
      <c r="I57" s="590"/>
      <c r="J57" s="590"/>
      <c r="K57" s="590"/>
    </row>
    <row r="58" spans="1:13" x14ac:dyDescent="0.2">
      <c r="A58" s="638" t="s">
        <v>308</v>
      </c>
      <c r="B58" s="638"/>
      <c r="C58" s="638"/>
      <c r="D58" s="638"/>
      <c r="E58" s="638"/>
      <c r="F58" s="638"/>
      <c r="G58" s="638"/>
      <c r="H58" s="638"/>
      <c r="I58" s="638"/>
      <c r="J58" s="638"/>
      <c r="K58" s="638"/>
      <c r="L58" s="76"/>
      <c r="M58" s="76"/>
    </row>
    <row r="59" spans="1:13" x14ac:dyDescent="0.2">
      <c r="A59" s="638" t="s">
        <v>294</v>
      </c>
      <c r="B59" s="638"/>
      <c r="C59" s="638"/>
      <c r="D59" s="638"/>
      <c r="E59" s="638"/>
      <c r="F59" s="638"/>
      <c r="G59" s="638"/>
      <c r="H59" s="638"/>
      <c r="I59" s="638"/>
      <c r="J59" s="638"/>
      <c r="K59" s="638"/>
      <c r="L59" s="76"/>
      <c r="M59" s="76"/>
    </row>
    <row r="60" spans="1:13" x14ac:dyDescent="0.2">
      <c r="A60" s="638" t="s">
        <v>295</v>
      </c>
      <c r="B60" s="638"/>
      <c r="C60" s="638"/>
      <c r="D60" s="638"/>
      <c r="E60" s="638"/>
      <c r="F60" s="638"/>
      <c r="G60" s="638"/>
      <c r="H60" s="638"/>
      <c r="I60" s="638"/>
      <c r="J60" s="638"/>
      <c r="K60" s="638"/>
      <c r="L60" s="638"/>
      <c r="M60" s="638"/>
    </row>
    <row r="61" spans="1:13" x14ac:dyDescent="0.2">
      <c r="A61" s="590" t="s">
        <v>358</v>
      </c>
      <c r="B61" s="590"/>
      <c r="C61" s="590"/>
      <c r="D61" s="590"/>
      <c r="E61" s="590"/>
      <c r="F61" s="590"/>
      <c r="G61" s="590"/>
      <c r="H61" s="590"/>
      <c r="I61" s="590"/>
      <c r="J61" s="590"/>
      <c r="K61" s="590"/>
    </row>
  </sheetData>
  <mergeCells count="11">
    <mergeCell ref="A61:K61"/>
    <mergeCell ref="A56:K56"/>
    <mergeCell ref="A57:K57"/>
    <mergeCell ref="A58:K58"/>
    <mergeCell ref="A59:K59"/>
    <mergeCell ref="A60:M60"/>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37"/>
  <sheetViews>
    <sheetView topLeftCell="A9" zoomScaleNormal="100" workbookViewId="0">
      <selection activeCell="G11" sqref="G11"/>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686" t="s">
        <v>359</v>
      </c>
      <c r="B1" s="687"/>
      <c r="C1" s="688"/>
      <c r="D1" s="688"/>
      <c r="E1" s="689"/>
    </row>
    <row r="2" spans="1:5" s="4" customFormat="1" ht="38.25" customHeight="1" x14ac:dyDescent="0.2">
      <c r="A2" s="302" t="s">
        <v>71</v>
      </c>
      <c r="B2" s="690" t="s">
        <v>334</v>
      </c>
      <c r="C2" s="691"/>
      <c r="D2" s="692"/>
      <c r="E2" s="696" t="s">
        <v>360</v>
      </c>
    </row>
    <row r="3" spans="1:5" s="4" customFormat="1" ht="15" customHeight="1" x14ac:dyDescent="0.2">
      <c r="A3" s="694"/>
      <c r="B3" s="693" t="s">
        <v>361</v>
      </c>
      <c r="C3" s="693"/>
      <c r="D3" s="612" t="s">
        <v>362</v>
      </c>
      <c r="E3" s="697"/>
    </row>
    <row r="4" spans="1:5" s="4" customFormat="1" ht="51" x14ac:dyDescent="0.2">
      <c r="A4" s="695"/>
      <c r="B4" s="42" t="s">
        <v>117</v>
      </c>
      <c r="C4" s="42" t="s">
        <v>363</v>
      </c>
      <c r="D4" s="612"/>
      <c r="E4" s="698"/>
    </row>
    <row r="5" spans="1:5" s="5" customFormat="1" x14ac:dyDescent="0.2">
      <c r="A5" s="393" t="s">
        <v>79</v>
      </c>
      <c r="B5" s="394"/>
      <c r="C5" s="395"/>
      <c r="D5" s="395"/>
      <c r="E5" s="396"/>
    </row>
    <row r="6" spans="1:5" s="5" customFormat="1" ht="25.5" x14ac:dyDescent="0.2">
      <c r="A6" s="397" t="s">
        <v>364</v>
      </c>
      <c r="B6" s="398">
        <v>0</v>
      </c>
      <c r="C6" s="399">
        <v>0</v>
      </c>
      <c r="D6" s="399">
        <v>1</v>
      </c>
      <c r="E6" s="400">
        <v>0</v>
      </c>
    </row>
    <row r="7" spans="1:5" s="5" customFormat="1" x14ac:dyDescent="0.2">
      <c r="A7" s="397" t="s">
        <v>365</v>
      </c>
      <c r="B7" s="398">
        <v>0</v>
      </c>
      <c r="C7" s="399">
        <v>0</v>
      </c>
      <c r="D7" s="399">
        <v>0</v>
      </c>
      <c r="E7" s="401"/>
    </row>
    <row r="8" spans="1:5" s="5" customFormat="1" ht="25.5" x14ac:dyDescent="0.2">
      <c r="A8" s="397" t="s">
        <v>366</v>
      </c>
      <c r="B8" s="398">
        <v>0</v>
      </c>
      <c r="C8" s="399">
        <v>0</v>
      </c>
      <c r="D8" s="399">
        <v>3</v>
      </c>
      <c r="E8" s="400">
        <v>0</v>
      </c>
    </row>
    <row r="9" spans="1:5" s="5" customFormat="1" x14ac:dyDescent="0.2">
      <c r="A9" s="397" t="s">
        <v>365</v>
      </c>
      <c r="B9" s="398">
        <v>0</v>
      </c>
      <c r="C9" s="399">
        <v>0</v>
      </c>
      <c r="D9" s="399">
        <v>1</v>
      </c>
      <c r="E9" s="401"/>
    </row>
    <row r="10" spans="1:5" s="5" customFormat="1" ht="25.5" x14ac:dyDescent="0.2">
      <c r="A10" s="402" t="s">
        <v>106</v>
      </c>
      <c r="B10" s="394"/>
      <c r="C10" s="395"/>
      <c r="D10" s="395"/>
      <c r="E10" s="403"/>
    </row>
    <row r="11" spans="1:5" s="5" customFormat="1" ht="25.5" x14ac:dyDescent="0.2">
      <c r="A11" s="397" t="s">
        <v>364</v>
      </c>
      <c r="B11" s="398">
        <v>1</v>
      </c>
      <c r="C11" s="399">
        <v>0</v>
      </c>
      <c r="D11" s="399">
        <v>0</v>
      </c>
      <c r="E11" s="400">
        <v>82</v>
      </c>
    </row>
    <row r="12" spans="1:5" s="5" customFormat="1" x14ac:dyDescent="0.2">
      <c r="A12" s="397" t="s">
        <v>365</v>
      </c>
      <c r="B12" s="398">
        <v>0</v>
      </c>
      <c r="C12" s="399">
        <v>0</v>
      </c>
      <c r="D12" s="399">
        <v>0</v>
      </c>
      <c r="E12" s="401"/>
    </row>
    <row r="13" spans="1:5" s="5" customFormat="1" ht="25.5" x14ac:dyDescent="0.2">
      <c r="A13" s="397" t="s">
        <v>366</v>
      </c>
      <c r="B13" s="398">
        <v>1</v>
      </c>
      <c r="C13" s="399">
        <v>1</v>
      </c>
      <c r="D13" s="399">
        <v>0</v>
      </c>
      <c r="E13" s="400">
        <v>57</v>
      </c>
    </row>
    <row r="14" spans="1:5" s="5" customFormat="1" x14ac:dyDescent="0.2">
      <c r="A14" s="397" t="s">
        <v>365</v>
      </c>
      <c r="B14" s="398">
        <v>1</v>
      </c>
      <c r="C14" s="399">
        <v>1</v>
      </c>
      <c r="D14" s="399">
        <v>0</v>
      </c>
      <c r="E14" s="401"/>
    </row>
    <row r="15" spans="1:5" x14ac:dyDescent="0.2">
      <c r="A15" s="404" t="s">
        <v>107</v>
      </c>
      <c r="B15" s="405"/>
      <c r="C15" s="406"/>
      <c r="D15" s="406"/>
      <c r="E15" s="403"/>
    </row>
    <row r="16" spans="1:5" ht="25.5" x14ac:dyDescent="0.2">
      <c r="A16" s="397" t="s">
        <v>364</v>
      </c>
      <c r="B16" s="398">
        <v>0</v>
      </c>
      <c r="C16" s="399">
        <v>0</v>
      </c>
      <c r="D16" s="399">
        <v>0</v>
      </c>
      <c r="E16" s="400">
        <v>0</v>
      </c>
    </row>
    <row r="17" spans="1:8" x14ac:dyDescent="0.2">
      <c r="A17" s="397" t="s">
        <v>365</v>
      </c>
      <c r="B17" s="398">
        <v>0</v>
      </c>
      <c r="C17" s="399">
        <v>0</v>
      </c>
      <c r="D17" s="399">
        <v>0</v>
      </c>
      <c r="E17" s="401"/>
    </row>
    <row r="18" spans="1:8" ht="25.5" x14ac:dyDescent="0.2">
      <c r="A18" s="397" t="s">
        <v>366</v>
      </c>
      <c r="B18" s="398">
        <v>0</v>
      </c>
      <c r="C18" s="399">
        <v>0</v>
      </c>
      <c r="D18" s="399">
        <v>0</v>
      </c>
      <c r="E18" s="400">
        <v>0</v>
      </c>
    </row>
    <row r="19" spans="1:8" x14ac:dyDescent="0.2">
      <c r="A19" s="397" t="s">
        <v>365</v>
      </c>
      <c r="B19" s="398">
        <v>0</v>
      </c>
      <c r="C19" s="399">
        <v>0</v>
      </c>
      <c r="D19" s="399">
        <v>0</v>
      </c>
      <c r="E19" s="401"/>
    </row>
    <row r="20" spans="1:8" ht="38.25" customHeight="1" x14ac:dyDescent="0.2">
      <c r="A20" s="407" t="s">
        <v>108</v>
      </c>
      <c r="B20" s="405"/>
      <c r="C20" s="406"/>
      <c r="D20" s="406"/>
      <c r="E20" s="403"/>
      <c r="F20" s="76"/>
      <c r="G20" s="76"/>
      <c r="H20" s="76"/>
    </row>
    <row r="21" spans="1:8" ht="31.5" customHeight="1" x14ac:dyDescent="0.2">
      <c r="A21" s="397" t="s">
        <v>364</v>
      </c>
      <c r="B21" s="408">
        <v>0</v>
      </c>
      <c r="C21" s="398">
        <v>0</v>
      </c>
      <c r="D21" s="399">
        <v>1</v>
      </c>
      <c r="E21" s="400">
        <v>0</v>
      </c>
      <c r="F21" s="85"/>
      <c r="G21" s="85"/>
      <c r="H21" s="85"/>
    </row>
    <row r="22" spans="1:8" ht="31.5" customHeight="1" x14ac:dyDescent="0.2">
      <c r="A22" s="397" t="s">
        <v>365</v>
      </c>
      <c r="B22" s="408">
        <v>0</v>
      </c>
      <c r="C22" s="398">
        <v>0</v>
      </c>
      <c r="D22" s="399">
        <v>0</v>
      </c>
      <c r="E22" s="401"/>
      <c r="F22" s="85"/>
      <c r="G22" s="85"/>
      <c r="H22" s="85"/>
    </row>
    <row r="23" spans="1:8" ht="12.75" customHeight="1" x14ac:dyDescent="0.2">
      <c r="A23" s="397" t="s">
        <v>366</v>
      </c>
      <c r="B23" s="408">
        <v>2</v>
      </c>
      <c r="C23" s="398">
        <v>1</v>
      </c>
      <c r="D23" s="399">
        <v>0</v>
      </c>
      <c r="E23" s="400">
        <v>38.5</v>
      </c>
    </row>
    <row r="24" spans="1:8" x14ac:dyDescent="0.2">
      <c r="A24" s="397" t="s">
        <v>365</v>
      </c>
      <c r="B24" s="408">
        <v>0</v>
      </c>
      <c r="C24" s="398">
        <v>0</v>
      </c>
      <c r="D24" s="399">
        <v>0</v>
      </c>
      <c r="E24" s="401"/>
    </row>
    <row r="25" spans="1:8" x14ac:dyDescent="0.2">
      <c r="A25" s="304" t="s">
        <v>367</v>
      </c>
      <c r="B25" s="409">
        <v>1</v>
      </c>
      <c r="C25" s="409">
        <v>0</v>
      </c>
      <c r="D25" s="409">
        <v>2</v>
      </c>
      <c r="E25" s="410">
        <v>82</v>
      </c>
    </row>
    <row r="26" spans="1:8" x14ac:dyDescent="0.2">
      <c r="A26" s="302" t="s">
        <v>365</v>
      </c>
      <c r="B26" s="411">
        <v>0</v>
      </c>
      <c r="C26" s="411">
        <v>0</v>
      </c>
      <c r="D26" s="411">
        <v>0</v>
      </c>
      <c r="E26" s="412"/>
    </row>
    <row r="27" spans="1:8" x14ac:dyDescent="0.2">
      <c r="A27" s="304" t="s">
        <v>368</v>
      </c>
      <c r="B27" s="409">
        <v>3</v>
      </c>
      <c r="C27" s="409">
        <v>2</v>
      </c>
      <c r="D27" s="409">
        <v>3</v>
      </c>
      <c r="E27" s="410">
        <v>47.75</v>
      </c>
    </row>
    <row r="28" spans="1:8" ht="13.5" thickBot="1" x14ac:dyDescent="0.25">
      <c r="A28" s="413" t="s">
        <v>365</v>
      </c>
      <c r="B28" s="414">
        <v>1</v>
      </c>
      <c r="C28" s="414">
        <v>1</v>
      </c>
      <c r="D28" s="414">
        <v>1</v>
      </c>
      <c r="E28" s="415"/>
    </row>
    <row r="31" spans="1:8" x14ac:dyDescent="0.2">
      <c r="A31" s="416"/>
      <c r="B31" s="417"/>
      <c r="C31" s="417"/>
      <c r="D31" s="417"/>
      <c r="E31" s="417"/>
    </row>
    <row r="32" spans="1:8" x14ac:dyDescent="0.2">
      <c r="A32" s="684" t="s">
        <v>369</v>
      </c>
      <c r="B32" s="684"/>
      <c r="C32" s="684"/>
      <c r="D32" s="684"/>
      <c r="E32" s="684"/>
    </row>
    <row r="33" spans="1:5" x14ac:dyDescent="0.2">
      <c r="A33" s="684" t="s">
        <v>370</v>
      </c>
      <c r="B33" s="684"/>
      <c r="C33" s="684"/>
      <c r="D33" s="684"/>
      <c r="E33" s="684"/>
    </row>
    <row r="34" spans="1:5" x14ac:dyDescent="0.2">
      <c r="A34" s="684" t="s">
        <v>371</v>
      </c>
      <c r="B34" s="684"/>
      <c r="C34" s="684"/>
      <c r="D34" s="684"/>
      <c r="E34" s="684"/>
    </row>
    <row r="35" spans="1:5" x14ac:dyDescent="0.2">
      <c r="A35" s="685" t="s">
        <v>372</v>
      </c>
      <c r="B35" s="685"/>
      <c r="C35" s="685"/>
      <c r="D35" s="685"/>
      <c r="E35" s="685"/>
    </row>
    <row r="36" spans="1:5" x14ac:dyDescent="0.2">
      <c r="A36" s="416"/>
      <c r="B36" s="417"/>
      <c r="C36" s="417"/>
      <c r="D36" s="417"/>
      <c r="E36" s="417"/>
    </row>
    <row r="37" spans="1:5" x14ac:dyDescent="0.2">
      <c r="A37" s="418"/>
      <c r="B37" s="417"/>
      <c r="C37" s="417"/>
      <c r="D37" s="417"/>
      <c r="E37" s="417"/>
    </row>
  </sheetData>
  <mergeCells count="10">
    <mergeCell ref="A32:E32"/>
    <mergeCell ref="A33:E33"/>
    <mergeCell ref="A34:E34"/>
    <mergeCell ref="A35:E35"/>
    <mergeCell ref="A1:E1"/>
    <mergeCell ref="B2:D2"/>
    <mergeCell ref="B3:C3"/>
    <mergeCell ref="D3:D4"/>
    <mergeCell ref="A3:A4"/>
    <mergeCell ref="E2:E4"/>
  </mergeCells>
  <pageMargins left="0.7" right="0.7" top="0.75" bottom="0.75"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topLeftCell="A2" workbookViewId="0">
      <selection activeCell="L14" sqref="L14"/>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700" t="s">
        <v>373</v>
      </c>
      <c r="B1" s="701"/>
      <c r="C1" s="701"/>
      <c r="D1" s="701"/>
      <c r="E1" s="702"/>
    </row>
    <row r="2" spans="1:15" s="4" customFormat="1" ht="38.25" customHeight="1" x14ac:dyDescent="0.2">
      <c r="A2" s="302" t="s">
        <v>71</v>
      </c>
      <c r="B2" s="703" t="s">
        <v>374</v>
      </c>
      <c r="C2" s="703"/>
      <c r="D2" s="322"/>
      <c r="E2" s="704" t="s">
        <v>76</v>
      </c>
    </row>
    <row r="3" spans="1:15" s="4" customFormat="1" ht="41.25" customHeight="1" x14ac:dyDescent="0.2">
      <c r="A3" s="302"/>
      <c r="B3" s="322" t="s">
        <v>76</v>
      </c>
      <c r="C3" s="324" t="s">
        <v>375</v>
      </c>
      <c r="D3" s="322" t="s">
        <v>376</v>
      </c>
      <c r="E3" s="704"/>
    </row>
    <row r="4" spans="1:15" ht="12.75" customHeight="1" x14ac:dyDescent="0.2">
      <c r="A4" s="306" t="s">
        <v>377</v>
      </c>
      <c r="B4" s="419">
        <v>1</v>
      </c>
      <c r="C4" s="420"/>
      <c r="D4" s="420">
        <v>24</v>
      </c>
      <c r="E4" s="421">
        <f>SUM(B4:D4)</f>
        <v>25</v>
      </c>
    </row>
    <row r="5" spans="1:15" ht="12.75" customHeight="1" x14ac:dyDescent="0.2">
      <c r="A5" s="306" t="s">
        <v>378</v>
      </c>
      <c r="B5" s="419"/>
      <c r="C5" s="420"/>
      <c r="D5" s="420">
        <v>71</v>
      </c>
      <c r="E5" s="421">
        <f t="shared" ref="E5:E9" si="0">SUM(B5:D5)</f>
        <v>71</v>
      </c>
    </row>
    <row r="6" spans="1:15" ht="25.5" x14ac:dyDescent="0.2">
      <c r="A6" s="306" t="s">
        <v>379</v>
      </c>
      <c r="B6" s="419"/>
      <c r="C6" s="420"/>
      <c r="D6" s="420">
        <v>35</v>
      </c>
      <c r="E6" s="421">
        <f t="shared" si="0"/>
        <v>35</v>
      </c>
    </row>
    <row r="7" spans="1:15" ht="38.25" x14ac:dyDescent="0.2">
      <c r="A7" s="306" t="s">
        <v>380</v>
      </c>
      <c r="B7" s="419"/>
      <c r="C7" s="420"/>
      <c r="D7" s="420">
        <v>78</v>
      </c>
      <c r="E7" s="421">
        <f t="shared" si="0"/>
        <v>78</v>
      </c>
    </row>
    <row r="8" spans="1:15" ht="38.25" x14ac:dyDescent="0.2">
      <c r="A8" s="306" t="s">
        <v>381</v>
      </c>
      <c r="B8" s="419"/>
      <c r="C8" s="420"/>
      <c r="D8" s="420">
        <v>31</v>
      </c>
      <c r="E8" s="421">
        <f t="shared" si="0"/>
        <v>31</v>
      </c>
    </row>
    <row r="9" spans="1:15" ht="13.5" thickBot="1" x14ac:dyDescent="0.25">
      <c r="A9" s="422" t="s">
        <v>382</v>
      </c>
      <c r="B9" s="423"/>
      <c r="C9" s="339"/>
      <c r="D9" s="339">
        <v>89572</v>
      </c>
      <c r="E9" s="479">
        <f t="shared" si="0"/>
        <v>89572</v>
      </c>
    </row>
    <row r="10" spans="1:15" x14ac:dyDescent="0.2">
      <c r="A10" s="81"/>
      <c r="B10" s="82"/>
      <c r="C10" s="83"/>
      <c r="D10" s="83"/>
      <c r="E10" s="83"/>
    </row>
    <row r="11" spans="1:15" x14ac:dyDescent="0.2">
      <c r="A11" s="638" t="s">
        <v>383</v>
      </c>
      <c r="B11" s="638"/>
      <c r="C11" s="638"/>
      <c r="D11" s="638"/>
      <c r="E11" s="638"/>
    </row>
    <row r="12" spans="1:15" ht="39.950000000000003" customHeight="1" x14ac:dyDescent="0.2">
      <c r="A12" s="590" t="s">
        <v>384</v>
      </c>
      <c r="B12" s="590"/>
      <c r="C12" s="590"/>
      <c r="D12" s="590"/>
      <c r="E12" s="590"/>
    </row>
    <row r="13" spans="1:15" ht="38.25" customHeight="1" x14ac:dyDescent="0.2">
      <c r="A13" s="590" t="s">
        <v>385</v>
      </c>
      <c r="B13" s="590"/>
      <c r="C13" s="590"/>
      <c r="D13" s="590"/>
      <c r="E13" s="590"/>
    </row>
    <row r="14" spans="1:15" ht="30.75" customHeight="1" x14ac:dyDescent="0.2">
      <c r="A14" s="638" t="s">
        <v>386</v>
      </c>
      <c r="B14" s="638"/>
      <c r="C14" s="638"/>
      <c r="D14" s="638"/>
      <c r="E14" s="638"/>
      <c r="F14" s="76"/>
      <c r="G14" s="76"/>
      <c r="H14" s="76"/>
      <c r="I14" s="76"/>
      <c r="J14" s="76"/>
      <c r="K14" s="76"/>
      <c r="L14" s="76"/>
      <c r="M14" s="76"/>
      <c r="N14" s="76"/>
      <c r="O14" s="76"/>
    </row>
    <row r="15" spans="1:15" ht="30" customHeight="1" x14ac:dyDescent="0.2">
      <c r="A15" s="638" t="s">
        <v>387</v>
      </c>
      <c r="B15" s="638"/>
      <c r="C15" s="638"/>
      <c r="D15" s="638"/>
      <c r="E15" s="638"/>
      <c r="F15" s="76"/>
      <c r="G15" s="76"/>
      <c r="H15" s="76"/>
      <c r="I15" s="76"/>
      <c r="J15" s="76"/>
      <c r="K15" s="76"/>
      <c r="L15" s="76"/>
      <c r="M15" s="76"/>
      <c r="N15" s="76"/>
      <c r="O15" s="76"/>
    </row>
    <row r="16" spans="1:15" ht="30" customHeight="1" x14ac:dyDescent="0.2">
      <c r="A16" s="699" t="s">
        <v>388</v>
      </c>
      <c r="B16" s="699"/>
      <c r="C16" s="699"/>
      <c r="D16" s="699"/>
      <c r="E16" s="699"/>
      <c r="F16" s="46"/>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3"/>
  <sheetViews>
    <sheetView tabSelected="1" topLeftCell="A227" zoomScaleNormal="100" workbookViewId="0">
      <selection activeCell="N254" sqref="N254"/>
    </sheetView>
  </sheetViews>
  <sheetFormatPr defaultColWidth="9.140625" defaultRowHeight="12.75" x14ac:dyDescent="0.2"/>
  <cols>
    <col min="1" max="1" width="51.85546875" style="81" customWidth="1"/>
    <col min="2" max="2" width="13" style="81" bestFit="1" customWidth="1"/>
    <col min="3" max="5" width="13" style="81" customWidth="1"/>
    <col min="6" max="6" width="11.28515625" style="81" customWidth="1"/>
    <col min="7" max="10" width="15.42578125" style="81" customWidth="1"/>
    <col min="11" max="16384" width="9.140625" style="83"/>
  </cols>
  <sheetData>
    <row r="1" spans="1:13" ht="42" customHeight="1" x14ac:dyDescent="0.25">
      <c r="A1" s="705" t="s">
        <v>389</v>
      </c>
      <c r="B1" s="706"/>
      <c r="C1" s="706"/>
      <c r="D1" s="706"/>
      <c r="E1" s="706"/>
      <c r="F1" s="706"/>
      <c r="G1" s="706"/>
      <c r="H1" s="706"/>
      <c r="I1" s="706"/>
      <c r="J1" s="706"/>
      <c r="K1" s="706"/>
      <c r="L1" s="263"/>
    </row>
    <row r="2" spans="1:13" s="264" customFormat="1" ht="15" customHeight="1" thickBot="1" x14ac:dyDescent="0.25">
      <c r="A2" s="424" t="s">
        <v>71</v>
      </c>
      <c r="B2" s="713" t="s">
        <v>390</v>
      </c>
      <c r="C2" s="714"/>
      <c r="D2" s="715"/>
      <c r="E2" s="716" t="s">
        <v>391</v>
      </c>
      <c r="F2" s="717"/>
      <c r="G2" s="707" t="s">
        <v>392</v>
      </c>
      <c r="H2" s="709" t="s">
        <v>393</v>
      </c>
      <c r="I2" s="707" t="s">
        <v>394</v>
      </c>
      <c r="J2" s="709" t="s">
        <v>395</v>
      </c>
      <c r="K2" s="711" t="s">
        <v>396</v>
      </c>
    </row>
    <row r="3" spans="1:13" s="264" customFormat="1" ht="38.25" customHeight="1" x14ac:dyDescent="0.2">
      <c r="A3" s="425" t="s">
        <v>397</v>
      </c>
      <c r="B3" s="95" t="s">
        <v>117</v>
      </c>
      <c r="C3" s="94" t="s">
        <v>398</v>
      </c>
      <c r="D3" s="265" t="s">
        <v>399</v>
      </c>
      <c r="E3" s="265" t="s">
        <v>399</v>
      </c>
      <c r="F3" s="260" t="s">
        <v>117</v>
      </c>
      <c r="G3" s="708"/>
      <c r="H3" s="710"/>
      <c r="I3" s="708"/>
      <c r="J3" s="710"/>
      <c r="K3" s="712"/>
    </row>
    <row r="4" spans="1:13" s="264" customFormat="1" x14ac:dyDescent="0.2">
      <c r="A4" s="266" t="s">
        <v>400</v>
      </c>
      <c r="B4" s="88">
        <v>0</v>
      </c>
      <c r="C4" s="89">
        <v>0</v>
      </c>
      <c r="D4" s="89">
        <v>0</v>
      </c>
      <c r="E4" s="135">
        <v>0</v>
      </c>
      <c r="F4" s="90">
        <v>0</v>
      </c>
      <c r="G4" s="91">
        <v>0</v>
      </c>
      <c r="H4" s="92">
        <v>0</v>
      </c>
      <c r="I4" s="136">
        <v>0</v>
      </c>
      <c r="J4" s="92">
        <v>0</v>
      </c>
      <c r="K4" s="93">
        <v>0</v>
      </c>
      <c r="M4" s="83"/>
    </row>
    <row r="5" spans="1:13" s="264" customFormat="1" x14ac:dyDescent="0.2">
      <c r="A5" s="266" t="s">
        <v>401</v>
      </c>
      <c r="B5" s="88">
        <v>0</v>
      </c>
      <c r="C5" s="89">
        <v>0</v>
      </c>
      <c r="D5" s="89">
        <v>0</v>
      </c>
      <c r="E5" s="135">
        <v>0</v>
      </c>
      <c r="F5" s="90">
        <v>0</v>
      </c>
      <c r="G5" s="91">
        <v>0</v>
      </c>
      <c r="H5" s="92">
        <v>0</v>
      </c>
      <c r="I5" s="136">
        <v>0</v>
      </c>
      <c r="J5" s="92">
        <v>0</v>
      </c>
      <c r="K5" s="93">
        <v>0</v>
      </c>
      <c r="M5" s="83"/>
    </row>
    <row r="6" spans="1:13" s="264" customFormat="1" x14ac:dyDescent="0.2">
      <c r="A6" s="266" t="s">
        <v>402</v>
      </c>
      <c r="B6" s="88">
        <v>0</v>
      </c>
      <c r="C6" s="89">
        <v>0</v>
      </c>
      <c r="D6" s="89">
        <v>0</v>
      </c>
      <c r="E6" s="135">
        <v>0</v>
      </c>
      <c r="F6" s="90">
        <v>0</v>
      </c>
      <c r="G6" s="91">
        <v>0</v>
      </c>
      <c r="H6" s="92">
        <v>0</v>
      </c>
      <c r="I6" s="136">
        <v>0</v>
      </c>
      <c r="J6" s="92">
        <v>0</v>
      </c>
      <c r="K6" s="93">
        <v>0</v>
      </c>
      <c r="M6" s="83"/>
    </row>
    <row r="7" spans="1:13" s="264" customFormat="1" x14ac:dyDescent="0.2">
      <c r="A7" s="266" t="s">
        <v>403</v>
      </c>
      <c r="B7" s="88">
        <v>0</v>
      </c>
      <c r="C7" s="89">
        <v>0</v>
      </c>
      <c r="D7" s="89">
        <v>0</v>
      </c>
      <c r="E7" s="135">
        <v>0</v>
      </c>
      <c r="F7" s="90">
        <v>0</v>
      </c>
      <c r="G7" s="91">
        <v>0</v>
      </c>
      <c r="H7" s="92">
        <v>0</v>
      </c>
      <c r="I7" s="136">
        <v>0</v>
      </c>
      <c r="J7" s="92">
        <v>0</v>
      </c>
      <c r="K7" s="93">
        <v>0</v>
      </c>
      <c r="M7" s="83"/>
    </row>
    <row r="8" spans="1:13" s="264" customFormat="1" x14ac:dyDescent="0.2">
      <c r="A8" s="266" t="s">
        <v>404</v>
      </c>
      <c r="B8" s="88">
        <v>0</v>
      </c>
      <c r="C8" s="89">
        <v>0</v>
      </c>
      <c r="D8" s="89">
        <v>0</v>
      </c>
      <c r="E8" s="135">
        <v>0</v>
      </c>
      <c r="F8" s="90">
        <v>0</v>
      </c>
      <c r="G8" s="91">
        <v>0</v>
      </c>
      <c r="H8" s="92">
        <v>0</v>
      </c>
      <c r="I8" s="136">
        <v>0</v>
      </c>
      <c r="J8" s="92">
        <v>0</v>
      </c>
      <c r="K8" s="93">
        <v>0</v>
      </c>
      <c r="M8" s="83"/>
    </row>
    <row r="9" spans="1:13" s="264" customFormat="1" x14ac:dyDescent="0.2">
      <c r="A9" s="266" t="s">
        <v>405</v>
      </c>
      <c r="B9" s="88">
        <v>0</v>
      </c>
      <c r="C9" s="89">
        <v>0</v>
      </c>
      <c r="D9" s="89">
        <v>0</v>
      </c>
      <c r="E9" s="135">
        <v>0</v>
      </c>
      <c r="F9" s="90">
        <v>0</v>
      </c>
      <c r="G9" s="91">
        <v>0</v>
      </c>
      <c r="H9" s="92">
        <v>0</v>
      </c>
      <c r="I9" s="136">
        <v>0</v>
      </c>
      <c r="J9" s="92">
        <v>0</v>
      </c>
      <c r="K9" s="93">
        <v>0</v>
      </c>
      <c r="M9" s="83"/>
    </row>
    <row r="10" spans="1:13" s="264" customFormat="1" x14ac:dyDescent="0.2">
      <c r="A10" s="266" t="s">
        <v>406</v>
      </c>
      <c r="B10" s="88">
        <v>0</v>
      </c>
      <c r="C10" s="89">
        <v>0</v>
      </c>
      <c r="D10" s="89">
        <v>0</v>
      </c>
      <c r="E10" s="135">
        <v>0</v>
      </c>
      <c r="F10" s="90">
        <v>0</v>
      </c>
      <c r="G10" s="91">
        <v>0</v>
      </c>
      <c r="H10" s="92">
        <v>0</v>
      </c>
      <c r="I10" s="136">
        <v>0</v>
      </c>
      <c r="J10" s="92">
        <v>0</v>
      </c>
      <c r="K10" s="93">
        <v>0</v>
      </c>
      <c r="M10" s="83"/>
    </row>
    <row r="11" spans="1:13" s="264" customFormat="1" x14ac:dyDescent="0.2">
      <c r="A11" s="266" t="s">
        <v>407</v>
      </c>
      <c r="B11" s="88">
        <v>0</v>
      </c>
      <c r="C11" s="89">
        <v>0</v>
      </c>
      <c r="D11" s="89">
        <v>0</v>
      </c>
      <c r="E11" s="135">
        <v>0</v>
      </c>
      <c r="F11" s="90">
        <v>0</v>
      </c>
      <c r="G11" s="91">
        <v>0</v>
      </c>
      <c r="H11" s="92">
        <v>0</v>
      </c>
      <c r="I11" s="136">
        <v>0</v>
      </c>
      <c r="J11" s="92">
        <v>0</v>
      </c>
      <c r="K11" s="93">
        <v>0</v>
      </c>
      <c r="M11" s="83"/>
    </row>
    <row r="12" spans="1:13" s="264" customFormat="1" x14ac:dyDescent="0.2">
      <c r="A12" s="266" t="s">
        <v>408</v>
      </c>
      <c r="B12" s="88">
        <v>0</v>
      </c>
      <c r="C12" s="89">
        <v>0</v>
      </c>
      <c r="D12" s="89">
        <v>0</v>
      </c>
      <c r="E12" s="135">
        <v>0</v>
      </c>
      <c r="F12" s="90">
        <v>0</v>
      </c>
      <c r="G12" s="91">
        <v>0</v>
      </c>
      <c r="H12" s="92">
        <v>0</v>
      </c>
      <c r="I12" s="136">
        <v>0</v>
      </c>
      <c r="J12" s="92">
        <v>0</v>
      </c>
      <c r="K12" s="93">
        <v>0</v>
      </c>
      <c r="M12" s="83"/>
    </row>
    <row r="13" spans="1:13" s="264" customFormat="1" x14ac:dyDescent="0.2">
      <c r="A13" s="266" t="s">
        <v>409</v>
      </c>
      <c r="B13" s="88">
        <v>0</v>
      </c>
      <c r="C13" s="89">
        <v>0</v>
      </c>
      <c r="D13" s="89">
        <v>0</v>
      </c>
      <c r="E13" s="135">
        <v>0</v>
      </c>
      <c r="F13" s="90">
        <v>3</v>
      </c>
      <c r="G13" s="91">
        <v>0</v>
      </c>
      <c r="H13" s="92">
        <v>0</v>
      </c>
      <c r="I13" s="136">
        <v>0</v>
      </c>
      <c r="J13" s="92">
        <v>0</v>
      </c>
      <c r="K13" s="93">
        <v>3</v>
      </c>
      <c r="M13" s="83"/>
    </row>
    <row r="14" spans="1:13" s="264" customFormat="1" x14ac:dyDescent="0.2">
      <c r="A14" s="266" t="s">
        <v>410</v>
      </c>
      <c r="B14" s="88">
        <v>0</v>
      </c>
      <c r="C14" s="89">
        <v>0</v>
      </c>
      <c r="D14" s="89">
        <v>0</v>
      </c>
      <c r="E14" s="135">
        <v>0</v>
      </c>
      <c r="F14" s="90">
        <v>0</v>
      </c>
      <c r="G14" s="91">
        <v>0</v>
      </c>
      <c r="H14" s="92">
        <v>0</v>
      </c>
      <c r="I14" s="136">
        <v>0</v>
      </c>
      <c r="J14" s="92">
        <v>0</v>
      </c>
      <c r="K14" s="93">
        <v>0</v>
      </c>
      <c r="M14" s="83"/>
    </row>
    <row r="15" spans="1:13" s="264" customFormat="1" x14ac:dyDescent="0.2">
      <c r="A15" s="266" t="s">
        <v>411</v>
      </c>
      <c r="B15" s="88">
        <v>0</v>
      </c>
      <c r="C15" s="89">
        <v>0</v>
      </c>
      <c r="D15" s="89">
        <v>0</v>
      </c>
      <c r="E15" s="135">
        <v>0</v>
      </c>
      <c r="F15" s="90">
        <v>0</v>
      </c>
      <c r="G15" s="91">
        <v>0</v>
      </c>
      <c r="H15" s="92">
        <v>0</v>
      </c>
      <c r="I15" s="136">
        <v>0</v>
      </c>
      <c r="J15" s="92">
        <v>0</v>
      </c>
      <c r="K15" s="93">
        <v>0</v>
      </c>
      <c r="M15" s="83"/>
    </row>
    <row r="16" spans="1:13" s="264" customFormat="1" x14ac:dyDescent="0.2">
      <c r="A16" s="266" t="s">
        <v>412</v>
      </c>
      <c r="B16" s="88">
        <v>0</v>
      </c>
      <c r="C16" s="89">
        <v>0</v>
      </c>
      <c r="D16" s="89">
        <v>0</v>
      </c>
      <c r="E16" s="135">
        <v>0</v>
      </c>
      <c r="F16" s="90">
        <v>0</v>
      </c>
      <c r="G16" s="91">
        <v>1</v>
      </c>
      <c r="H16" s="92">
        <v>0</v>
      </c>
      <c r="I16" s="136">
        <v>0</v>
      </c>
      <c r="J16" s="92">
        <v>0</v>
      </c>
      <c r="K16" s="93">
        <v>0</v>
      </c>
      <c r="M16" s="83"/>
    </row>
    <row r="17" spans="1:13" s="264" customFormat="1" x14ac:dyDescent="0.2">
      <c r="A17" s="266" t="s">
        <v>413</v>
      </c>
      <c r="B17" s="88">
        <v>0</v>
      </c>
      <c r="C17" s="89">
        <v>0</v>
      </c>
      <c r="D17" s="89">
        <v>0</v>
      </c>
      <c r="E17" s="135">
        <v>0</v>
      </c>
      <c r="F17" s="90">
        <v>0</v>
      </c>
      <c r="G17" s="91">
        <v>0</v>
      </c>
      <c r="H17" s="92">
        <v>0</v>
      </c>
      <c r="I17" s="136">
        <v>0</v>
      </c>
      <c r="J17" s="92">
        <v>0</v>
      </c>
      <c r="K17" s="93">
        <v>0</v>
      </c>
      <c r="M17" s="83"/>
    </row>
    <row r="18" spans="1:13" s="264" customFormat="1" x14ac:dyDescent="0.2">
      <c r="A18" s="266" t="s">
        <v>414</v>
      </c>
      <c r="B18" s="88">
        <v>0</v>
      </c>
      <c r="C18" s="89">
        <v>0</v>
      </c>
      <c r="D18" s="89">
        <v>0</v>
      </c>
      <c r="E18" s="135">
        <v>0</v>
      </c>
      <c r="F18" s="90">
        <v>0</v>
      </c>
      <c r="G18" s="91">
        <v>0</v>
      </c>
      <c r="H18" s="92">
        <v>0</v>
      </c>
      <c r="I18" s="136">
        <v>0</v>
      </c>
      <c r="J18" s="92">
        <v>0</v>
      </c>
      <c r="K18" s="93">
        <v>0</v>
      </c>
      <c r="M18" s="83"/>
    </row>
    <row r="19" spans="1:13" s="264" customFormat="1" x14ac:dyDescent="0.2">
      <c r="A19" s="266" t="s">
        <v>415</v>
      </c>
      <c r="B19" s="88">
        <v>0</v>
      </c>
      <c r="C19" s="89">
        <v>0</v>
      </c>
      <c r="D19" s="89">
        <v>0</v>
      </c>
      <c r="E19" s="135">
        <v>0</v>
      </c>
      <c r="F19" s="90">
        <v>0</v>
      </c>
      <c r="G19" s="91">
        <v>0</v>
      </c>
      <c r="H19" s="92">
        <v>0</v>
      </c>
      <c r="I19" s="136">
        <v>0</v>
      </c>
      <c r="J19" s="92">
        <v>0</v>
      </c>
      <c r="K19" s="93">
        <v>0</v>
      </c>
      <c r="M19" s="83"/>
    </row>
    <row r="20" spans="1:13" s="264" customFormat="1" x14ac:dyDescent="0.2">
      <c r="A20" s="266" t="s">
        <v>416</v>
      </c>
      <c r="B20" s="88">
        <v>0</v>
      </c>
      <c r="C20" s="89">
        <v>0</v>
      </c>
      <c r="D20" s="89">
        <v>0</v>
      </c>
      <c r="E20" s="135">
        <v>0</v>
      </c>
      <c r="F20" s="90">
        <v>0</v>
      </c>
      <c r="G20" s="91">
        <v>0</v>
      </c>
      <c r="H20" s="92">
        <v>0</v>
      </c>
      <c r="I20" s="136">
        <v>0</v>
      </c>
      <c r="J20" s="92">
        <v>0</v>
      </c>
      <c r="K20" s="93">
        <v>0</v>
      </c>
      <c r="M20" s="83"/>
    </row>
    <row r="21" spans="1:13" s="264" customFormat="1" x14ac:dyDescent="0.2">
      <c r="A21" s="266" t="s">
        <v>417</v>
      </c>
      <c r="B21" s="88">
        <v>0</v>
      </c>
      <c r="C21" s="89">
        <v>0</v>
      </c>
      <c r="D21" s="89">
        <v>0</v>
      </c>
      <c r="E21" s="135">
        <v>0</v>
      </c>
      <c r="F21" s="90">
        <v>0</v>
      </c>
      <c r="G21" s="91">
        <v>0</v>
      </c>
      <c r="H21" s="92">
        <v>0</v>
      </c>
      <c r="I21" s="136">
        <v>0</v>
      </c>
      <c r="J21" s="92">
        <v>0</v>
      </c>
      <c r="K21" s="93">
        <v>0</v>
      </c>
      <c r="M21" s="83"/>
    </row>
    <row r="22" spans="1:13" s="264" customFormat="1" x14ac:dyDescent="0.2">
      <c r="A22" s="266" t="s">
        <v>418</v>
      </c>
      <c r="B22" s="88">
        <v>0</v>
      </c>
      <c r="C22" s="89">
        <v>0</v>
      </c>
      <c r="D22" s="89">
        <v>0</v>
      </c>
      <c r="E22" s="135">
        <v>0</v>
      </c>
      <c r="F22" s="90">
        <v>0</v>
      </c>
      <c r="G22" s="91">
        <v>0</v>
      </c>
      <c r="H22" s="92">
        <v>0</v>
      </c>
      <c r="I22" s="136">
        <v>0</v>
      </c>
      <c r="J22" s="92">
        <v>0</v>
      </c>
      <c r="K22" s="93">
        <v>0</v>
      </c>
      <c r="M22" s="83"/>
    </row>
    <row r="23" spans="1:13" s="264" customFormat="1" x14ac:dyDescent="0.2">
      <c r="A23" s="266" t="s">
        <v>419</v>
      </c>
      <c r="B23" s="88">
        <v>11</v>
      </c>
      <c r="C23" s="89">
        <v>0</v>
      </c>
      <c r="D23" s="89">
        <v>0</v>
      </c>
      <c r="E23" s="135">
        <v>0</v>
      </c>
      <c r="F23" s="90">
        <v>0</v>
      </c>
      <c r="G23" s="91">
        <v>5</v>
      </c>
      <c r="H23" s="92">
        <v>0</v>
      </c>
      <c r="I23" s="136">
        <v>1</v>
      </c>
      <c r="J23" s="92">
        <v>0</v>
      </c>
      <c r="K23" s="93">
        <v>11</v>
      </c>
      <c r="M23" s="83"/>
    </row>
    <row r="24" spans="1:13" s="264" customFormat="1" x14ac:dyDescent="0.2">
      <c r="A24" s="266" t="s">
        <v>420</v>
      </c>
      <c r="B24" s="88">
        <v>0</v>
      </c>
      <c r="C24" s="89">
        <v>0</v>
      </c>
      <c r="D24" s="89">
        <v>0</v>
      </c>
      <c r="E24" s="135">
        <v>0</v>
      </c>
      <c r="F24" s="90">
        <v>0</v>
      </c>
      <c r="G24" s="91">
        <v>0</v>
      </c>
      <c r="H24" s="92">
        <v>0</v>
      </c>
      <c r="I24" s="136">
        <v>0</v>
      </c>
      <c r="J24" s="92">
        <v>0</v>
      </c>
      <c r="K24" s="93">
        <v>0</v>
      </c>
      <c r="M24" s="83"/>
    </row>
    <row r="25" spans="1:13" s="264" customFormat="1" x14ac:dyDescent="0.2">
      <c r="A25" s="266" t="s">
        <v>421</v>
      </c>
      <c r="B25" s="88">
        <v>0</v>
      </c>
      <c r="C25" s="89">
        <v>0</v>
      </c>
      <c r="D25" s="89">
        <v>0</v>
      </c>
      <c r="E25" s="135">
        <v>0</v>
      </c>
      <c r="F25" s="90">
        <v>0</v>
      </c>
      <c r="G25" s="91">
        <v>0</v>
      </c>
      <c r="H25" s="92">
        <v>0</v>
      </c>
      <c r="I25" s="136">
        <v>0</v>
      </c>
      <c r="J25" s="92">
        <v>0</v>
      </c>
      <c r="K25" s="93">
        <v>0</v>
      </c>
      <c r="M25" s="83"/>
    </row>
    <row r="26" spans="1:13" s="264" customFormat="1" x14ac:dyDescent="0.2">
      <c r="A26" s="266" t="s">
        <v>422</v>
      </c>
      <c r="B26" s="88">
        <v>0</v>
      </c>
      <c r="C26" s="89">
        <v>0</v>
      </c>
      <c r="D26" s="89">
        <v>0</v>
      </c>
      <c r="E26" s="135">
        <v>0</v>
      </c>
      <c r="F26" s="90">
        <v>0</v>
      </c>
      <c r="G26" s="91">
        <v>0</v>
      </c>
      <c r="H26" s="92">
        <v>0</v>
      </c>
      <c r="I26" s="136">
        <v>0</v>
      </c>
      <c r="J26" s="92">
        <v>0</v>
      </c>
      <c r="K26" s="93">
        <v>0</v>
      </c>
      <c r="M26" s="83"/>
    </row>
    <row r="27" spans="1:13" s="264" customFormat="1" x14ac:dyDescent="0.2">
      <c r="A27" s="266" t="s">
        <v>423</v>
      </c>
      <c r="B27" s="88">
        <v>0</v>
      </c>
      <c r="C27" s="89">
        <v>0</v>
      </c>
      <c r="D27" s="89">
        <v>0</v>
      </c>
      <c r="E27" s="135">
        <v>0</v>
      </c>
      <c r="F27" s="90">
        <v>0</v>
      </c>
      <c r="G27" s="91">
        <v>0</v>
      </c>
      <c r="H27" s="92">
        <v>0</v>
      </c>
      <c r="I27" s="136">
        <v>0</v>
      </c>
      <c r="J27" s="92">
        <v>0</v>
      </c>
      <c r="K27" s="93">
        <v>0</v>
      </c>
      <c r="M27" s="83"/>
    </row>
    <row r="28" spans="1:13" s="264" customFormat="1" x14ac:dyDescent="0.2">
      <c r="A28" s="266" t="s">
        <v>424</v>
      </c>
      <c r="B28" s="88">
        <v>0</v>
      </c>
      <c r="C28" s="89">
        <v>0</v>
      </c>
      <c r="D28" s="89">
        <v>0</v>
      </c>
      <c r="E28" s="135">
        <v>0</v>
      </c>
      <c r="F28" s="90">
        <v>0</v>
      </c>
      <c r="G28" s="91">
        <v>0</v>
      </c>
      <c r="H28" s="92">
        <v>0</v>
      </c>
      <c r="I28" s="136">
        <v>0</v>
      </c>
      <c r="J28" s="92">
        <v>0</v>
      </c>
      <c r="K28" s="93">
        <v>0</v>
      </c>
      <c r="M28" s="83"/>
    </row>
    <row r="29" spans="1:13" s="264" customFormat="1" x14ac:dyDescent="0.2">
      <c r="A29" s="266" t="s">
        <v>425</v>
      </c>
      <c r="B29" s="88">
        <v>0</v>
      </c>
      <c r="C29" s="89">
        <v>0</v>
      </c>
      <c r="D29" s="89">
        <v>0</v>
      </c>
      <c r="E29" s="135">
        <v>0</v>
      </c>
      <c r="F29" s="90">
        <v>0</v>
      </c>
      <c r="G29" s="91">
        <v>0</v>
      </c>
      <c r="H29" s="92">
        <v>0</v>
      </c>
      <c r="I29" s="136">
        <v>0</v>
      </c>
      <c r="J29" s="92">
        <v>0</v>
      </c>
      <c r="K29" s="93">
        <v>0</v>
      </c>
      <c r="M29" s="83"/>
    </row>
    <row r="30" spans="1:13" s="264" customFormat="1" x14ac:dyDescent="0.2">
      <c r="A30" s="266" t="s">
        <v>426</v>
      </c>
      <c r="B30" s="88">
        <v>0</v>
      </c>
      <c r="C30" s="89">
        <v>0</v>
      </c>
      <c r="D30" s="89">
        <v>0</v>
      </c>
      <c r="E30" s="135">
        <v>0</v>
      </c>
      <c r="F30" s="90">
        <v>0</v>
      </c>
      <c r="G30" s="91">
        <v>0</v>
      </c>
      <c r="H30" s="92">
        <v>0</v>
      </c>
      <c r="I30" s="136">
        <v>0</v>
      </c>
      <c r="J30" s="92">
        <v>0</v>
      </c>
      <c r="K30" s="93">
        <v>0</v>
      </c>
      <c r="M30" s="83"/>
    </row>
    <row r="31" spans="1:13" s="264" customFormat="1" x14ac:dyDescent="0.2">
      <c r="A31" s="266" t="s">
        <v>427</v>
      </c>
      <c r="B31" s="88">
        <v>0</v>
      </c>
      <c r="C31" s="89">
        <v>0</v>
      </c>
      <c r="D31" s="89">
        <v>0</v>
      </c>
      <c r="E31" s="135">
        <v>0</v>
      </c>
      <c r="F31" s="90">
        <v>0</v>
      </c>
      <c r="G31" s="91">
        <v>0</v>
      </c>
      <c r="H31" s="92">
        <v>0</v>
      </c>
      <c r="I31" s="136">
        <v>0</v>
      </c>
      <c r="J31" s="92">
        <v>0</v>
      </c>
      <c r="K31" s="93">
        <v>0</v>
      </c>
      <c r="M31" s="83"/>
    </row>
    <row r="32" spans="1:13" s="264" customFormat="1" x14ac:dyDescent="0.2">
      <c r="A32" s="266" t="s">
        <v>428</v>
      </c>
      <c r="B32" s="88">
        <v>0</v>
      </c>
      <c r="C32" s="89">
        <v>0</v>
      </c>
      <c r="D32" s="89">
        <v>0</v>
      </c>
      <c r="E32" s="135">
        <v>0</v>
      </c>
      <c r="F32" s="90">
        <v>0</v>
      </c>
      <c r="G32" s="91">
        <v>0</v>
      </c>
      <c r="H32" s="92">
        <v>0</v>
      </c>
      <c r="I32" s="136">
        <v>0</v>
      </c>
      <c r="J32" s="92">
        <v>0</v>
      </c>
      <c r="K32" s="93">
        <v>0</v>
      </c>
      <c r="M32" s="83"/>
    </row>
    <row r="33" spans="1:13" s="264" customFormat="1" x14ac:dyDescent="0.2">
      <c r="A33" s="266" t="s">
        <v>429</v>
      </c>
      <c r="B33" s="88">
        <v>0</v>
      </c>
      <c r="C33" s="89">
        <v>0</v>
      </c>
      <c r="D33" s="89">
        <v>0</v>
      </c>
      <c r="E33" s="135">
        <v>0</v>
      </c>
      <c r="F33" s="90">
        <v>0</v>
      </c>
      <c r="G33" s="91">
        <v>0</v>
      </c>
      <c r="H33" s="92">
        <v>0</v>
      </c>
      <c r="I33" s="136">
        <v>0</v>
      </c>
      <c r="J33" s="92">
        <v>0</v>
      </c>
      <c r="K33" s="93">
        <v>0</v>
      </c>
      <c r="M33" s="83"/>
    </row>
    <row r="34" spans="1:13" s="264" customFormat="1" x14ac:dyDescent="0.2">
      <c r="A34" s="266" t="s">
        <v>430</v>
      </c>
      <c r="B34" s="88">
        <v>0</v>
      </c>
      <c r="C34" s="89">
        <v>0</v>
      </c>
      <c r="D34" s="89">
        <v>0</v>
      </c>
      <c r="E34" s="135">
        <v>0</v>
      </c>
      <c r="F34" s="90">
        <v>19</v>
      </c>
      <c r="G34" s="91">
        <v>0</v>
      </c>
      <c r="H34" s="92">
        <v>0</v>
      </c>
      <c r="I34" s="136">
        <v>0</v>
      </c>
      <c r="J34" s="92">
        <v>0</v>
      </c>
      <c r="K34" s="93">
        <v>19</v>
      </c>
      <c r="M34" s="83"/>
    </row>
    <row r="35" spans="1:13" s="264" customFormat="1" x14ac:dyDescent="0.2">
      <c r="A35" s="266" t="s">
        <v>431</v>
      </c>
      <c r="B35" s="88">
        <v>0</v>
      </c>
      <c r="C35" s="89">
        <v>0</v>
      </c>
      <c r="D35" s="89">
        <v>0</v>
      </c>
      <c r="E35" s="135">
        <v>0</v>
      </c>
      <c r="F35" s="90">
        <v>0</v>
      </c>
      <c r="G35" s="91">
        <v>0</v>
      </c>
      <c r="H35" s="92">
        <v>0</v>
      </c>
      <c r="I35" s="136">
        <v>0</v>
      </c>
      <c r="J35" s="92">
        <v>0</v>
      </c>
      <c r="K35" s="93">
        <v>0</v>
      </c>
      <c r="M35" s="83"/>
    </row>
    <row r="36" spans="1:13" s="264" customFormat="1" x14ac:dyDescent="0.2">
      <c r="A36" s="266" t="s">
        <v>432</v>
      </c>
      <c r="B36" s="88">
        <v>0</v>
      </c>
      <c r="C36" s="89">
        <v>0</v>
      </c>
      <c r="D36" s="89">
        <v>0</v>
      </c>
      <c r="E36" s="135">
        <v>0</v>
      </c>
      <c r="F36" s="90">
        <v>0</v>
      </c>
      <c r="G36" s="91">
        <v>0</v>
      </c>
      <c r="H36" s="92">
        <v>0</v>
      </c>
      <c r="I36" s="136">
        <v>0</v>
      </c>
      <c r="J36" s="92">
        <v>0</v>
      </c>
      <c r="K36" s="93">
        <v>0</v>
      </c>
      <c r="M36" s="83"/>
    </row>
    <row r="37" spans="1:13" s="264" customFormat="1" x14ac:dyDescent="0.2">
      <c r="A37" s="266" t="s">
        <v>433</v>
      </c>
      <c r="B37" s="88">
        <v>3</v>
      </c>
      <c r="C37" s="89">
        <v>0</v>
      </c>
      <c r="D37" s="89">
        <v>0</v>
      </c>
      <c r="E37" s="135">
        <v>0</v>
      </c>
      <c r="F37" s="90">
        <v>1</v>
      </c>
      <c r="G37" s="91">
        <v>5</v>
      </c>
      <c r="H37" s="92">
        <v>0</v>
      </c>
      <c r="I37" s="136">
        <v>0</v>
      </c>
      <c r="J37" s="92">
        <v>0</v>
      </c>
      <c r="K37" s="93">
        <v>4</v>
      </c>
      <c r="M37" s="83"/>
    </row>
    <row r="38" spans="1:13" s="264" customFormat="1" x14ac:dyDescent="0.2">
      <c r="A38" s="266" t="s">
        <v>434</v>
      </c>
      <c r="B38" s="88">
        <v>0</v>
      </c>
      <c r="C38" s="89">
        <v>0</v>
      </c>
      <c r="D38" s="89">
        <v>0</v>
      </c>
      <c r="E38" s="135">
        <v>0</v>
      </c>
      <c r="F38" s="90">
        <v>0</v>
      </c>
      <c r="G38" s="91">
        <v>0</v>
      </c>
      <c r="H38" s="92">
        <v>0</v>
      </c>
      <c r="I38" s="136">
        <v>0</v>
      </c>
      <c r="J38" s="92">
        <v>0</v>
      </c>
      <c r="K38" s="93">
        <v>0</v>
      </c>
      <c r="M38" s="83"/>
    </row>
    <row r="39" spans="1:13" s="264" customFormat="1" x14ac:dyDescent="0.2">
      <c r="A39" s="266" t="s">
        <v>435</v>
      </c>
      <c r="B39" s="88">
        <v>0</v>
      </c>
      <c r="C39" s="89">
        <v>0</v>
      </c>
      <c r="D39" s="89">
        <v>0</v>
      </c>
      <c r="E39" s="135">
        <v>0</v>
      </c>
      <c r="F39" s="90">
        <v>0</v>
      </c>
      <c r="G39" s="91">
        <v>0</v>
      </c>
      <c r="H39" s="92">
        <v>0</v>
      </c>
      <c r="I39" s="136">
        <v>0</v>
      </c>
      <c r="J39" s="92">
        <v>0</v>
      </c>
      <c r="K39" s="93">
        <v>0</v>
      </c>
      <c r="M39" s="83"/>
    </row>
    <row r="40" spans="1:13" s="264" customFormat="1" x14ac:dyDescent="0.2">
      <c r="A40" s="266" t="s">
        <v>436</v>
      </c>
      <c r="B40" s="88">
        <v>0</v>
      </c>
      <c r="C40" s="89">
        <v>0</v>
      </c>
      <c r="D40" s="89">
        <v>0</v>
      </c>
      <c r="E40" s="135">
        <v>0</v>
      </c>
      <c r="F40" s="90">
        <v>0</v>
      </c>
      <c r="G40" s="91">
        <v>0</v>
      </c>
      <c r="H40" s="92">
        <v>0</v>
      </c>
      <c r="I40" s="136">
        <v>0</v>
      </c>
      <c r="J40" s="92">
        <v>0</v>
      </c>
      <c r="K40" s="93">
        <v>0</v>
      </c>
      <c r="M40" s="83"/>
    </row>
    <row r="41" spans="1:13" s="264" customFormat="1" x14ac:dyDescent="0.2">
      <c r="A41" s="266" t="s">
        <v>437</v>
      </c>
      <c r="B41" s="88">
        <v>0</v>
      </c>
      <c r="C41" s="89">
        <v>0</v>
      </c>
      <c r="D41" s="89">
        <v>0</v>
      </c>
      <c r="E41" s="135">
        <v>0</v>
      </c>
      <c r="F41" s="90">
        <v>0</v>
      </c>
      <c r="G41" s="91">
        <v>0</v>
      </c>
      <c r="H41" s="92">
        <v>0</v>
      </c>
      <c r="I41" s="136">
        <v>0</v>
      </c>
      <c r="J41" s="92">
        <v>0</v>
      </c>
      <c r="K41" s="93">
        <v>0</v>
      </c>
      <c r="M41" s="83"/>
    </row>
    <row r="42" spans="1:13" s="264" customFormat="1" x14ac:dyDescent="0.2">
      <c r="A42" s="266" t="s">
        <v>438</v>
      </c>
      <c r="B42" s="88">
        <v>0</v>
      </c>
      <c r="C42" s="89">
        <v>0</v>
      </c>
      <c r="D42" s="89">
        <v>0</v>
      </c>
      <c r="E42" s="135">
        <v>0</v>
      </c>
      <c r="F42" s="90">
        <v>0</v>
      </c>
      <c r="G42" s="91">
        <v>0</v>
      </c>
      <c r="H42" s="92">
        <v>0</v>
      </c>
      <c r="I42" s="136">
        <v>0</v>
      </c>
      <c r="J42" s="92">
        <v>0</v>
      </c>
      <c r="K42" s="93">
        <v>0</v>
      </c>
      <c r="M42" s="83"/>
    </row>
    <row r="43" spans="1:13" s="264" customFormat="1" x14ac:dyDescent="0.2">
      <c r="A43" s="266" t="s">
        <v>439</v>
      </c>
      <c r="B43" s="88">
        <v>0</v>
      </c>
      <c r="C43" s="89">
        <v>0</v>
      </c>
      <c r="D43" s="89">
        <v>0</v>
      </c>
      <c r="E43" s="135">
        <v>0</v>
      </c>
      <c r="F43" s="90">
        <v>4</v>
      </c>
      <c r="G43" s="91">
        <v>35</v>
      </c>
      <c r="H43" s="92">
        <v>0</v>
      </c>
      <c r="I43" s="136">
        <v>24</v>
      </c>
      <c r="J43" s="92">
        <v>0</v>
      </c>
      <c r="K43" s="93">
        <v>4</v>
      </c>
      <c r="M43" s="83"/>
    </row>
    <row r="44" spans="1:13" s="264" customFormat="1" x14ac:dyDescent="0.2">
      <c r="A44" s="266" t="s">
        <v>440</v>
      </c>
      <c r="B44" s="88">
        <v>0</v>
      </c>
      <c r="C44" s="89">
        <v>0</v>
      </c>
      <c r="D44" s="89">
        <v>0</v>
      </c>
      <c r="E44" s="135">
        <v>0</v>
      </c>
      <c r="F44" s="90">
        <v>0</v>
      </c>
      <c r="G44" s="91">
        <v>0</v>
      </c>
      <c r="H44" s="92">
        <v>0</v>
      </c>
      <c r="I44" s="136">
        <v>0</v>
      </c>
      <c r="J44" s="92">
        <v>0</v>
      </c>
      <c r="K44" s="93">
        <v>0</v>
      </c>
      <c r="M44" s="83"/>
    </row>
    <row r="45" spans="1:13" s="264" customFormat="1" x14ac:dyDescent="0.2">
      <c r="A45" s="266" t="s">
        <v>441</v>
      </c>
      <c r="B45" s="88">
        <v>29</v>
      </c>
      <c r="C45" s="89">
        <v>0</v>
      </c>
      <c r="D45" s="89">
        <v>0</v>
      </c>
      <c r="E45" s="135">
        <v>0</v>
      </c>
      <c r="F45" s="90">
        <v>79</v>
      </c>
      <c r="G45" s="91">
        <v>0</v>
      </c>
      <c r="H45" s="92">
        <v>0</v>
      </c>
      <c r="I45" s="136">
        <v>0</v>
      </c>
      <c r="J45" s="92">
        <v>0</v>
      </c>
      <c r="K45" s="93">
        <v>108</v>
      </c>
      <c r="M45" s="83"/>
    </row>
    <row r="46" spans="1:13" s="264" customFormat="1" x14ac:dyDescent="0.2">
      <c r="A46" s="266" t="s">
        <v>442</v>
      </c>
      <c r="B46" s="88">
        <v>5</v>
      </c>
      <c r="C46" s="89">
        <v>0</v>
      </c>
      <c r="D46" s="89">
        <v>0</v>
      </c>
      <c r="E46" s="135">
        <v>0</v>
      </c>
      <c r="F46" s="90">
        <v>1</v>
      </c>
      <c r="G46" s="91">
        <v>4</v>
      </c>
      <c r="H46" s="92">
        <v>0</v>
      </c>
      <c r="I46" s="136">
        <v>1</v>
      </c>
      <c r="J46" s="92">
        <v>0</v>
      </c>
      <c r="K46" s="93">
        <v>6</v>
      </c>
      <c r="M46" s="83"/>
    </row>
    <row r="47" spans="1:13" s="264" customFormat="1" x14ac:dyDescent="0.2">
      <c r="A47" s="266" t="s">
        <v>443</v>
      </c>
      <c r="B47" s="88">
        <v>0</v>
      </c>
      <c r="C47" s="89">
        <v>0</v>
      </c>
      <c r="D47" s="89">
        <v>0</v>
      </c>
      <c r="E47" s="135">
        <v>0</v>
      </c>
      <c r="F47" s="90">
        <v>0</v>
      </c>
      <c r="G47" s="91">
        <v>0</v>
      </c>
      <c r="H47" s="92">
        <v>0</v>
      </c>
      <c r="I47" s="136">
        <v>0</v>
      </c>
      <c r="J47" s="92">
        <v>0</v>
      </c>
      <c r="K47" s="93">
        <v>0</v>
      </c>
      <c r="M47" s="83"/>
    </row>
    <row r="48" spans="1:13" s="264" customFormat="1" x14ac:dyDescent="0.2">
      <c r="A48" s="266" t="s">
        <v>444</v>
      </c>
      <c r="B48" s="88">
        <v>0</v>
      </c>
      <c r="C48" s="89">
        <v>0</v>
      </c>
      <c r="D48" s="89">
        <v>0</v>
      </c>
      <c r="E48" s="135">
        <v>0</v>
      </c>
      <c r="F48" s="90">
        <v>0</v>
      </c>
      <c r="G48" s="91">
        <v>0</v>
      </c>
      <c r="H48" s="92">
        <v>0</v>
      </c>
      <c r="I48" s="136">
        <v>0</v>
      </c>
      <c r="J48" s="92">
        <v>0</v>
      </c>
      <c r="K48" s="93">
        <v>0</v>
      </c>
      <c r="M48" s="83"/>
    </row>
    <row r="49" spans="1:13" s="264" customFormat="1" x14ac:dyDescent="0.2">
      <c r="A49" s="266" t="s">
        <v>445</v>
      </c>
      <c r="B49" s="88">
        <v>0</v>
      </c>
      <c r="C49" s="89">
        <v>0</v>
      </c>
      <c r="D49" s="89">
        <v>0</v>
      </c>
      <c r="E49" s="135">
        <v>0</v>
      </c>
      <c r="F49" s="90">
        <v>0</v>
      </c>
      <c r="G49" s="91">
        <v>0</v>
      </c>
      <c r="H49" s="92">
        <v>0</v>
      </c>
      <c r="I49" s="136">
        <v>0</v>
      </c>
      <c r="J49" s="92">
        <v>0</v>
      </c>
      <c r="K49" s="93">
        <v>0</v>
      </c>
      <c r="M49" s="83"/>
    </row>
    <row r="50" spans="1:13" s="264" customFormat="1" x14ac:dyDescent="0.2">
      <c r="A50" s="266" t="s">
        <v>446</v>
      </c>
      <c r="B50" s="88">
        <v>0</v>
      </c>
      <c r="C50" s="89">
        <v>0</v>
      </c>
      <c r="D50" s="89">
        <v>0</v>
      </c>
      <c r="E50" s="135">
        <v>0</v>
      </c>
      <c r="F50" s="90">
        <v>0</v>
      </c>
      <c r="G50" s="91">
        <v>0</v>
      </c>
      <c r="H50" s="92">
        <v>0</v>
      </c>
      <c r="I50" s="136">
        <v>0</v>
      </c>
      <c r="J50" s="92">
        <v>0</v>
      </c>
      <c r="K50" s="93">
        <v>0</v>
      </c>
      <c r="M50" s="83"/>
    </row>
    <row r="51" spans="1:13" s="264" customFormat="1" x14ac:dyDescent="0.2">
      <c r="A51" s="266" t="s">
        <v>447</v>
      </c>
      <c r="B51" s="88">
        <v>0</v>
      </c>
      <c r="C51" s="89">
        <v>0</v>
      </c>
      <c r="D51" s="89">
        <v>0</v>
      </c>
      <c r="E51" s="135">
        <v>0</v>
      </c>
      <c r="F51" s="90">
        <v>0</v>
      </c>
      <c r="G51" s="91">
        <v>0</v>
      </c>
      <c r="H51" s="92">
        <v>0</v>
      </c>
      <c r="I51" s="136">
        <v>0</v>
      </c>
      <c r="J51" s="92">
        <v>0</v>
      </c>
      <c r="K51" s="93">
        <v>0</v>
      </c>
      <c r="M51" s="83"/>
    </row>
    <row r="52" spans="1:13" s="264" customFormat="1" x14ac:dyDescent="0.2">
      <c r="A52" s="266" t="s">
        <v>448</v>
      </c>
      <c r="B52" s="88">
        <v>0</v>
      </c>
      <c r="C52" s="89">
        <v>0</v>
      </c>
      <c r="D52" s="89">
        <v>0</v>
      </c>
      <c r="E52" s="135">
        <v>0</v>
      </c>
      <c r="F52" s="90">
        <v>0</v>
      </c>
      <c r="G52" s="91">
        <v>0</v>
      </c>
      <c r="H52" s="92">
        <v>0</v>
      </c>
      <c r="I52" s="136">
        <v>0</v>
      </c>
      <c r="J52" s="92">
        <v>0</v>
      </c>
      <c r="K52" s="93">
        <v>0</v>
      </c>
      <c r="M52" s="83"/>
    </row>
    <row r="53" spans="1:13" s="264" customFormat="1" x14ac:dyDescent="0.2">
      <c r="A53" s="266" t="s">
        <v>449</v>
      </c>
      <c r="B53" s="88">
        <v>2</v>
      </c>
      <c r="C53" s="89">
        <v>0</v>
      </c>
      <c r="D53" s="89">
        <v>0</v>
      </c>
      <c r="E53" s="135">
        <v>0</v>
      </c>
      <c r="F53" s="90">
        <v>0</v>
      </c>
      <c r="G53" s="91">
        <v>0</v>
      </c>
      <c r="H53" s="92">
        <v>0</v>
      </c>
      <c r="I53" s="136">
        <v>0</v>
      </c>
      <c r="J53" s="92">
        <v>0</v>
      </c>
      <c r="K53" s="93">
        <v>2</v>
      </c>
      <c r="M53" s="83"/>
    </row>
    <row r="54" spans="1:13" s="264" customFormat="1" x14ac:dyDescent="0.2">
      <c r="A54" s="266" t="s">
        <v>450</v>
      </c>
      <c r="B54" s="88">
        <v>0</v>
      </c>
      <c r="C54" s="89">
        <v>0</v>
      </c>
      <c r="D54" s="89">
        <v>0</v>
      </c>
      <c r="E54" s="135">
        <v>0</v>
      </c>
      <c r="F54" s="90">
        <v>3</v>
      </c>
      <c r="G54" s="91">
        <v>0</v>
      </c>
      <c r="H54" s="92">
        <v>0</v>
      </c>
      <c r="I54" s="136">
        <v>0</v>
      </c>
      <c r="J54" s="92">
        <v>0</v>
      </c>
      <c r="K54" s="93">
        <v>3</v>
      </c>
      <c r="M54" s="83"/>
    </row>
    <row r="55" spans="1:13" s="264" customFormat="1" x14ac:dyDescent="0.2">
      <c r="A55" s="266" t="s">
        <v>451</v>
      </c>
      <c r="B55" s="88">
        <v>6</v>
      </c>
      <c r="C55" s="89">
        <v>0</v>
      </c>
      <c r="D55" s="89">
        <v>0</v>
      </c>
      <c r="E55" s="135">
        <v>0</v>
      </c>
      <c r="F55" s="90">
        <v>2</v>
      </c>
      <c r="G55" s="91">
        <v>1</v>
      </c>
      <c r="H55" s="92">
        <v>0</v>
      </c>
      <c r="I55" s="136">
        <v>0</v>
      </c>
      <c r="J55" s="92">
        <v>0</v>
      </c>
      <c r="K55" s="93">
        <v>8</v>
      </c>
      <c r="M55" s="83"/>
    </row>
    <row r="56" spans="1:13" s="264" customFormat="1" x14ac:dyDescent="0.2">
      <c r="A56" s="266" t="s">
        <v>452</v>
      </c>
      <c r="B56" s="88">
        <v>0</v>
      </c>
      <c r="C56" s="89">
        <v>0</v>
      </c>
      <c r="D56" s="89">
        <v>0</v>
      </c>
      <c r="E56" s="135">
        <v>0</v>
      </c>
      <c r="F56" s="90">
        <v>4</v>
      </c>
      <c r="G56" s="91">
        <v>0</v>
      </c>
      <c r="H56" s="92">
        <v>0</v>
      </c>
      <c r="I56" s="136">
        <v>0</v>
      </c>
      <c r="J56" s="92">
        <v>0</v>
      </c>
      <c r="K56" s="93">
        <v>4</v>
      </c>
      <c r="M56" s="83"/>
    </row>
    <row r="57" spans="1:13" s="264" customFormat="1" x14ac:dyDescent="0.2">
      <c r="A57" s="266" t="s">
        <v>453</v>
      </c>
      <c r="B57" s="88">
        <v>0</v>
      </c>
      <c r="C57" s="89">
        <v>0</v>
      </c>
      <c r="D57" s="89">
        <v>0</v>
      </c>
      <c r="E57" s="135">
        <v>0</v>
      </c>
      <c r="F57" s="90">
        <v>0</v>
      </c>
      <c r="G57" s="91">
        <v>0</v>
      </c>
      <c r="H57" s="92">
        <v>0</v>
      </c>
      <c r="I57" s="136">
        <v>0</v>
      </c>
      <c r="J57" s="92">
        <v>0</v>
      </c>
      <c r="K57" s="93">
        <v>0</v>
      </c>
      <c r="M57" s="83"/>
    </row>
    <row r="58" spans="1:13" s="264" customFormat="1" x14ac:dyDescent="0.2">
      <c r="A58" s="266" t="s">
        <v>454</v>
      </c>
      <c r="B58" s="88">
        <v>0</v>
      </c>
      <c r="C58" s="89">
        <v>0</v>
      </c>
      <c r="D58" s="89">
        <v>0</v>
      </c>
      <c r="E58" s="135">
        <v>0</v>
      </c>
      <c r="F58" s="90">
        <v>0</v>
      </c>
      <c r="G58" s="91">
        <v>0</v>
      </c>
      <c r="H58" s="92">
        <v>0</v>
      </c>
      <c r="I58" s="136">
        <v>0</v>
      </c>
      <c r="J58" s="92">
        <v>0</v>
      </c>
      <c r="K58" s="93">
        <v>0</v>
      </c>
      <c r="M58" s="83"/>
    </row>
    <row r="59" spans="1:13" s="264" customFormat="1" x14ac:dyDescent="0.2">
      <c r="A59" s="266" t="s">
        <v>455</v>
      </c>
      <c r="B59" s="88">
        <v>0</v>
      </c>
      <c r="C59" s="89">
        <v>0</v>
      </c>
      <c r="D59" s="89">
        <v>0</v>
      </c>
      <c r="E59" s="135">
        <v>0</v>
      </c>
      <c r="F59" s="90">
        <v>0</v>
      </c>
      <c r="G59" s="91">
        <v>0</v>
      </c>
      <c r="H59" s="92">
        <v>0</v>
      </c>
      <c r="I59" s="136">
        <v>0</v>
      </c>
      <c r="J59" s="92">
        <v>0</v>
      </c>
      <c r="K59" s="93">
        <v>0</v>
      </c>
      <c r="M59" s="83"/>
    </row>
    <row r="60" spans="1:13" s="264" customFormat="1" x14ac:dyDescent="0.2">
      <c r="A60" s="266" t="s">
        <v>456</v>
      </c>
      <c r="B60" s="88">
        <v>0</v>
      </c>
      <c r="C60" s="89">
        <v>0</v>
      </c>
      <c r="D60" s="89">
        <v>0</v>
      </c>
      <c r="E60" s="135">
        <v>0</v>
      </c>
      <c r="F60" s="90">
        <v>0</v>
      </c>
      <c r="G60" s="91">
        <v>0</v>
      </c>
      <c r="H60" s="92">
        <v>0</v>
      </c>
      <c r="I60" s="136">
        <v>0</v>
      </c>
      <c r="J60" s="92">
        <v>0</v>
      </c>
      <c r="K60" s="93">
        <v>0</v>
      </c>
      <c r="M60" s="83"/>
    </row>
    <row r="61" spans="1:13" s="264" customFormat="1" x14ac:dyDescent="0.2">
      <c r="A61" s="266" t="s">
        <v>457</v>
      </c>
      <c r="B61" s="88">
        <v>0</v>
      </c>
      <c r="C61" s="89">
        <v>0</v>
      </c>
      <c r="D61" s="89">
        <v>0</v>
      </c>
      <c r="E61" s="135">
        <v>0</v>
      </c>
      <c r="F61" s="90">
        <v>0</v>
      </c>
      <c r="G61" s="91">
        <v>0</v>
      </c>
      <c r="H61" s="92">
        <v>0</v>
      </c>
      <c r="I61" s="136">
        <v>0</v>
      </c>
      <c r="J61" s="92">
        <v>0</v>
      </c>
      <c r="K61" s="93">
        <v>0</v>
      </c>
      <c r="M61" s="83"/>
    </row>
    <row r="62" spans="1:13" s="264" customFormat="1" x14ac:dyDescent="0.2">
      <c r="A62" s="266" t="s">
        <v>458</v>
      </c>
      <c r="B62" s="88">
        <v>0</v>
      </c>
      <c r="C62" s="89">
        <v>0</v>
      </c>
      <c r="D62" s="89">
        <v>0</v>
      </c>
      <c r="E62" s="135">
        <v>0</v>
      </c>
      <c r="F62" s="90">
        <v>0</v>
      </c>
      <c r="G62" s="91">
        <v>0</v>
      </c>
      <c r="H62" s="92">
        <v>0</v>
      </c>
      <c r="I62" s="136">
        <v>0</v>
      </c>
      <c r="J62" s="92">
        <v>0</v>
      </c>
      <c r="K62" s="93">
        <v>0</v>
      </c>
      <c r="M62" s="83"/>
    </row>
    <row r="63" spans="1:13" s="264" customFormat="1" x14ac:dyDescent="0.2">
      <c r="A63" s="266" t="s">
        <v>459</v>
      </c>
      <c r="B63" s="88">
        <v>0</v>
      </c>
      <c r="C63" s="89">
        <v>0</v>
      </c>
      <c r="D63" s="89">
        <v>0</v>
      </c>
      <c r="E63" s="135">
        <v>0</v>
      </c>
      <c r="F63" s="90">
        <v>0</v>
      </c>
      <c r="G63" s="91">
        <v>1</v>
      </c>
      <c r="H63" s="92">
        <v>0</v>
      </c>
      <c r="I63" s="136">
        <v>2</v>
      </c>
      <c r="J63" s="92">
        <v>0</v>
      </c>
      <c r="K63" s="93">
        <v>0</v>
      </c>
      <c r="M63" s="83"/>
    </row>
    <row r="64" spans="1:13" s="264" customFormat="1" x14ac:dyDescent="0.2">
      <c r="A64" s="266" t="s">
        <v>460</v>
      </c>
      <c r="B64" s="88">
        <v>0</v>
      </c>
      <c r="C64" s="89">
        <v>0</v>
      </c>
      <c r="D64" s="89">
        <v>0</v>
      </c>
      <c r="E64" s="135">
        <v>0</v>
      </c>
      <c r="F64" s="90">
        <v>0</v>
      </c>
      <c r="G64" s="91">
        <v>0</v>
      </c>
      <c r="H64" s="92">
        <v>0</v>
      </c>
      <c r="I64" s="136">
        <v>0</v>
      </c>
      <c r="J64" s="92">
        <v>0</v>
      </c>
      <c r="K64" s="93">
        <v>0</v>
      </c>
      <c r="M64" s="83"/>
    </row>
    <row r="65" spans="1:13" s="264" customFormat="1" x14ac:dyDescent="0.2">
      <c r="A65" s="266" t="s">
        <v>461</v>
      </c>
      <c r="B65" s="88">
        <v>0</v>
      </c>
      <c r="C65" s="89">
        <v>0</v>
      </c>
      <c r="D65" s="89">
        <v>0</v>
      </c>
      <c r="E65" s="135">
        <v>0</v>
      </c>
      <c r="F65" s="90">
        <v>0</v>
      </c>
      <c r="G65" s="91">
        <v>0</v>
      </c>
      <c r="H65" s="92">
        <v>0</v>
      </c>
      <c r="I65" s="136">
        <v>0</v>
      </c>
      <c r="J65" s="92">
        <v>0</v>
      </c>
      <c r="K65" s="93">
        <v>0</v>
      </c>
      <c r="M65" s="83"/>
    </row>
    <row r="66" spans="1:13" s="264" customFormat="1" x14ac:dyDescent="0.2">
      <c r="A66" s="266" t="s">
        <v>462</v>
      </c>
      <c r="B66" s="88">
        <v>0</v>
      </c>
      <c r="C66" s="89">
        <v>0</v>
      </c>
      <c r="D66" s="89">
        <v>0</v>
      </c>
      <c r="E66" s="135">
        <v>0</v>
      </c>
      <c r="F66" s="90">
        <v>0</v>
      </c>
      <c r="G66" s="91">
        <v>0</v>
      </c>
      <c r="H66" s="92">
        <v>0</v>
      </c>
      <c r="I66" s="136">
        <v>0</v>
      </c>
      <c r="J66" s="92">
        <v>0</v>
      </c>
      <c r="K66" s="93">
        <v>0</v>
      </c>
      <c r="M66" s="83"/>
    </row>
    <row r="67" spans="1:13" s="264" customFormat="1" x14ac:dyDescent="0.2">
      <c r="A67" s="266" t="s">
        <v>463</v>
      </c>
      <c r="B67" s="88">
        <v>7</v>
      </c>
      <c r="C67" s="89">
        <v>0</v>
      </c>
      <c r="D67" s="89">
        <v>0</v>
      </c>
      <c r="E67" s="135">
        <v>0</v>
      </c>
      <c r="F67" s="90">
        <v>25</v>
      </c>
      <c r="G67" s="91">
        <v>3</v>
      </c>
      <c r="H67" s="92">
        <v>0</v>
      </c>
      <c r="I67" s="136">
        <v>5</v>
      </c>
      <c r="J67" s="92">
        <v>0</v>
      </c>
      <c r="K67" s="93">
        <v>32</v>
      </c>
      <c r="M67" s="83"/>
    </row>
    <row r="68" spans="1:13" s="264" customFormat="1" x14ac:dyDescent="0.2">
      <c r="A68" s="266" t="s">
        <v>464</v>
      </c>
      <c r="B68" s="88">
        <v>0</v>
      </c>
      <c r="C68" s="89">
        <v>0</v>
      </c>
      <c r="D68" s="89">
        <v>0</v>
      </c>
      <c r="E68" s="135">
        <v>0</v>
      </c>
      <c r="F68" s="90">
        <v>0</v>
      </c>
      <c r="G68" s="91">
        <v>0</v>
      </c>
      <c r="H68" s="92">
        <v>0</v>
      </c>
      <c r="I68" s="136">
        <v>0</v>
      </c>
      <c r="J68" s="92">
        <v>0</v>
      </c>
      <c r="K68" s="93">
        <v>0</v>
      </c>
      <c r="M68" s="83"/>
    </row>
    <row r="69" spans="1:13" s="264" customFormat="1" x14ac:dyDescent="0.2">
      <c r="A69" s="266" t="s">
        <v>465</v>
      </c>
      <c r="B69" s="88">
        <v>0</v>
      </c>
      <c r="C69" s="89">
        <v>0</v>
      </c>
      <c r="D69" s="89">
        <v>0</v>
      </c>
      <c r="E69" s="135">
        <v>0</v>
      </c>
      <c r="F69" s="90">
        <v>0</v>
      </c>
      <c r="G69" s="91">
        <v>0</v>
      </c>
      <c r="H69" s="92">
        <v>0</v>
      </c>
      <c r="I69" s="136">
        <v>0</v>
      </c>
      <c r="J69" s="92">
        <v>0</v>
      </c>
      <c r="K69" s="93">
        <v>0</v>
      </c>
      <c r="M69" s="83"/>
    </row>
    <row r="70" spans="1:13" s="264" customFormat="1" x14ac:dyDescent="0.2">
      <c r="A70" s="266" t="s">
        <v>466</v>
      </c>
      <c r="B70" s="88">
        <v>1</v>
      </c>
      <c r="C70" s="89">
        <v>0</v>
      </c>
      <c r="D70" s="89">
        <v>0</v>
      </c>
      <c r="E70" s="135">
        <v>0</v>
      </c>
      <c r="F70" s="90">
        <v>9</v>
      </c>
      <c r="G70" s="91">
        <v>0</v>
      </c>
      <c r="H70" s="92">
        <v>0</v>
      </c>
      <c r="I70" s="136">
        <v>0</v>
      </c>
      <c r="J70" s="92">
        <v>0</v>
      </c>
      <c r="K70" s="93">
        <v>10</v>
      </c>
      <c r="M70" s="83"/>
    </row>
    <row r="71" spans="1:13" s="264" customFormat="1" x14ac:dyDescent="0.2">
      <c r="A71" s="266" t="s">
        <v>467</v>
      </c>
      <c r="B71" s="88">
        <v>0</v>
      </c>
      <c r="C71" s="89">
        <v>0</v>
      </c>
      <c r="D71" s="89">
        <v>0</v>
      </c>
      <c r="E71" s="135">
        <v>0</v>
      </c>
      <c r="F71" s="90">
        <v>0</v>
      </c>
      <c r="G71" s="91">
        <v>0</v>
      </c>
      <c r="H71" s="92">
        <v>0</v>
      </c>
      <c r="I71" s="136">
        <v>0</v>
      </c>
      <c r="J71" s="92">
        <v>0</v>
      </c>
      <c r="K71" s="93">
        <v>0</v>
      </c>
      <c r="M71" s="83"/>
    </row>
    <row r="72" spans="1:13" s="264" customFormat="1" x14ac:dyDescent="0.2">
      <c r="A72" s="266" t="s">
        <v>468</v>
      </c>
      <c r="B72" s="88">
        <v>0</v>
      </c>
      <c r="C72" s="89">
        <v>0</v>
      </c>
      <c r="D72" s="89">
        <v>0</v>
      </c>
      <c r="E72" s="135">
        <v>0</v>
      </c>
      <c r="F72" s="90">
        <v>0</v>
      </c>
      <c r="G72" s="91">
        <v>0</v>
      </c>
      <c r="H72" s="92">
        <v>0</v>
      </c>
      <c r="I72" s="136">
        <v>0</v>
      </c>
      <c r="J72" s="92">
        <v>0</v>
      </c>
      <c r="K72" s="93">
        <v>0</v>
      </c>
      <c r="M72" s="83"/>
    </row>
    <row r="73" spans="1:13" s="264" customFormat="1" x14ac:dyDescent="0.2">
      <c r="A73" s="266" t="s">
        <v>469</v>
      </c>
      <c r="B73" s="88">
        <v>0</v>
      </c>
      <c r="C73" s="89">
        <v>0</v>
      </c>
      <c r="D73" s="89">
        <v>0</v>
      </c>
      <c r="E73" s="135">
        <v>0</v>
      </c>
      <c r="F73" s="90">
        <v>0</v>
      </c>
      <c r="G73" s="91">
        <v>0</v>
      </c>
      <c r="H73" s="92">
        <v>0</v>
      </c>
      <c r="I73" s="136">
        <v>0</v>
      </c>
      <c r="J73" s="92">
        <v>0</v>
      </c>
      <c r="K73" s="93">
        <v>0</v>
      </c>
      <c r="M73" s="83"/>
    </row>
    <row r="74" spans="1:13" s="264" customFormat="1" x14ac:dyDescent="0.2">
      <c r="A74" s="266" t="s">
        <v>470</v>
      </c>
      <c r="B74" s="88">
        <v>0</v>
      </c>
      <c r="C74" s="89">
        <v>0</v>
      </c>
      <c r="D74" s="89">
        <v>0</v>
      </c>
      <c r="E74" s="135">
        <v>0</v>
      </c>
      <c r="F74" s="90">
        <v>0</v>
      </c>
      <c r="G74" s="91">
        <v>0</v>
      </c>
      <c r="H74" s="92">
        <v>0</v>
      </c>
      <c r="I74" s="136">
        <v>0</v>
      </c>
      <c r="J74" s="92">
        <v>0</v>
      </c>
      <c r="K74" s="93">
        <v>0</v>
      </c>
      <c r="M74" s="83"/>
    </row>
    <row r="75" spans="1:13" s="264" customFormat="1" x14ac:dyDescent="0.2">
      <c r="A75" s="266" t="s">
        <v>471</v>
      </c>
      <c r="B75" s="88">
        <v>0</v>
      </c>
      <c r="C75" s="89">
        <v>0</v>
      </c>
      <c r="D75" s="89">
        <v>0</v>
      </c>
      <c r="E75" s="135">
        <v>0</v>
      </c>
      <c r="F75" s="90">
        <v>0</v>
      </c>
      <c r="G75" s="91">
        <v>0</v>
      </c>
      <c r="H75" s="92">
        <v>0</v>
      </c>
      <c r="I75" s="136">
        <v>0</v>
      </c>
      <c r="J75" s="92">
        <v>0</v>
      </c>
      <c r="K75" s="93">
        <v>0</v>
      </c>
      <c r="M75" s="83"/>
    </row>
    <row r="76" spans="1:13" s="264" customFormat="1" x14ac:dyDescent="0.2">
      <c r="A76" s="266" t="s">
        <v>472</v>
      </c>
      <c r="B76" s="88">
        <v>0</v>
      </c>
      <c r="C76" s="89">
        <v>0</v>
      </c>
      <c r="D76" s="89">
        <v>0</v>
      </c>
      <c r="E76" s="135">
        <v>0</v>
      </c>
      <c r="F76" s="90">
        <v>0</v>
      </c>
      <c r="G76" s="91">
        <v>0</v>
      </c>
      <c r="H76" s="92">
        <v>0</v>
      </c>
      <c r="I76" s="136">
        <v>0</v>
      </c>
      <c r="J76" s="92">
        <v>0</v>
      </c>
      <c r="K76" s="93">
        <v>0</v>
      </c>
      <c r="M76" s="83"/>
    </row>
    <row r="77" spans="1:13" s="264" customFormat="1" x14ac:dyDescent="0.2">
      <c r="A77" s="266" t="s">
        <v>473</v>
      </c>
      <c r="B77" s="88">
        <v>0</v>
      </c>
      <c r="C77" s="89">
        <v>0</v>
      </c>
      <c r="D77" s="89">
        <v>0</v>
      </c>
      <c r="E77" s="135">
        <v>0</v>
      </c>
      <c r="F77" s="90">
        <v>0</v>
      </c>
      <c r="G77" s="91">
        <v>0</v>
      </c>
      <c r="H77" s="92">
        <v>0</v>
      </c>
      <c r="I77" s="136">
        <v>0</v>
      </c>
      <c r="J77" s="92">
        <v>0</v>
      </c>
      <c r="K77" s="93">
        <v>0</v>
      </c>
      <c r="M77" s="83"/>
    </row>
    <row r="78" spans="1:13" s="264" customFormat="1" x14ac:dyDescent="0.2">
      <c r="A78" s="266" t="s">
        <v>474</v>
      </c>
      <c r="B78" s="88">
        <v>0</v>
      </c>
      <c r="C78" s="89">
        <v>0</v>
      </c>
      <c r="D78" s="89">
        <v>0</v>
      </c>
      <c r="E78" s="135">
        <v>0</v>
      </c>
      <c r="F78" s="90">
        <v>0</v>
      </c>
      <c r="G78" s="91">
        <v>0</v>
      </c>
      <c r="H78" s="92">
        <v>0</v>
      </c>
      <c r="I78" s="136">
        <v>0</v>
      </c>
      <c r="J78" s="92">
        <v>0</v>
      </c>
      <c r="K78" s="93">
        <v>0</v>
      </c>
      <c r="M78" s="83"/>
    </row>
    <row r="79" spans="1:13" s="264" customFormat="1" x14ac:dyDescent="0.2">
      <c r="A79" s="266" t="s">
        <v>475</v>
      </c>
      <c r="B79" s="88">
        <v>0</v>
      </c>
      <c r="C79" s="89">
        <v>0</v>
      </c>
      <c r="D79" s="89">
        <v>0</v>
      </c>
      <c r="E79" s="135">
        <v>0</v>
      </c>
      <c r="F79" s="90">
        <v>0</v>
      </c>
      <c r="G79" s="91">
        <v>0</v>
      </c>
      <c r="H79" s="92">
        <v>0</v>
      </c>
      <c r="I79" s="136">
        <v>0</v>
      </c>
      <c r="J79" s="92">
        <v>0</v>
      </c>
      <c r="K79" s="93">
        <v>0</v>
      </c>
      <c r="M79" s="83"/>
    </row>
    <row r="80" spans="1:13" s="264" customFormat="1" x14ac:dyDescent="0.2">
      <c r="A80" s="266" t="s">
        <v>476</v>
      </c>
      <c r="B80" s="88">
        <v>0</v>
      </c>
      <c r="C80" s="89">
        <v>0</v>
      </c>
      <c r="D80" s="89">
        <v>0</v>
      </c>
      <c r="E80" s="135">
        <v>0</v>
      </c>
      <c r="F80" s="90">
        <v>4</v>
      </c>
      <c r="G80" s="91">
        <v>0</v>
      </c>
      <c r="H80" s="92">
        <v>0</v>
      </c>
      <c r="I80" s="136">
        <v>0</v>
      </c>
      <c r="J80" s="92">
        <v>0</v>
      </c>
      <c r="K80" s="93">
        <v>4</v>
      </c>
      <c r="M80" s="83"/>
    </row>
    <row r="81" spans="1:13" s="264" customFormat="1" x14ac:dyDescent="0.2">
      <c r="A81" s="266" t="s">
        <v>477</v>
      </c>
      <c r="B81" s="88">
        <v>3</v>
      </c>
      <c r="C81" s="89">
        <v>0</v>
      </c>
      <c r="D81" s="89">
        <v>0</v>
      </c>
      <c r="E81" s="135">
        <v>0</v>
      </c>
      <c r="F81" s="90">
        <v>2</v>
      </c>
      <c r="G81" s="91">
        <v>7</v>
      </c>
      <c r="H81" s="92">
        <v>1</v>
      </c>
      <c r="I81" s="136">
        <v>1</v>
      </c>
      <c r="J81" s="92">
        <v>0</v>
      </c>
      <c r="K81" s="93">
        <v>6</v>
      </c>
      <c r="M81" s="83"/>
    </row>
    <row r="82" spans="1:13" s="264" customFormat="1" x14ac:dyDescent="0.2">
      <c r="A82" s="266" t="s">
        <v>478</v>
      </c>
      <c r="B82" s="88">
        <v>0</v>
      </c>
      <c r="C82" s="89">
        <v>0</v>
      </c>
      <c r="D82" s="89">
        <v>0</v>
      </c>
      <c r="E82" s="135">
        <v>0</v>
      </c>
      <c r="F82" s="90">
        <v>0</v>
      </c>
      <c r="G82" s="91">
        <v>0</v>
      </c>
      <c r="H82" s="92">
        <v>0</v>
      </c>
      <c r="I82" s="136">
        <v>0</v>
      </c>
      <c r="J82" s="92">
        <v>0</v>
      </c>
      <c r="K82" s="93">
        <v>0</v>
      </c>
      <c r="M82" s="83"/>
    </row>
    <row r="83" spans="1:13" s="264" customFormat="1" x14ac:dyDescent="0.2">
      <c r="A83" s="266" t="s">
        <v>479</v>
      </c>
      <c r="B83" s="88">
        <v>2</v>
      </c>
      <c r="C83" s="89">
        <v>0</v>
      </c>
      <c r="D83" s="89">
        <v>0</v>
      </c>
      <c r="E83" s="135">
        <v>0</v>
      </c>
      <c r="F83" s="90">
        <v>0</v>
      </c>
      <c r="G83" s="91">
        <v>0</v>
      </c>
      <c r="H83" s="92">
        <v>0</v>
      </c>
      <c r="I83" s="136">
        <v>0</v>
      </c>
      <c r="J83" s="92">
        <v>0</v>
      </c>
      <c r="K83" s="93">
        <v>2</v>
      </c>
      <c r="M83" s="83"/>
    </row>
    <row r="84" spans="1:13" s="264" customFormat="1" x14ac:dyDescent="0.2">
      <c r="A84" s="266" t="s">
        <v>480</v>
      </c>
      <c r="B84" s="88">
        <v>0</v>
      </c>
      <c r="C84" s="89">
        <v>0</v>
      </c>
      <c r="D84" s="89">
        <v>0</v>
      </c>
      <c r="E84" s="135">
        <v>0</v>
      </c>
      <c r="F84" s="90">
        <v>0</v>
      </c>
      <c r="G84" s="91">
        <v>0</v>
      </c>
      <c r="H84" s="92">
        <v>0</v>
      </c>
      <c r="I84" s="136">
        <v>0</v>
      </c>
      <c r="J84" s="92">
        <v>0</v>
      </c>
      <c r="K84" s="93">
        <v>0</v>
      </c>
      <c r="M84" s="83"/>
    </row>
    <row r="85" spans="1:13" s="264" customFormat="1" x14ac:dyDescent="0.2">
      <c r="A85" s="266" t="s">
        <v>481</v>
      </c>
      <c r="B85" s="88">
        <v>0</v>
      </c>
      <c r="C85" s="89">
        <v>0</v>
      </c>
      <c r="D85" s="89">
        <v>0</v>
      </c>
      <c r="E85" s="135">
        <v>0</v>
      </c>
      <c r="F85" s="90">
        <v>0</v>
      </c>
      <c r="G85" s="91">
        <v>0</v>
      </c>
      <c r="H85" s="92">
        <v>0</v>
      </c>
      <c r="I85" s="136">
        <v>0</v>
      </c>
      <c r="J85" s="92">
        <v>0</v>
      </c>
      <c r="K85" s="93">
        <v>0</v>
      </c>
      <c r="M85" s="83"/>
    </row>
    <row r="86" spans="1:13" s="264" customFormat="1" x14ac:dyDescent="0.2">
      <c r="A86" s="266" t="s">
        <v>482</v>
      </c>
      <c r="B86" s="88">
        <v>5</v>
      </c>
      <c r="C86" s="89">
        <v>0</v>
      </c>
      <c r="D86" s="89">
        <v>0</v>
      </c>
      <c r="E86" s="135">
        <v>0</v>
      </c>
      <c r="F86" s="90">
        <v>0</v>
      </c>
      <c r="G86" s="91">
        <v>4</v>
      </c>
      <c r="H86" s="92">
        <v>0</v>
      </c>
      <c r="I86" s="136">
        <v>2</v>
      </c>
      <c r="J86" s="92">
        <v>0</v>
      </c>
      <c r="K86" s="93">
        <v>5</v>
      </c>
      <c r="M86" s="83"/>
    </row>
    <row r="87" spans="1:13" s="264" customFormat="1" x14ac:dyDescent="0.2">
      <c r="A87" s="266" t="s">
        <v>483</v>
      </c>
      <c r="B87" s="88">
        <v>0</v>
      </c>
      <c r="C87" s="89">
        <v>0</v>
      </c>
      <c r="D87" s="89">
        <v>0</v>
      </c>
      <c r="E87" s="135">
        <v>0</v>
      </c>
      <c r="F87" s="90">
        <v>0</v>
      </c>
      <c r="G87" s="91">
        <v>0</v>
      </c>
      <c r="H87" s="92">
        <v>0</v>
      </c>
      <c r="I87" s="136">
        <v>0</v>
      </c>
      <c r="J87" s="92">
        <v>0</v>
      </c>
      <c r="K87" s="93">
        <v>0</v>
      </c>
      <c r="M87" s="83"/>
    </row>
    <row r="88" spans="1:13" s="264" customFormat="1" x14ac:dyDescent="0.2">
      <c r="A88" s="266" t="s">
        <v>484</v>
      </c>
      <c r="B88" s="88">
        <v>15</v>
      </c>
      <c r="C88" s="89">
        <v>0</v>
      </c>
      <c r="D88" s="89">
        <v>0</v>
      </c>
      <c r="E88" s="135">
        <v>0</v>
      </c>
      <c r="F88" s="90">
        <v>15</v>
      </c>
      <c r="G88" s="91">
        <v>18</v>
      </c>
      <c r="H88" s="92">
        <v>0</v>
      </c>
      <c r="I88" s="136">
        <v>5</v>
      </c>
      <c r="J88" s="92">
        <v>0</v>
      </c>
      <c r="K88" s="93">
        <v>30</v>
      </c>
      <c r="M88" s="83"/>
    </row>
    <row r="89" spans="1:13" s="264" customFormat="1" x14ac:dyDescent="0.2">
      <c r="A89" s="266" t="s">
        <v>485</v>
      </c>
      <c r="B89" s="88">
        <v>0</v>
      </c>
      <c r="C89" s="89">
        <v>0</v>
      </c>
      <c r="D89" s="89">
        <v>0</v>
      </c>
      <c r="E89" s="135">
        <v>0</v>
      </c>
      <c r="F89" s="90">
        <v>0</v>
      </c>
      <c r="G89" s="91">
        <v>0</v>
      </c>
      <c r="H89" s="92">
        <v>0</v>
      </c>
      <c r="I89" s="136">
        <v>0</v>
      </c>
      <c r="J89" s="92">
        <v>0</v>
      </c>
      <c r="K89" s="93">
        <v>0</v>
      </c>
      <c r="M89" s="83"/>
    </row>
    <row r="90" spans="1:13" s="264" customFormat="1" x14ac:dyDescent="0.2">
      <c r="A90" s="266" t="s">
        <v>486</v>
      </c>
      <c r="B90" s="88">
        <v>9</v>
      </c>
      <c r="C90" s="89">
        <v>0</v>
      </c>
      <c r="D90" s="89">
        <v>0</v>
      </c>
      <c r="E90" s="135">
        <v>0</v>
      </c>
      <c r="F90" s="90">
        <v>3</v>
      </c>
      <c r="G90" s="91">
        <v>1</v>
      </c>
      <c r="H90" s="92">
        <v>0</v>
      </c>
      <c r="I90" s="136">
        <v>0</v>
      </c>
      <c r="J90" s="92">
        <v>0</v>
      </c>
      <c r="K90" s="93">
        <v>12</v>
      </c>
      <c r="M90" s="83"/>
    </row>
    <row r="91" spans="1:13" s="264" customFormat="1" x14ac:dyDescent="0.2">
      <c r="A91" s="277" t="s">
        <v>487</v>
      </c>
      <c r="B91" s="88">
        <v>0</v>
      </c>
      <c r="C91" s="89">
        <v>0</v>
      </c>
      <c r="D91" s="89">
        <v>0</v>
      </c>
      <c r="E91" s="135">
        <v>0</v>
      </c>
      <c r="F91" s="90">
        <v>0</v>
      </c>
      <c r="G91" s="91">
        <v>0</v>
      </c>
      <c r="H91" s="92">
        <v>0</v>
      </c>
      <c r="I91" s="136">
        <v>0</v>
      </c>
      <c r="J91" s="92">
        <v>0</v>
      </c>
      <c r="K91" s="93">
        <v>0</v>
      </c>
      <c r="M91" s="83"/>
    </row>
    <row r="92" spans="1:13" s="264" customFormat="1" x14ac:dyDescent="0.2">
      <c r="A92" s="266" t="s">
        <v>488</v>
      </c>
      <c r="B92" s="88">
        <v>1</v>
      </c>
      <c r="C92" s="89">
        <v>0</v>
      </c>
      <c r="D92" s="89">
        <v>0</v>
      </c>
      <c r="E92" s="135">
        <v>0</v>
      </c>
      <c r="F92" s="90">
        <v>0</v>
      </c>
      <c r="G92" s="91">
        <v>2</v>
      </c>
      <c r="H92" s="92">
        <v>0</v>
      </c>
      <c r="I92" s="136">
        <v>0</v>
      </c>
      <c r="J92" s="92">
        <v>0</v>
      </c>
      <c r="K92" s="93">
        <v>1</v>
      </c>
      <c r="M92" s="83"/>
    </row>
    <row r="93" spans="1:13" s="264" customFormat="1" x14ac:dyDescent="0.2">
      <c r="A93" s="266" t="s">
        <v>489</v>
      </c>
      <c r="B93" s="88">
        <v>0</v>
      </c>
      <c r="C93" s="89">
        <v>0</v>
      </c>
      <c r="D93" s="89">
        <v>0</v>
      </c>
      <c r="E93" s="135">
        <v>0</v>
      </c>
      <c r="F93" s="90">
        <v>0</v>
      </c>
      <c r="G93" s="91">
        <v>0</v>
      </c>
      <c r="H93" s="92">
        <v>0</v>
      </c>
      <c r="I93" s="136">
        <v>0</v>
      </c>
      <c r="J93" s="92">
        <v>0</v>
      </c>
      <c r="K93" s="93">
        <v>0</v>
      </c>
      <c r="M93" s="83"/>
    </row>
    <row r="94" spans="1:13" s="264" customFormat="1" x14ac:dyDescent="0.2">
      <c r="A94" s="266" t="s">
        <v>490</v>
      </c>
      <c r="B94" s="88">
        <v>0</v>
      </c>
      <c r="C94" s="89">
        <v>0</v>
      </c>
      <c r="D94" s="89">
        <v>0</v>
      </c>
      <c r="E94" s="135">
        <v>0</v>
      </c>
      <c r="F94" s="90">
        <v>0</v>
      </c>
      <c r="G94" s="91">
        <v>0</v>
      </c>
      <c r="H94" s="92">
        <v>0</v>
      </c>
      <c r="I94" s="136">
        <v>0</v>
      </c>
      <c r="J94" s="92">
        <v>0</v>
      </c>
      <c r="K94" s="93">
        <v>0</v>
      </c>
      <c r="M94" s="83"/>
    </row>
    <row r="95" spans="1:13" s="264" customFormat="1" x14ac:dyDescent="0.2">
      <c r="A95" s="266" t="s">
        <v>491</v>
      </c>
      <c r="B95" s="88">
        <v>0</v>
      </c>
      <c r="C95" s="89">
        <v>0</v>
      </c>
      <c r="D95" s="89">
        <v>0</v>
      </c>
      <c r="E95" s="135">
        <v>0</v>
      </c>
      <c r="F95" s="90">
        <v>0</v>
      </c>
      <c r="G95" s="91">
        <v>0</v>
      </c>
      <c r="H95" s="92">
        <v>0</v>
      </c>
      <c r="I95" s="136">
        <v>0</v>
      </c>
      <c r="J95" s="92">
        <v>0</v>
      </c>
      <c r="K95" s="93">
        <v>0</v>
      </c>
      <c r="M95" s="83"/>
    </row>
    <row r="96" spans="1:13" s="264" customFormat="1" x14ac:dyDescent="0.2">
      <c r="A96" s="266" t="s">
        <v>492</v>
      </c>
      <c r="B96" s="88">
        <v>0</v>
      </c>
      <c r="C96" s="89">
        <v>0</v>
      </c>
      <c r="D96" s="89">
        <v>0</v>
      </c>
      <c r="E96" s="135">
        <v>0</v>
      </c>
      <c r="F96" s="90">
        <v>0</v>
      </c>
      <c r="G96" s="91">
        <v>0</v>
      </c>
      <c r="H96" s="92">
        <v>0</v>
      </c>
      <c r="I96" s="136">
        <v>0</v>
      </c>
      <c r="J96" s="92">
        <v>0</v>
      </c>
      <c r="K96" s="93">
        <v>0</v>
      </c>
      <c r="M96" s="83"/>
    </row>
    <row r="97" spans="1:13" s="264" customFormat="1" x14ac:dyDescent="0.2">
      <c r="A97" s="266" t="s">
        <v>493</v>
      </c>
      <c r="B97" s="88">
        <v>0</v>
      </c>
      <c r="C97" s="89">
        <v>0</v>
      </c>
      <c r="D97" s="89">
        <v>0</v>
      </c>
      <c r="E97" s="135">
        <v>0</v>
      </c>
      <c r="F97" s="90">
        <v>0</v>
      </c>
      <c r="G97" s="91">
        <v>0</v>
      </c>
      <c r="H97" s="92">
        <v>0</v>
      </c>
      <c r="I97" s="136">
        <v>0</v>
      </c>
      <c r="J97" s="92">
        <v>0</v>
      </c>
      <c r="K97" s="93">
        <v>0</v>
      </c>
      <c r="M97" s="83"/>
    </row>
    <row r="98" spans="1:13" s="264" customFormat="1" x14ac:dyDescent="0.2">
      <c r="A98" s="266" t="s">
        <v>494</v>
      </c>
      <c r="B98" s="88">
        <v>0</v>
      </c>
      <c r="C98" s="89">
        <v>0</v>
      </c>
      <c r="D98" s="89">
        <v>0</v>
      </c>
      <c r="E98" s="135">
        <v>0</v>
      </c>
      <c r="F98" s="90">
        <v>0</v>
      </c>
      <c r="G98" s="91">
        <v>0</v>
      </c>
      <c r="H98" s="92">
        <v>0</v>
      </c>
      <c r="I98" s="136">
        <v>0</v>
      </c>
      <c r="J98" s="92">
        <v>0</v>
      </c>
      <c r="K98" s="93">
        <v>0</v>
      </c>
      <c r="M98" s="83"/>
    </row>
    <row r="99" spans="1:13" s="264" customFormat="1" x14ac:dyDescent="0.2">
      <c r="A99" s="266" t="s">
        <v>495</v>
      </c>
      <c r="B99" s="88">
        <v>3</v>
      </c>
      <c r="C99" s="89">
        <v>0</v>
      </c>
      <c r="D99" s="89">
        <v>0</v>
      </c>
      <c r="E99" s="135">
        <v>0</v>
      </c>
      <c r="F99" s="90">
        <v>0</v>
      </c>
      <c r="G99" s="91">
        <v>1</v>
      </c>
      <c r="H99" s="92">
        <v>0</v>
      </c>
      <c r="I99" s="136">
        <v>0</v>
      </c>
      <c r="J99" s="92">
        <v>0</v>
      </c>
      <c r="K99" s="93">
        <v>3</v>
      </c>
      <c r="M99" s="83"/>
    </row>
    <row r="100" spans="1:13" s="264" customFormat="1" x14ac:dyDescent="0.2">
      <c r="A100" s="266" t="s">
        <v>496</v>
      </c>
      <c r="B100" s="88">
        <v>0</v>
      </c>
      <c r="C100" s="89">
        <v>0</v>
      </c>
      <c r="D100" s="89">
        <v>0</v>
      </c>
      <c r="E100" s="135">
        <v>0</v>
      </c>
      <c r="F100" s="90">
        <v>2</v>
      </c>
      <c r="G100" s="91">
        <v>0</v>
      </c>
      <c r="H100" s="92">
        <v>0</v>
      </c>
      <c r="I100" s="136">
        <v>0</v>
      </c>
      <c r="J100" s="92">
        <v>0</v>
      </c>
      <c r="K100" s="93">
        <v>2</v>
      </c>
      <c r="M100" s="83"/>
    </row>
    <row r="101" spans="1:13" s="264" customFormat="1" x14ac:dyDescent="0.2">
      <c r="A101" s="266" t="s">
        <v>497</v>
      </c>
      <c r="B101" s="88">
        <v>3</v>
      </c>
      <c r="C101" s="89">
        <v>0</v>
      </c>
      <c r="D101" s="89">
        <v>0</v>
      </c>
      <c r="E101" s="135">
        <v>0</v>
      </c>
      <c r="F101" s="90">
        <v>3</v>
      </c>
      <c r="G101" s="91">
        <v>0</v>
      </c>
      <c r="H101" s="92">
        <v>1</v>
      </c>
      <c r="I101" s="136">
        <v>0</v>
      </c>
      <c r="J101" s="92">
        <v>0</v>
      </c>
      <c r="K101" s="93">
        <v>7</v>
      </c>
      <c r="M101" s="83"/>
    </row>
    <row r="102" spans="1:13" s="264" customFormat="1" x14ac:dyDescent="0.2">
      <c r="A102" s="266" t="s">
        <v>498</v>
      </c>
      <c r="B102" s="88">
        <v>32</v>
      </c>
      <c r="C102" s="89">
        <v>0</v>
      </c>
      <c r="D102" s="89">
        <v>0</v>
      </c>
      <c r="E102" s="135">
        <v>0</v>
      </c>
      <c r="F102" s="90">
        <v>21</v>
      </c>
      <c r="G102" s="91">
        <v>1</v>
      </c>
      <c r="H102" s="92">
        <v>1</v>
      </c>
      <c r="I102" s="136">
        <v>0</v>
      </c>
      <c r="J102" s="92">
        <v>0</v>
      </c>
      <c r="K102" s="93">
        <v>54</v>
      </c>
      <c r="M102" s="83"/>
    </row>
    <row r="103" spans="1:13" s="264" customFormat="1" x14ac:dyDescent="0.2">
      <c r="A103" s="266" t="s">
        <v>499</v>
      </c>
      <c r="B103" s="88">
        <v>0</v>
      </c>
      <c r="C103" s="89">
        <v>0</v>
      </c>
      <c r="D103" s="89">
        <v>0</v>
      </c>
      <c r="E103" s="135">
        <v>0</v>
      </c>
      <c r="F103" s="90">
        <v>0</v>
      </c>
      <c r="G103" s="91">
        <v>0</v>
      </c>
      <c r="H103" s="92">
        <v>0</v>
      </c>
      <c r="I103" s="136">
        <v>0</v>
      </c>
      <c r="J103" s="92">
        <v>0</v>
      </c>
      <c r="K103" s="93">
        <v>0</v>
      </c>
      <c r="M103" s="83"/>
    </row>
    <row r="104" spans="1:13" s="264" customFormat="1" x14ac:dyDescent="0.2">
      <c r="A104" s="266" t="s">
        <v>500</v>
      </c>
      <c r="B104" s="88">
        <v>0</v>
      </c>
      <c r="C104" s="89">
        <v>0</v>
      </c>
      <c r="D104" s="89">
        <v>0</v>
      </c>
      <c r="E104" s="135">
        <v>0</v>
      </c>
      <c r="F104" s="90">
        <v>0</v>
      </c>
      <c r="G104" s="91">
        <v>0</v>
      </c>
      <c r="H104" s="92">
        <v>0</v>
      </c>
      <c r="I104" s="136">
        <v>0</v>
      </c>
      <c r="J104" s="92">
        <v>0</v>
      </c>
      <c r="K104" s="93">
        <v>0</v>
      </c>
      <c r="M104" s="83"/>
    </row>
    <row r="105" spans="1:13" s="264" customFormat="1" x14ac:dyDescent="0.2">
      <c r="A105" s="266" t="s">
        <v>501</v>
      </c>
      <c r="B105" s="88">
        <v>0</v>
      </c>
      <c r="C105" s="89">
        <v>0</v>
      </c>
      <c r="D105" s="89">
        <v>0</v>
      </c>
      <c r="E105" s="135">
        <v>0</v>
      </c>
      <c r="F105" s="90">
        <v>0</v>
      </c>
      <c r="G105" s="91">
        <v>0</v>
      </c>
      <c r="H105" s="92">
        <v>0</v>
      </c>
      <c r="I105" s="136">
        <v>0</v>
      </c>
      <c r="J105" s="92">
        <v>0</v>
      </c>
      <c r="K105" s="93">
        <v>0</v>
      </c>
      <c r="M105" s="83"/>
    </row>
    <row r="106" spans="1:13" s="264" customFormat="1" x14ac:dyDescent="0.2">
      <c r="A106" s="266" t="s">
        <v>502</v>
      </c>
      <c r="B106" s="88">
        <v>0</v>
      </c>
      <c r="C106" s="89">
        <v>0</v>
      </c>
      <c r="D106" s="89">
        <v>0</v>
      </c>
      <c r="E106" s="135">
        <v>0</v>
      </c>
      <c r="F106" s="90">
        <v>0</v>
      </c>
      <c r="G106" s="91">
        <v>0</v>
      </c>
      <c r="H106" s="92">
        <v>0</v>
      </c>
      <c r="I106" s="136">
        <v>0</v>
      </c>
      <c r="J106" s="92">
        <v>0</v>
      </c>
      <c r="K106" s="93">
        <v>0</v>
      </c>
      <c r="M106" s="83"/>
    </row>
    <row r="107" spans="1:13" s="264" customFormat="1" x14ac:dyDescent="0.2">
      <c r="A107" s="266" t="s">
        <v>503</v>
      </c>
      <c r="B107" s="88">
        <v>10</v>
      </c>
      <c r="C107" s="89">
        <v>0</v>
      </c>
      <c r="D107" s="89">
        <v>0</v>
      </c>
      <c r="E107" s="135">
        <v>0</v>
      </c>
      <c r="F107" s="90">
        <v>20</v>
      </c>
      <c r="G107" s="91">
        <v>0</v>
      </c>
      <c r="H107" s="92">
        <v>0</v>
      </c>
      <c r="I107" s="136">
        <v>0</v>
      </c>
      <c r="J107" s="92">
        <v>0</v>
      </c>
      <c r="K107" s="93">
        <v>30</v>
      </c>
      <c r="M107" s="83"/>
    </row>
    <row r="108" spans="1:13" s="264" customFormat="1" x14ac:dyDescent="0.2">
      <c r="A108" s="266" t="s">
        <v>504</v>
      </c>
      <c r="B108" s="88">
        <v>0</v>
      </c>
      <c r="C108" s="89">
        <v>0</v>
      </c>
      <c r="D108" s="89">
        <v>0</v>
      </c>
      <c r="E108" s="135">
        <v>0</v>
      </c>
      <c r="F108" s="90">
        <v>0</v>
      </c>
      <c r="G108" s="91">
        <v>1</v>
      </c>
      <c r="H108" s="92">
        <v>0</v>
      </c>
      <c r="I108" s="136">
        <v>0</v>
      </c>
      <c r="J108" s="92">
        <v>0</v>
      </c>
      <c r="K108" s="93">
        <v>0</v>
      </c>
      <c r="M108" s="83"/>
    </row>
    <row r="109" spans="1:13" s="264" customFormat="1" x14ac:dyDescent="0.2">
      <c r="A109" s="266" t="s">
        <v>505</v>
      </c>
      <c r="B109" s="88">
        <v>0</v>
      </c>
      <c r="C109" s="89">
        <v>0</v>
      </c>
      <c r="D109" s="89">
        <v>0</v>
      </c>
      <c r="E109" s="135">
        <v>0</v>
      </c>
      <c r="F109" s="90">
        <v>0</v>
      </c>
      <c r="G109" s="91">
        <v>0</v>
      </c>
      <c r="H109" s="92">
        <v>0</v>
      </c>
      <c r="I109" s="136">
        <v>0</v>
      </c>
      <c r="J109" s="92">
        <v>0</v>
      </c>
      <c r="K109" s="93">
        <v>0</v>
      </c>
      <c r="M109" s="83"/>
    </row>
    <row r="110" spans="1:13" s="264" customFormat="1" x14ac:dyDescent="0.2">
      <c r="A110" s="266" t="s">
        <v>506</v>
      </c>
      <c r="B110" s="88">
        <v>0</v>
      </c>
      <c r="C110" s="89">
        <v>0</v>
      </c>
      <c r="D110" s="89">
        <v>0</v>
      </c>
      <c r="E110" s="135">
        <v>0</v>
      </c>
      <c r="F110" s="90">
        <v>0</v>
      </c>
      <c r="G110" s="91">
        <v>0</v>
      </c>
      <c r="H110" s="92">
        <v>0</v>
      </c>
      <c r="I110" s="136">
        <v>0</v>
      </c>
      <c r="J110" s="92">
        <v>0</v>
      </c>
      <c r="K110" s="93">
        <v>0</v>
      </c>
      <c r="M110" s="83"/>
    </row>
    <row r="111" spans="1:13" s="264" customFormat="1" x14ac:dyDescent="0.2">
      <c r="A111" s="266" t="s">
        <v>507</v>
      </c>
      <c r="B111" s="88">
        <v>0</v>
      </c>
      <c r="C111" s="89">
        <v>0</v>
      </c>
      <c r="D111" s="89">
        <v>0</v>
      </c>
      <c r="E111" s="135">
        <v>0</v>
      </c>
      <c r="F111" s="90">
        <v>0</v>
      </c>
      <c r="G111" s="91">
        <v>0</v>
      </c>
      <c r="H111" s="92">
        <v>0</v>
      </c>
      <c r="I111" s="136">
        <v>0</v>
      </c>
      <c r="J111" s="92">
        <v>0</v>
      </c>
      <c r="K111" s="93">
        <v>0</v>
      </c>
      <c r="M111" s="83"/>
    </row>
    <row r="112" spans="1:13" s="264" customFormat="1" x14ac:dyDescent="0.2">
      <c r="A112" s="266" t="s">
        <v>508</v>
      </c>
      <c r="B112" s="88">
        <v>0</v>
      </c>
      <c r="C112" s="89">
        <v>0</v>
      </c>
      <c r="D112" s="89">
        <v>0</v>
      </c>
      <c r="E112" s="135">
        <v>0</v>
      </c>
      <c r="F112" s="90">
        <v>0</v>
      </c>
      <c r="G112" s="91">
        <v>0</v>
      </c>
      <c r="H112" s="92">
        <v>0</v>
      </c>
      <c r="I112" s="136">
        <v>0</v>
      </c>
      <c r="J112" s="92">
        <v>0</v>
      </c>
      <c r="K112" s="93">
        <v>0</v>
      </c>
      <c r="M112" s="83"/>
    </row>
    <row r="113" spans="1:13" s="264" customFormat="1" x14ac:dyDescent="0.2">
      <c r="A113" s="266" t="s">
        <v>509</v>
      </c>
      <c r="B113" s="88">
        <v>0</v>
      </c>
      <c r="C113" s="89">
        <v>0</v>
      </c>
      <c r="D113" s="89">
        <v>0</v>
      </c>
      <c r="E113" s="135">
        <v>0</v>
      </c>
      <c r="F113" s="90">
        <v>0</v>
      </c>
      <c r="G113" s="91">
        <v>0</v>
      </c>
      <c r="H113" s="92">
        <v>0</v>
      </c>
      <c r="I113" s="136">
        <v>0</v>
      </c>
      <c r="J113" s="92">
        <v>0</v>
      </c>
      <c r="K113" s="93">
        <v>0</v>
      </c>
      <c r="M113" s="83"/>
    </row>
    <row r="114" spans="1:13" s="264" customFormat="1" x14ac:dyDescent="0.2">
      <c r="A114" s="266" t="s">
        <v>510</v>
      </c>
      <c r="B114" s="88">
        <v>0</v>
      </c>
      <c r="C114" s="89">
        <v>0</v>
      </c>
      <c r="D114" s="89">
        <v>0</v>
      </c>
      <c r="E114" s="135">
        <v>0</v>
      </c>
      <c r="F114" s="90">
        <v>0</v>
      </c>
      <c r="G114" s="91">
        <v>0</v>
      </c>
      <c r="H114" s="92">
        <v>0</v>
      </c>
      <c r="I114" s="136">
        <v>0</v>
      </c>
      <c r="J114" s="92">
        <v>0</v>
      </c>
      <c r="K114" s="93">
        <v>0</v>
      </c>
      <c r="M114" s="83"/>
    </row>
    <row r="115" spans="1:13" s="264" customFormat="1" x14ac:dyDescent="0.2">
      <c r="A115" s="266" t="s">
        <v>511</v>
      </c>
      <c r="B115" s="88">
        <v>3</v>
      </c>
      <c r="C115" s="89">
        <v>0</v>
      </c>
      <c r="D115" s="89">
        <v>0</v>
      </c>
      <c r="E115" s="135">
        <v>0</v>
      </c>
      <c r="F115" s="90">
        <v>0</v>
      </c>
      <c r="G115" s="91">
        <v>2</v>
      </c>
      <c r="H115" s="92">
        <v>0</v>
      </c>
      <c r="I115" s="136">
        <v>0</v>
      </c>
      <c r="J115" s="92">
        <v>0</v>
      </c>
      <c r="K115" s="93">
        <v>3</v>
      </c>
      <c r="M115" s="83"/>
    </row>
    <row r="116" spans="1:13" s="264" customFormat="1" x14ac:dyDescent="0.2">
      <c r="A116" s="266" t="s">
        <v>512</v>
      </c>
      <c r="B116" s="88">
        <v>0</v>
      </c>
      <c r="C116" s="89">
        <v>0</v>
      </c>
      <c r="D116" s="89">
        <v>0</v>
      </c>
      <c r="E116" s="135">
        <v>0</v>
      </c>
      <c r="F116" s="90">
        <v>0</v>
      </c>
      <c r="G116" s="91">
        <v>0</v>
      </c>
      <c r="H116" s="92">
        <v>0</v>
      </c>
      <c r="I116" s="136">
        <v>0</v>
      </c>
      <c r="J116" s="92">
        <v>0</v>
      </c>
      <c r="K116" s="93">
        <v>0</v>
      </c>
      <c r="M116" s="83"/>
    </row>
    <row r="117" spans="1:13" s="264" customFormat="1" x14ac:dyDescent="0.2">
      <c r="A117" s="266" t="s">
        <v>513</v>
      </c>
      <c r="B117" s="88">
        <v>0</v>
      </c>
      <c r="C117" s="89">
        <v>0</v>
      </c>
      <c r="D117" s="89">
        <v>0</v>
      </c>
      <c r="E117" s="135">
        <v>0</v>
      </c>
      <c r="F117" s="90">
        <v>0</v>
      </c>
      <c r="G117" s="91">
        <v>2</v>
      </c>
      <c r="H117" s="92">
        <v>0</v>
      </c>
      <c r="I117" s="136">
        <v>0</v>
      </c>
      <c r="J117" s="92">
        <v>0</v>
      </c>
      <c r="K117" s="93">
        <v>0</v>
      </c>
      <c r="M117" s="83"/>
    </row>
    <row r="118" spans="1:13" s="264" customFormat="1" x14ac:dyDescent="0.2">
      <c r="A118" s="266" t="s">
        <v>514</v>
      </c>
      <c r="B118" s="88">
        <v>0</v>
      </c>
      <c r="C118" s="89">
        <v>0</v>
      </c>
      <c r="D118" s="89">
        <v>0</v>
      </c>
      <c r="E118" s="135">
        <v>0</v>
      </c>
      <c r="F118" s="90">
        <v>0</v>
      </c>
      <c r="G118" s="91">
        <v>0</v>
      </c>
      <c r="H118" s="92">
        <v>0</v>
      </c>
      <c r="I118" s="136">
        <v>0</v>
      </c>
      <c r="J118" s="92">
        <v>0</v>
      </c>
      <c r="K118" s="93">
        <v>0</v>
      </c>
      <c r="M118" s="83"/>
    </row>
    <row r="119" spans="1:13" s="264" customFormat="1" x14ac:dyDescent="0.2">
      <c r="A119" s="266" t="s">
        <v>515</v>
      </c>
      <c r="B119" s="88">
        <v>0</v>
      </c>
      <c r="C119" s="89">
        <v>0</v>
      </c>
      <c r="D119" s="89">
        <v>0</v>
      </c>
      <c r="E119" s="135">
        <v>0</v>
      </c>
      <c r="F119" s="90">
        <v>0</v>
      </c>
      <c r="G119" s="91">
        <v>0</v>
      </c>
      <c r="H119" s="92">
        <v>0</v>
      </c>
      <c r="I119" s="136">
        <v>0</v>
      </c>
      <c r="J119" s="92">
        <v>0</v>
      </c>
      <c r="K119" s="93">
        <v>0</v>
      </c>
      <c r="M119" s="83"/>
    </row>
    <row r="120" spans="1:13" s="264" customFormat="1" x14ac:dyDescent="0.2">
      <c r="A120" s="266" t="s">
        <v>516</v>
      </c>
      <c r="B120" s="88">
        <v>0</v>
      </c>
      <c r="C120" s="89">
        <v>0</v>
      </c>
      <c r="D120" s="89">
        <v>0</v>
      </c>
      <c r="E120" s="135">
        <v>0</v>
      </c>
      <c r="F120" s="90">
        <v>0</v>
      </c>
      <c r="G120" s="91">
        <v>0</v>
      </c>
      <c r="H120" s="92">
        <v>0</v>
      </c>
      <c r="I120" s="136">
        <v>0</v>
      </c>
      <c r="J120" s="92">
        <v>0</v>
      </c>
      <c r="K120" s="93">
        <v>0</v>
      </c>
      <c r="M120" s="83"/>
    </row>
    <row r="121" spans="1:13" s="264" customFormat="1" x14ac:dyDescent="0.2">
      <c r="A121" s="266" t="s">
        <v>517</v>
      </c>
      <c r="B121" s="88">
        <v>0</v>
      </c>
      <c r="C121" s="89">
        <v>0</v>
      </c>
      <c r="D121" s="89">
        <v>0</v>
      </c>
      <c r="E121" s="135">
        <v>0</v>
      </c>
      <c r="F121" s="90">
        <v>0</v>
      </c>
      <c r="G121" s="91">
        <v>0</v>
      </c>
      <c r="H121" s="92">
        <v>0</v>
      </c>
      <c r="I121" s="136">
        <v>0</v>
      </c>
      <c r="J121" s="92">
        <v>0</v>
      </c>
      <c r="K121" s="93">
        <v>0</v>
      </c>
      <c r="M121" s="83"/>
    </row>
    <row r="122" spans="1:13" s="264" customFormat="1" x14ac:dyDescent="0.2">
      <c r="A122" s="266" t="s">
        <v>518</v>
      </c>
      <c r="B122" s="88">
        <v>0</v>
      </c>
      <c r="C122" s="89">
        <v>0</v>
      </c>
      <c r="D122" s="89">
        <v>0</v>
      </c>
      <c r="E122" s="135">
        <v>0</v>
      </c>
      <c r="F122" s="90">
        <v>0</v>
      </c>
      <c r="G122" s="91">
        <v>0</v>
      </c>
      <c r="H122" s="92">
        <v>0</v>
      </c>
      <c r="I122" s="136">
        <v>0</v>
      </c>
      <c r="J122" s="92">
        <v>0</v>
      </c>
      <c r="K122" s="93">
        <v>0</v>
      </c>
      <c r="M122" s="83"/>
    </row>
    <row r="123" spans="1:13" s="264" customFormat="1" x14ac:dyDescent="0.2">
      <c r="A123" s="266" t="s">
        <v>519</v>
      </c>
      <c r="B123" s="88">
        <v>6</v>
      </c>
      <c r="C123" s="89">
        <v>0</v>
      </c>
      <c r="D123" s="89">
        <v>0</v>
      </c>
      <c r="E123" s="135">
        <v>0</v>
      </c>
      <c r="F123" s="90">
        <v>5</v>
      </c>
      <c r="G123" s="91">
        <v>2</v>
      </c>
      <c r="H123" s="92">
        <v>0</v>
      </c>
      <c r="I123" s="136">
        <v>0</v>
      </c>
      <c r="J123" s="92">
        <v>0</v>
      </c>
      <c r="K123" s="93">
        <v>11</v>
      </c>
      <c r="M123" s="83"/>
    </row>
    <row r="124" spans="1:13" s="264" customFormat="1" x14ac:dyDescent="0.2">
      <c r="A124" s="266" t="s">
        <v>520</v>
      </c>
      <c r="B124" s="88">
        <v>7</v>
      </c>
      <c r="C124" s="89">
        <v>0</v>
      </c>
      <c r="D124" s="89">
        <v>0</v>
      </c>
      <c r="E124" s="135">
        <v>0</v>
      </c>
      <c r="F124" s="90">
        <v>0</v>
      </c>
      <c r="G124" s="91">
        <v>0</v>
      </c>
      <c r="H124" s="92">
        <v>2</v>
      </c>
      <c r="I124" s="136">
        <v>0</v>
      </c>
      <c r="J124" s="92">
        <v>0</v>
      </c>
      <c r="K124" s="93">
        <v>9</v>
      </c>
      <c r="M124" s="83"/>
    </row>
    <row r="125" spans="1:13" s="264" customFormat="1" x14ac:dyDescent="0.2">
      <c r="A125" s="266" t="s">
        <v>521</v>
      </c>
      <c r="B125" s="88">
        <v>0</v>
      </c>
      <c r="C125" s="89">
        <v>0</v>
      </c>
      <c r="D125" s="89">
        <v>0</v>
      </c>
      <c r="E125" s="135">
        <v>0</v>
      </c>
      <c r="F125" s="90">
        <v>0</v>
      </c>
      <c r="G125" s="91">
        <v>1</v>
      </c>
      <c r="H125" s="92">
        <v>0</v>
      </c>
      <c r="I125" s="136">
        <v>0</v>
      </c>
      <c r="J125" s="92">
        <v>0</v>
      </c>
      <c r="K125" s="93">
        <v>0</v>
      </c>
      <c r="M125" s="83"/>
    </row>
    <row r="126" spans="1:13" s="264" customFormat="1" x14ac:dyDescent="0.2">
      <c r="A126" s="266" t="s">
        <v>522</v>
      </c>
      <c r="B126" s="88">
        <v>0</v>
      </c>
      <c r="C126" s="89">
        <v>0</v>
      </c>
      <c r="D126" s="89">
        <v>0</v>
      </c>
      <c r="E126" s="135">
        <v>0</v>
      </c>
      <c r="F126" s="90">
        <v>0</v>
      </c>
      <c r="G126" s="91">
        <v>0</v>
      </c>
      <c r="H126" s="92">
        <v>0</v>
      </c>
      <c r="I126" s="136">
        <v>0</v>
      </c>
      <c r="J126" s="92">
        <v>0</v>
      </c>
      <c r="K126" s="93">
        <v>0</v>
      </c>
      <c r="M126" s="83"/>
    </row>
    <row r="127" spans="1:13" s="264" customFormat="1" x14ac:dyDescent="0.2">
      <c r="A127" s="266" t="s">
        <v>523</v>
      </c>
      <c r="B127" s="88">
        <v>0</v>
      </c>
      <c r="C127" s="89">
        <v>0</v>
      </c>
      <c r="D127" s="89">
        <v>0</v>
      </c>
      <c r="E127" s="135">
        <v>0</v>
      </c>
      <c r="F127" s="90">
        <v>0</v>
      </c>
      <c r="G127" s="91">
        <v>1</v>
      </c>
      <c r="H127" s="92">
        <v>0</v>
      </c>
      <c r="I127" s="136">
        <v>3</v>
      </c>
      <c r="J127" s="92">
        <v>0</v>
      </c>
      <c r="K127" s="93">
        <v>0</v>
      </c>
      <c r="M127" s="83"/>
    </row>
    <row r="128" spans="1:13" s="264" customFormat="1" x14ac:dyDescent="0.2">
      <c r="A128" s="266" t="s">
        <v>524</v>
      </c>
      <c r="B128" s="88">
        <v>3</v>
      </c>
      <c r="C128" s="89">
        <v>0</v>
      </c>
      <c r="D128" s="89">
        <v>0</v>
      </c>
      <c r="E128" s="135">
        <v>0</v>
      </c>
      <c r="F128" s="90">
        <v>4</v>
      </c>
      <c r="G128" s="91">
        <v>2</v>
      </c>
      <c r="H128" s="92">
        <v>1</v>
      </c>
      <c r="I128" s="136">
        <v>0</v>
      </c>
      <c r="J128" s="92">
        <v>0</v>
      </c>
      <c r="K128" s="93">
        <v>8</v>
      </c>
      <c r="M128" s="83"/>
    </row>
    <row r="129" spans="1:13" s="264" customFormat="1" x14ac:dyDescent="0.2">
      <c r="A129" s="266" t="s">
        <v>525</v>
      </c>
      <c r="B129" s="88">
        <v>0</v>
      </c>
      <c r="C129" s="89">
        <v>0</v>
      </c>
      <c r="D129" s="89">
        <v>0</v>
      </c>
      <c r="E129" s="135">
        <v>0</v>
      </c>
      <c r="F129" s="90">
        <v>0</v>
      </c>
      <c r="G129" s="91">
        <v>0</v>
      </c>
      <c r="H129" s="92">
        <v>0</v>
      </c>
      <c r="I129" s="136">
        <v>0</v>
      </c>
      <c r="J129" s="92">
        <v>0</v>
      </c>
      <c r="K129" s="93">
        <v>0</v>
      </c>
      <c r="M129" s="83"/>
    </row>
    <row r="130" spans="1:13" s="264" customFormat="1" x14ac:dyDescent="0.2">
      <c r="A130" s="266" t="s">
        <v>526</v>
      </c>
      <c r="B130" s="88">
        <v>0</v>
      </c>
      <c r="C130" s="89">
        <v>0</v>
      </c>
      <c r="D130" s="89">
        <v>0</v>
      </c>
      <c r="E130" s="135">
        <v>0</v>
      </c>
      <c r="F130" s="90">
        <v>0</v>
      </c>
      <c r="G130" s="91">
        <v>0</v>
      </c>
      <c r="H130" s="92">
        <v>0</v>
      </c>
      <c r="I130" s="136">
        <v>0</v>
      </c>
      <c r="J130" s="92">
        <v>0</v>
      </c>
      <c r="K130" s="93">
        <v>0</v>
      </c>
      <c r="M130" s="83"/>
    </row>
    <row r="131" spans="1:13" s="264" customFormat="1" x14ac:dyDescent="0.2">
      <c r="A131" s="266" t="s">
        <v>527</v>
      </c>
      <c r="B131" s="88">
        <v>2</v>
      </c>
      <c r="C131" s="89">
        <v>0</v>
      </c>
      <c r="D131" s="89">
        <v>0</v>
      </c>
      <c r="E131" s="135">
        <v>0</v>
      </c>
      <c r="F131" s="90">
        <v>3</v>
      </c>
      <c r="G131" s="91">
        <v>1</v>
      </c>
      <c r="H131" s="92">
        <v>0</v>
      </c>
      <c r="I131" s="136">
        <v>0</v>
      </c>
      <c r="J131" s="92">
        <v>0</v>
      </c>
      <c r="K131" s="93">
        <v>5</v>
      </c>
      <c r="M131" s="83"/>
    </row>
    <row r="132" spans="1:13" s="264" customFormat="1" x14ac:dyDescent="0.2">
      <c r="A132" s="266" t="s">
        <v>528</v>
      </c>
      <c r="B132" s="88">
        <v>1</v>
      </c>
      <c r="C132" s="89">
        <v>0</v>
      </c>
      <c r="D132" s="89">
        <v>0</v>
      </c>
      <c r="E132" s="135">
        <v>0</v>
      </c>
      <c r="F132" s="90">
        <v>0</v>
      </c>
      <c r="G132" s="91">
        <v>0</v>
      </c>
      <c r="H132" s="92">
        <v>0</v>
      </c>
      <c r="I132" s="136">
        <v>0</v>
      </c>
      <c r="J132" s="92">
        <v>0</v>
      </c>
      <c r="K132" s="93">
        <v>1</v>
      </c>
      <c r="M132" s="83"/>
    </row>
    <row r="133" spans="1:13" s="264" customFormat="1" x14ac:dyDescent="0.2">
      <c r="A133" s="266" t="s">
        <v>529</v>
      </c>
      <c r="B133" s="88">
        <v>0</v>
      </c>
      <c r="C133" s="89">
        <v>0</v>
      </c>
      <c r="D133" s="89">
        <v>0</v>
      </c>
      <c r="E133" s="135">
        <v>0</v>
      </c>
      <c r="F133" s="90">
        <v>0</v>
      </c>
      <c r="G133" s="91">
        <v>0</v>
      </c>
      <c r="H133" s="92">
        <v>0</v>
      </c>
      <c r="I133" s="136">
        <v>0</v>
      </c>
      <c r="J133" s="92">
        <v>0</v>
      </c>
      <c r="K133" s="93">
        <v>0</v>
      </c>
      <c r="M133" s="83"/>
    </row>
    <row r="134" spans="1:13" s="264" customFormat="1" x14ac:dyDescent="0.2">
      <c r="A134" s="266" t="s">
        <v>530</v>
      </c>
      <c r="B134" s="88">
        <v>0</v>
      </c>
      <c r="C134" s="89">
        <v>0</v>
      </c>
      <c r="D134" s="89">
        <v>0</v>
      </c>
      <c r="E134" s="135">
        <v>0</v>
      </c>
      <c r="F134" s="90">
        <v>0</v>
      </c>
      <c r="G134" s="91">
        <v>0</v>
      </c>
      <c r="H134" s="92">
        <v>0</v>
      </c>
      <c r="I134" s="136">
        <v>0</v>
      </c>
      <c r="J134" s="92">
        <v>0</v>
      </c>
      <c r="K134" s="93">
        <v>0</v>
      </c>
      <c r="M134" s="83"/>
    </row>
    <row r="135" spans="1:13" s="264" customFormat="1" x14ac:dyDescent="0.2">
      <c r="A135" s="266" t="s">
        <v>531</v>
      </c>
      <c r="B135" s="88">
        <v>0</v>
      </c>
      <c r="C135" s="89">
        <v>0</v>
      </c>
      <c r="D135" s="89">
        <v>0</v>
      </c>
      <c r="E135" s="135">
        <v>0</v>
      </c>
      <c r="F135" s="90">
        <v>0</v>
      </c>
      <c r="G135" s="91">
        <v>0</v>
      </c>
      <c r="H135" s="92">
        <v>0</v>
      </c>
      <c r="I135" s="136">
        <v>0</v>
      </c>
      <c r="J135" s="92">
        <v>0</v>
      </c>
      <c r="K135" s="93">
        <v>0</v>
      </c>
      <c r="M135" s="83"/>
    </row>
    <row r="136" spans="1:13" s="264" customFormat="1" x14ac:dyDescent="0.2">
      <c r="A136" s="266" t="s">
        <v>532</v>
      </c>
      <c r="B136" s="88">
        <v>0</v>
      </c>
      <c r="C136" s="89">
        <v>0</v>
      </c>
      <c r="D136" s="89">
        <v>0</v>
      </c>
      <c r="E136" s="135">
        <v>0</v>
      </c>
      <c r="F136" s="90">
        <v>0</v>
      </c>
      <c r="G136" s="91">
        <v>0</v>
      </c>
      <c r="H136" s="92">
        <v>0</v>
      </c>
      <c r="I136" s="136">
        <v>0</v>
      </c>
      <c r="J136" s="92">
        <v>0</v>
      </c>
      <c r="K136" s="93">
        <v>0</v>
      </c>
      <c r="M136" s="83"/>
    </row>
    <row r="137" spans="1:13" s="264" customFormat="1" x14ac:dyDescent="0.2">
      <c r="A137" s="266" t="s">
        <v>533</v>
      </c>
      <c r="B137" s="88">
        <v>0</v>
      </c>
      <c r="C137" s="89">
        <v>0</v>
      </c>
      <c r="D137" s="89">
        <v>0</v>
      </c>
      <c r="E137" s="135">
        <v>0</v>
      </c>
      <c r="F137" s="90">
        <v>3</v>
      </c>
      <c r="G137" s="91">
        <v>0</v>
      </c>
      <c r="H137" s="92">
        <v>1</v>
      </c>
      <c r="I137" s="136">
        <v>0</v>
      </c>
      <c r="J137" s="92">
        <v>0</v>
      </c>
      <c r="K137" s="93">
        <v>4</v>
      </c>
      <c r="M137" s="83"/>
    </row>
    <row r="138" spans="1:13" s="264" customFormat="1" x14ac:dyDescent="0.2">
      <c r="A138" s="266" t="s">
        <v>534</v>
      </c>
      <c r="B138" s="88">
        <v>0</v>
      </c>
      <c r="C138" s="89">
        <v>0</v>
      </c>
      <c r="D138" s="89">
        <v>0</v>
      </c>
      <c r="E138" s="135">
        <v>0</v>
      </c>
      <c r="F138" s="90">
        <v>0</v>
      </c>
      <c r="G138" s="91">
        <v>0</v>
      </c>
      <c r="H138" s="92">
        <v>0</v>
      </c>
      <c r="I138" s="136">
        <v>0</v>
      </c>
      <c r="J138" s="92">
        <v>0</v>
      </c>
      <c r="K138" s="93">
        <v>0</v>
      </c>
      <c r="M138" s="83"/>
    </row>
    <row r="139" spans="1:13" s="264" customFormat="1" x14ac:dyDescent="0.2">
      <c r="A139" s="266" t="s">
        <v>535</v>
      </c>
      <c r="B139" s="88">
        <v>0</v>
      </c>
      <c r="C139" s="89">
        <v>0</v>
      </c>
      <c r="D139" s="89">
        <v>0</v>
      </c>
      <c r="E139" s="135">
        <v>0</v>
      </c>
      <c r="F139" s="90">
        <v>0</v>
      </c>
      <c r="G139" s="91">
        <v>0</v>
      </c>
      <c r="H139" s="92">
        <v>0</v>
      </c>
      <c r="I139" s="136">
        <v>0</v>
      </c>
      <c r="J139" s="92">
        <v>0</v>
      </c>
      <c r="K139" s="93">
        <v>0</v>
      </c>
      <c r="M139" s="83"/>
    </row>
    <row r="140" spans="1:13" s="264" customFormat="1" x14ac:dyDescent="0.2">
      <c r="A140" s="266" t="s">
        <v>536</v>
      </c>
      <c r="B140" s="88">
        <v>0</v>
      </c>
      <c r="C140" s="89">
        <v>0</v>
      </c>
      <c r="D140" s="89">
        <v>0</v>
      </c>
      <c r="E140" s="135">
        <v>0</v>
      </c>
      <c r="F140" s="90">
        <v>0</v>
      </c>
      <c r="G140" s="91">
        <v>0</v>
      </c>
      <c r="H140" s="92">
        <v>0</v>
      </c>
      <c r="I140" s="136">
        <v>0</v>
      </c>
      <c r="J140" s="92">
        <v>0</v>
      </c>
      <c r="K140" s="93">
        <v>0</v>
      </c>
      <c r="M140" s="83"/>
    </row>
    <row r="141" spans="1:13" s="264" customFormat="1" x14ac:dyDescent="0.2">
      <c r="A141" s="266" t="s">
        <v>537</v>
      </c>
      <c r="B141" s="88">
        <v>0</v>
      </c>
      <c r="C141" s="89">
        <v>0</v>
      </c>
      <c r="D141" s="89">
        <v>0</v>
      </c>
      <c r="E141" s="135">
        <v>0</v>
      </c>
      <c r="F141" s="90">
        <v>0</v>
      </c>
      <c r="G141" s="91">
        <v>0</v>
      </c>
      <c r="H141" s="92">
        <v>0</v>
      </c>
      <c r="I141" s="136">
        <v>0</v>
      </c>
      <c r="J141" s="92">
        <v>0</v>
      </c>
      <c r="K141" s="93">
        <v>0</v>
      </c>
      <c r="M141" s="83"/>
    </row>
    <row r="142" spans="1:13" s="264" customFormat="1" x14ac:dyDescent="0.2">
      <c r="A142" s="266" t="s">
        <v>538</v>
      </c>
      <c r="B142" s="88">
        <v>0</v>
      </c>
      <c r="C142" s="89">
        <v>0</v>
      </c>
      <c r="D142" s="89">
        <v>0</v>
      </c>
      <c r="E142" s="135">
        <v>0</v>
      </c>
      <c r="F142" s="90">
        <v>0</v>
      </c>
      <c r="G142" s="91">
        <v>0</v>
      </c>
      <c r="H142" s="92">
        <v>0</v>
      </c>
      <c r="I142" s="136">
        <v>0</v>
      </c>
      <c r="J142" s="92">
        <v>0</v>
      </c>
      <c r="K142" s="93">
        <v>0</v>
      </c>
      <c r="M142" s="83"/>
    </row>
    <row r="143" spans="1:13" s="264" customFormat="1" x14ac:dyDescent="0.2">
      <c r="A143" s="266" t="s">
        <v>539</v>
      </c>
      <c r="B143" s="88">
        <v>1</v>
      </c>
      <c r="C143" s="89">
        <v>0</v>
      </c>
      <c r="D143" s="89">
        <v>0</v>
      </c>
      <c r="E143" s="135">
        <v>0</v>
      </c>
      <c r="F143" s="90">
        <v>7</v>
      </c>
      <c r="G143" s="91">
        <v>1</v>
      </c>
      <c r="H143" s="92">
        <v>0</v>
      </c>
      <c r="I143" s="136">
        <v>0</v>
      </c>
      <c r="J143" s="92">
        <v>0</v>
      </c>
      <c r="K143" s="93">
        <v>8</v>
      </c>
      <c r="M143" s="83"/>
    </row>
    <row r="144" spans="1:13" s="264" customFormat="1" x14ac:dyDescent="0.2">
      <c r="A144" s="266" t="s">
        <v>540</v>
      </c>
      <c r="B144" s="88">
        <v>0</v>
      </c>
      <c r="C144" s="89">
        <v>0</v>
      </c>
      <c r="D144" s="89">
        <v>0</v>
      </c>
      <c r="E144" s="135">
        <v>0</v>
      </c>
      <c r="F144" s="90">
        <v>0</v>
      </c>
      <c r="G144" s="91">
        <v>0</v>
      </c>
      <c r="H144" s="92">
        <v>0</v>
      </c>
      <c r="I144" s="136">
        <v>0</v>
      </c>
      <c r="J144" s="92">
        <v>0</v>
      </c>
      <c r="K144" s="93">
        <v>0</v>
      </c>
      <c r="M144" s="83"/>
    </row>
    <row r="145" spans="1:13" s="264" customFormat="1" x14ac:dyDescent="0.2">
      <c r="A145" s="266" t="s">
        <v>541</v>
      </c>
      <c r="B145" s="88">
        <v>0</v>
      </c>
      <c r="C145" s="89">
        <v>0</v>
      </c>
      <c r="D145" s="89">
        <v>0</v>
      </c>
      <c r="E145" s="135">
        <v>0</v>
      </c>
      <c r="F145" s="90">
        <v>0</v>
      </c>
      <c r="G145" s="91">
        <v>0</v>
      </c>
      <c r="H145" s="92">
        <v>0</v>
      </c>
      <c r="I145" s="136">
        <v>0</v>
      </c>
      <c r="J145" s="92">
        <v>0</v>
      </c>
      <c r="K145" s="93">
        <v>0</v>
      </c>
      <c r="M145" s="83"/>
    </row>
    <row r="146" spans="1:13" s="264" customFormat="1" x14ac:dyDescent="0.2">
      <c r="A146" s="266" t="s">
        <v>542</v>
      </c>
      <c r="B146" s="88">
        <v>0</v>
      </c>
      <c r="C146" s="89">
        <v>0</v>
      </c>
      <c r="D146" s="89">
        <v>0</v>
      </c>
      <c r="E146" s="135">
        <v>0</v>
      </c>
      <c r="F146" s="90">
        <v>0</v>
      </c>
      <c r="G146" s="91">
        <v>0</v>
      </c>
      <c r="H146" s="92">
        <v>0</v>
      </c>
      <c r="I146" s="136">
        <v>0</v>
      </c>
      <c r="J146" s="92">
        <v>0</v>
      </c>
      <c r="K146" s="93">
        <v>0</v>
      </c>
      <c r="M146" s="83"/>
    </row>
    <row r="147" spans="1:13" s="264" customFormat="1" x14ac:dyDescent="0.2">
      <c r="A147" s="266" t="s">
        <v>543</v>
      </c>
      <c r="B147" s="88">
        <v>1</v>
      </c>
      <c r="C147" s="89">
        <v>0</v>
      </c>
      <c r="D147" s="89">
        <v>0</v>
      </c>
      <c r="E147" s="135">
        <v>0</v>
      </c>
      <c r="F147" s="90">
        <v>2</v>
      </c>
      <c r="G147" s="91">
        <v>1</v>
      </c>
      <c r="H147" s="92">
        <v>0</v>
      </c>
      <c r="I147" s="136">
        <v>0</v>
      </c>
      <c r="J147" s="92">
        <v>0</v>
      </c>
      <c r="K147" s="93">
        <v>3</v>
      </c>
      <c r="M147" s="83"/>
    </row>
    <row r="148" spans="1:13" s="264" customFormat="1" x14ac:dyDescent="0.2">
      <c r="A148" s="266" t="s">
        <v>544</v>
      </c>
      <c r="B148" s="88">
        <v>0</v>
      </c>
      <c r="C148" s="89">
        <v>0</v>
      </c>
      <c r="D148" s="89">
        <v>0</v>
      </c>
      <c r="E148" s="135">
        <v>0</v>
      </c>
      <c r="F148" s="90">
        <v>0</v>
      </c>
      <c r="G148" s="91">
        <v>0</v>
      </c>
      <c r="H148" s="92">
        <v>0</v>
      </c>
      <c r="I148" s="136">
        <v>0</v>
      </c>
      <c r="J148" s="92">
        <v>0</v>
      </c>
      <c r="K148" s="93">
        <v>0</v>
      </c>
      <c r="M148" s="83"/>
    </row>
    <row r="149" spans="1:13" s="264" customFormat="1" x14ac:dyDescent="0.2">
      <c r="A149" s="266" t="s">
        <v>545</v>
      </c>
      <c r="B149" s="88">
        <v>0</v>
      </c>
      <c r="C149" s="89">
        <v>0</v>
      </c>
      <c r="D149" s="89">
        <v>0</v>
      </c>
      <c r="E149" s="135">
        <v>0</v>
      </c>
      <c r="F149" s="90">
        <v>0</v>
      </c>
      <c r="G149" s="91">
        <v>0</v>
      </c>
      <c r="H149" s="92">
        <v>0</v>
      </c>
      <c r="I149" s="136">
        <v>0</v>
      </c>
      <c r="J149" s="92">
        <v>0</v>
      </c>
      <c r="K149" s="93">
        <v>0</v>
      </c>
      <c r="M149" s="83"/>
    </row>
    <row r="150" spans="1:13" s="264" customFormat="1" x14ac:dyDescent="0.2">
      <c r="A150" s="266" t="s">
        <v>546</v>
      </c>
      <c r="B150" s="88">
        <v>0</v>
      </c>
      <c r="C150" s="89">
        <v>0</v>
      </c>
      <c r="D150" s="89">
        <v>0</v>
      </c>
      <c r="E150" s="135">
        <v>0</v>
      </c>
      <c r="F150" s="90">
        <v>0</v>
      </c>
      <c r="G150" s="91">
        <v>0</v>
      </c>
      <c r="H150" s="92">
        <v>0</v>
      </c>
      <c r="I150" s="136">
        <v>0</v>
      </c>
      <c r="J150" s="92">
        <v>0</v>
      </c>
      <c r="K150" s="93">
        <v>0</v>
      </c>
      <c r="M150" s="83"/>
    </row>
    <row r="151" spans="1:13" s="264" customFormat="1" x14ac:dyDescent="0.2">
      <c r="A151" s="266" t="s">
        <v>547</v>
      </c>
      <c r="B151" s="88">
        <v>0</v>
      </c>
      <c r="C151" s="89">
        <v>0</v>
      </c>
      <c r="D151" s="89">
        <v>0</v>
      </c>
      <c r="E151" s="135">
        <v>0</v>
      </c>
      <c r="F151" s="90">
        <v>0</v>
      </c>
      <c r="G151" s="91">
        <v>0</v>
      </c>
      <c r="H151" s="92">
        <v>0</v>
      </c>
      <c r="I151" s="136">
        <v>0</v>
      </c>
      <c r="J151" s="92">
        <v>0</v>
      </c>
      <c r="K151" s="93">
        <v>0</v>
      </c>
      <c r="M151" s="83"/>
    </row>
    <row r="152" spans="1:13" s="264" customFormat="1" x14ac:dyDescent="0.2">
      <c r="A152" s="266" t="s">
        <v>548</v>
      </c>
      <c r="B152" s="88">
        <v>0</v>
      </c>
      <c r="C152" s="89">
        <v>0</v>
      </c>
      <c r="D152" s="89">
        <v>0</v>
      </c>
      <c r="E152" s="135">
        <v>0</v>
      </c>
      <c r="F152" s="90">
        <v>0</v>
      </c>
      <c r="G152" s="91">
        <v>0</v>
      </c>
      <c r="H152" s="92">
        <v>0</v>
      </c>
      <c r="I152" s="136">
        <v>0</v>
      </c>
      <c r="J152" s="92">
        <v>0</v>
      </c>
      <c r="K152" s="93">
        <v>0</v>
      </c>
      <c r="M152" s="83"/>
    </row>
    <row r="153" spans="1:13" s="264" customFormat="1" x14ac:dyDescent="0.2">
      <c r="A153" s="266" t="s">
        <v>549</v>
      </c>
      <c r="B153" s="88">
        <v>12</v>
      </c>
      <c r="C153" s="89">
        <v>0</v>
      </c>
      <c r="D153" s="89">
        <v>0</v>
      </c>
      <c r="E153" s="135">
        <v>0</v>
      </c>
      <c r="F153" s="90">
        <v>0</v>
      </c>
      <c r="G153" s="91">
        <v>2</v>
      </c>
      <c r="H153" s="92">
        <v>0</v>
      </c>
      <c r="I153" s="136">
        <v>1</v>
      </c>
      <c r="J153" s="92">
        <v>0</v>
      </c>
      <c r="K153" s="93">
        <v>12</v>
      </c>
      <c r="M153" s="83"/>
    </row>
    <row r="154" spans="1:13" s="264" customFormat="1" x14ac:dyDescent="0.2">
      <c r="A154" s="266" t="s">
        <v>550</v>
      </c>
      <c r="B154" s="88">
        <v>0</v>
      </c>
      <c r="C154" s="89">
        <v>0</v>
      </c>
      <c r="D154" s="89">
        <v>0</v>
      </c>
      <c r="E154" s="135">
        <v>0</v>
      </c>
      <c r="F154" s="90">
        <v>0</v>
      </c>
      <c r="G154" s="91">
        <v>0</v>
      </c>
      <c r="H154" s="92">
        <v>0</v>
      </c>
      <c r="I154" s="136">
        <v>0</v>
      </c>
      <c r="J154" s="92">
        <v>0</v>
      </c>
      <c r="K154" s="93">
        <v>0</v>
      </c>
      <c r="M154" s="83"/>
    </row>
    <row r="155" spans="1:13" s="264" customFormat="1" x14ac:dyDescent="0.2">
      <c r="A155" s="266" t="s">
        <v>551</v>
      </c>
      <c r="B155" s="88">
        <v>0</v>
      </c>
      <c r="C155" s="89">
        <v>0</v>
      </c>
      <c r="D155" s="89">
        <v>0</v>
      </c>
      <c r="E155" s="135">
        <v>0</v>
      </c>
      <c r="F155" s="90">
        <v>0</v>
      </c>
      <c r="G155" s="91">
        <v>0</v>
      </c>
      <c r="H155" s="92">
        <v>0</v>
      </c>
      <c r="I155" s="136">
        <v>0</v>
      </c>
      <c r="J155" s="92">
        <v>0</v>
      </c>
      <c r="K155" s="93">
        <v>0</v>
      </c>
      <c r="M155" s="83"/>
    </row>
    <row r="156" spans="1:13" s="264" customFormat="1" x14ac:dyDescent="0.2">
      <c r="A156" s="266" t="s">
        <v>552</v>
      </c>
      <c r="B156" s="88">
        <v>0</v>
      </c>
      <c r="C156" s="89">
        <v>0</v>
      </c>
      <c r="D156" s="89">
        <v>0</v>
      </c>
      <c r="E156" s="135">
        <v>0</v>
      </c>
      <c r="F156" s="90">
        <v>0</v>
      </c>
      <c r="G156" s="91">
        <v>0</v>
      </c>
      <c r="H156" s="92">
        <v>0</v>
      </c>
      <c r="I156" s="136">
        <v>0</v>
      </c>
      <c r="J156" s="92">
        <v>0</v>
      </c>
      <c r="K156" s="93">
        <v>0</v>
      </c>
      <c r="M156" s="83"/>
    </row>
    <row r="157" spans="1:13" s="264" customFormat="1" x14ac:dyDescent="0.2">
      <c r="A157" s="266" t="s">
        <v>553</v>
      </c>
      <c r="B157" s="88">
        <v>0</v>
      </c>
      <c r="C157" s="89">
        <v>0</v>
      </c>
      <c r="D157" s="89">
        <v>0</v>
      </c>
      <c r="E157" s="135">
        <v>0</v>
      </c>
      <c r="F157" s="90">
        <v>0</v>
      </c>
      <c r="G157" s="91">
        <v>0</v>
      </c>
      <c r="H157" s="92">
        <v>0</v>
      </c>
      <c r="I157" s="136">
        <v>0</v>
      </c>
      <c r="J157" s="92">
        <v>0</v>
      </c>
      <c r="K157" s="93">
        <v>0</v>
      </c>
      <c r="M157" s="83"/>
    </row>
    <row r="158" spans="1:13" s="264" customFormat="1" x14ac:dyDescent="0.2">
      <c r="A158" s="266" t="s">
        <v>554</v>
      </c>
      <c r="B158" s="88">
        <v>0</v>
      </c>
      <c r="C158" s="89">
        <v>0</v>
      </c>
      <c r="D158" s="89">
        <v>0</v>
      </c>
      <c r="E158" s="135">
        <v>0</v>
      </c>
      <c r="F158" s="90">
        <v>0</v>
      </c>
      <c r="G158" s="91">
        <v>0</v>
      </c>
      <c r="H158" s="92">
        <v>0</v>
      </c>
      <c r="I158" s="136">
        <v>0</v>
      </c>
      <c r="J158" s="92">
        <v>0</v>
      </c>
      <c r="K158" s="93">
        <v>0</v>
      </c>
      <c r="M158" s="83"/>
    </row>
    <row r="159" spans="1:13" s="264" customFormat="1" x14ac:dyDescent="0.2">
      <c r="A159" s="277" t="s">
        <v>555</v>
      </c>
      <c r="B159" s="88">
        <v>0</v>
      </c>
      <c r="C159" s="89">
        <v>0</v>
      </c>
      <c r="D159" s="89">
        <v>0</v>
      </c>
      <c r="E159" s="135">
        <v>0</v>
      </c>
      <c r="F159" s="90">
        <v>0</v>
      </c>
      <c r="G159" s="91">
        <v>0</v>
      </c>
      <c r="H159" s="92">
        <v>0</v>
      </c>
      <c r="I159" s="136">
        <v>0</v>
      </c>
      <c r="J159" s="92">
        <v>0</v>
      </c>
      <c r="K159" s="93">
        <v>0</v>
      </c>
      <c r="M159" s="83"/>
    </row>
    <row r="160" spans="1:13" s="264" customFormat="1" x14ac:dyDescent="0.2">
      <c r="A160" s="266" t="s">
        <v>556</v>
      </c>
      <c r="B160" s="88">
        <v>0</v>
      </c>
      <c r="C160" s="89">
        <v>0</v>
      </c>
      <c r="D160" s="89">
        <v>0</v>
      </c>
      <c r="E160" s="135">
        <v>0</v>
      </c>
      <c r="F160" s="90">
        <v>0</v>
      </c>
      <c r="G160" s="91">
        <v>0</v>
      </c>
      <c r="H160" s="92">
        <v>0</v>
      </c>
      <c r="I160" s="136">
        <v>0</v>
      </c>
      <c r="J160" s="92">
        <v>0</v>
      </c>
      <c r="K160" s="93">
        <v>0</v>
      </c>
      <c r="M160" s="83"/>
    </row>
    <row r="161" spans="1:13" s="264" customFormat="1" x14ac:dyDescent="0.2">
      <c r="A161" s="266" t="s">
        <v>557</v>
      </c>
      <c r="B161" s="88">
        <v>0</v>
      </c>
      <c r="C161" s="89">
        <v>0</v>
      </c>
      <c r="D161" s="89">
        <v>0</v>
      </c>
      <c r="E161" s="135">
        <v>0</v>
      </c>
      <c r="F161" s="90">
        <v>0</v>
      </c>
      <c r="G161" s="91">
        <v>0</v>
      </c>
      <c r="H161" s="92">
        <v>0</v>
      </c>
      <c r="I161" s="136">
        <v>0</v>
      </c>
      <c r="J161" s="92">
        <v>0</v>
      </c>
      <c r="K161" s="93">
        <v>0</v>
      </c>
      <c r="M161" s="83"/>
    </row>
    <row r="162" spans="1:13" s="264" customFormat="1" x14ac:dyDescent="0.2">
      <c r="A162" s="266" t="s">
        <v>557</v>
      </c>
      <c r="B162" s="88">
        <v>0</v>
      </c>
      <c r="C162" s="89">
        <v>0</v>
      </c>
      <c r="D162" s="89">
        <v>0</v>
      </c>
      <c r="E162" s="135">
        <v>0</v>
      </c>
      <c r="F162" s="90">
        <v>0</v>
      </c>
      <c r="G162" s="91">
        <v>0</v>
      </c>
      <c r="H162" s="92">
        <v>0</v>
      </c>
      <c r="I162" s="136">
        <v>0</v>
      </c>
      <c r="J162" s="92">
        <v>0</v>
      </c>
      <c r="K162" s="93">
        <v>0</v>
      </c>
      <c r="M162" s="83"/>
    </row>
    <row r="163" spans="1:13" s="264" customFormat="1" x14ac:dyDescent="0.2">
      <c r="A163" s="266" t="s">
        <v>558</v>
      </c>
      <c r="B163" s="88">
        <v>0</v>
      </c>
      <c r="C163" s="89">
        <v>0</v>
      </c>
      <c r="D163" s="89">
        <v>0</v>
      </c>
      <c r="E163" s="135">
        <v>0</v>
      </c>
      <c r="F163" s="90">
        <v>0</v>
      </c>
      <c r="G163" s="91">
        <v>0</v>
      </c>
      <c r="H163" s="92">
        <v>0</v>
      </c>
      <c r="I163" s="136">
        <v>0</v>
      </c>
      <c r="J163" s="92">
        <v>0</v>
      </c>
      <c r="K163" s="93">
        <v>0</v>
      </c>
      <c r="M163" s="83"/>
    </row>
    <row r="164" spans="1:13" s="264" customFormat="1" x14ac:dyDescent="0.2">
      <c r="A164" s="266" t="s">
        <v>559</v>
      </c>
      <c r="B164" s="88">
        <v>0</v>
      </c>
      <c r="C164" s="89">
        <v>0</v>
      </c>
      <c r="D164" s="89">
        <v>0</v>
      </c>
      <c r="E164" s="135">
        <v>0</v>
      </c>
      <c r="F164" s="90">
        <v>6</v>
      </c>
      <c r="G164" s="91">
        <v>0</v>
      </c>
      <c r="H164" s="92">
        <v>1</v>
      </c>
      <c r="I164" s="136">
        <v>0</v>
      </c>
      <c r="J164" s="92">
        <v>0</v>
      </c>
      <c r="K164" s="93">
        <v>7</v>
      </c>
      <c r="M164" s="83"/>
    </row>
    <row r="165" spans="1:13" s="264" customFormat="1" x14ac:dyDescent="0.2">
      <c r="A165" s="266" t="s">
        <v>560</v>
      </c>
      <c r="B165" s="88">
        <v>0</v>
      </c>
      <c r="C165" s="89">
        <v>0</v>
      </c>
      <c r="D165" s="89">
        <v>0</v>
      </c>
      <c r="E165" s="135">
        <v>0</v>
      </c>
      <c r="F165" s="90">
        <v>0</v>
      </c>
      <c r="G165" s="91">
        <v>0</v>
      </c>
      <c r="H165" s="92">
        <v>0</v>
      </c>
      <c r="I165" s="136">
        <v>0</v>
      </c>
      <c r="J165" s="92">
        <v>0</v>
      </c>
      <c r="K165" s="93">
        <v>0</v>
      </c>
      <c r="M165" s="83"/>
    </row>
    <row r="166" spans="1:13" s="264" customFormat="1" x14ac:dyDescent="0.2">
      <c r="A166" s="266" t="s">
        <v>561</v>
      </c>
      <c r="B166" s="88">
        <v>27</v>
      </c>
      <c r="C166" s="89">
        <v>0</v>
      </c>
      <c r="D166" s="89">
        <v>0</v>
      </c>
      <c r="E166" s="135">
        <v>0</v>
      </c>
      <c r="F166" s="90">
        <v>17</v>
      </c>
      <c r="G166" s="91">
        <v>14</v>
      </c>
      <c r="H166" s="92">
        <v>22</v>
      </c>
      <c r="I166" s="136">
        <v>8</v>
      </c>
      <c r="J166" s="92">
        <v>1</v>
      </c>
      <c r="K166" s="93">
        <v>67</v>
      </c>
      <c r="M166" s="83"/>
    </row>
    <row r="167" spans="1:13" s="264" customFormat="1" x14ac:dyDescent="0.2">
      <c r="A167" s="266" t="s">
        <v>562</v>
      </c>
      <c r="B167" s="88">
        <v>0</v>
      </c>
      <c r="C167" s="89">
        <v>0</v>
      </c>
      <c r="D167" s="89">
        <v>0</v>
      </c>
      <c r="E167" s="135">
        <v>0</v>
      </c>
      <c r="F167" s="90">
        <v>0</v>
      </c>
      <c r="G167" s="91">
        <v>0</v>
      </c>
      <c r="H167" s="92">
        <v>0</v>
      </c>
      <c r="I167" s="136">
        <v>0</v>
      </c>
      <c r="J167" s="92">
        <v>0</v>
      </c>
      <c r="K167" s="93">
        <v>0</v>
      </c>
      <c r="M167" s="83"/>
    </row>
    <row r="168" spans="1:13" s="264" customFormat="1" x14ac:dyDescent="0.2">
      <c r="A168" s="266" t="s">
        <v>563</v>
      </c>
      <c r="B168" s="88">
        <v>47</v>
      </c>
      <c r="C168" s="89">
        <v>0</v>
      </c>
      <c r="D168" s="89">
        <v>0</v>
      </c>
      <c r="E168" s="135">
        <v>0</v>
      </c>
      <c r="F168" s="90">
        <v>27</v>
      </c>
      <c r="G168" s="91">
        <v>11</v>
      </c>
      <c r="H168" s="92">
        <v>0</v>
      </c>
      <c r="I168" s="136">
        <v>5</v>
      </c>
      <c r="J168" s="92">
        <v>0</v>
      </c>
      <c r="K168" s="93">
        <v>74</v>
      </c>
      <c r="M168" s="83"/>
    </row>
    <row r="169" spans="1:13" s="264" customFormat="1" x14ac:dyDescent="0.2">
      <c r="A169" s="266" t="s">
        <v>564</v>
      </c>
      <c r="B169" s="88">
        <v>0</v>
      </c>
      <c r="C169" s="89">
        <v>0</v>
      </c>
      <c r="D169" s="89">
        <v>0</v>
      </c>
      <c r="E169" s="135">
        <v>0</v>
      </c>
      <c r="F169" s="90">
        <v>0</v>
      </c>
      <c r="G169" s="91">
        <v>0</v>
      </c>
      <c r="H169" s="92">
        <v>0</v>
      </c>
      <c r="I169" s="136">
        <v>0</v>
      </c>
      <c r="J169" s="92">
        <v>0</v>
      </c>
      <c r="K169" s="93">
        <v>0</v>
      </c>
      <c r="M169" s="83"/>
    </row>
    <row r="170" spans="1:13" s="264" customFormat="1" x14ac:dyDescent="0.2">
      <c r="A170" s="266" t="s">
        <v>565</v>
      </c>
      <c r="B170" s="88">
        <v>8</v>
      </c>
      <c r="C170" s="89">
        <v>0</v>
      </c>
      <c r="D170" s="89">
        <v>0</v>
      </c>
      <c r="E170" s="135">
        <v>0</v>
      </c>
      <c r="F170" s="90">
        <v>1</v>
      </c>
      <c r="G170" s="91">
        <v>14</v>
      </c>
      <c r="H170" s="92">
        <v>0</v>
      </c>
      <c r="I170" s="136">
        <v>4</v>
      </c>
      <c r="J170" s="92">
        <v>0</v>
      </c>
      <c r="K170" s="93">
        <v>9</v>
      </c>
      <c r="M170" s="83"/>
    </row>
    <row r="171" spans="1:13" s="264" customFormat="1" x14ac:dyDescent="0.2">
      <c r="A171" s="266" t="s">
        <v>566</v>
      </c>
      <c r="B171" s="88">
        <v>0</v>
      </c>
      <c r="C171" s="89">
        <v>0</v>
      </c>
      <c r="D171" s="89">
        <v>0</v>
      </c>
      <c r="E171" s="135">
        <v>0</v>
      </c>
      <c r="F171" s="90">
        <v>0</v>
      </c>
      <c r="G171" s="91">
        <v>0</v>
      </c>
      <c r="H171" s="92">
        <v>0</v>
      </c>
      <c r="I171" s="136">
        <v>0</v>
      </c>
      <c r="J171" s="92">
        <v>0</v>
      </c>
      <c r="K171" s="93">
        <v>0</v>
      </c>
      <c r="M171" s="83"/>
    </row>
    <row r="172" spans="1:13" s="264" customFormat="1" x14ac:dyDescent="0.2">
      <c r="A172" s="266" t="s">
        <v>567</v>
      </c>
      <c r="B172" s="88">
        <v>0</v>
      </c>
      <c r="C172" s="89">
        <v>0</v>
      </c>
      <c r="D172" s="89">
        <v>0</v>
      </c>
      <c r="E172" s="135">
        <v>0</v>
      </c>
      <c r="F172" s="90">
        <v>0</v>
      </c>
      <c r="G172" s="91">
        <v>0</v>
      </c>
      <c r="H172" s="92">
        <v>0</v>
      </c>
      <c r="I172" s="136">
        <v>0</v>
      </c>
      <c r="J172" s="92">
        <v>0</v>
      </c>
      <c r="K172" s="93">
        <v>0</v>
      </c>
      <c r="M172" s="83"/>
    </row>
    <row r="173" spans="1:13" s="264" customFormat="1" x14ac:dyDescent="0.2">
      <c r="A173" s="266" t="s">
        <v>568</v>
      </c>
      <c r="B173" s="88">
        <v>0</v>
      </c>
      <c r="C173" s="89">
        <v>0</v>
      </c>
      <c r="D173" s="89">
        <v>0</v>
      </c>
      <c r="E173" s="135">
        <v>0</v>
      </c>
      <c r="F173" s="90">
        <v>0</v>
      </c>
      <c r="G173" s="91">
        <v>0</v>
      </c>
      <c r="H173" s="92">
        <v>0</v>
      </c>
      <c r="I173" s="136">
        <v>0</v>
      </c>
      <c r="J173" s="92">
        <v>0</v>
      </c>
      <c r="K173" s="93">
        <v>0</v>
      </c>
      <c r="M173" s="83"/>
    </row>
    <row r="174" spans="1:13" s="264" customFormat="1" x14ac:dyDescent="0.2">
      <c r="A174" s="266" t="s">
        <v>569</v>
      </c>
      <c r="B174" s="88">
        <v>0</v>
      </c>
      <c r="C174" s="89">
        <v>0</v>
      </c>
      <c r="D174" s="89">
        <v>0</v>
      </c>
      <c r="E174" s="135">
        <v>0</v>
      </c>
      <c r="F174" s="90">
        <v>0</v>
      </c>
      <c r="G174" s="91">
        <v>0</v>
      </c>
      <c r="H174" s="92">
        <v>0</v>
      </c>
      <c r="I174" s="136">
        <v>0</v>
      </c>
      <c r="J174" s="92">
        <v>0</v>
      </c>
      <c r="K174" s="93">
        <v>0</v>
      </c>
      <c r="M174" s="83"/>
    </row>
    <row r="175" spans="1:13" s="264" customFormat="1" x14ac:dyDescent="0.2">
      <c r="A175" s="266" t="s">
        <v>570</v>
      </c>
      <c r="B175" s="88">
        <v>0</v>
      </c>
      <c r="C175" s="89">
        <v>0</v>
      </c>
      <c r="D175" s="89">
        <v>0</v>
      </c>
      <c r="E175" s="135">
        <v>0</v>
      </c>
      <c r="F175" s="90">
        <v>2</v>
      </c>
      <c r="G175" s="91">
        <v>0</v>
      </c>
      <c r="H175" s="92">
        <v>0</v>
      </c>
      <c r="I175" s="136">
        <v>0</v>
      </c>
      <c r="J175" s="92">
        <v>0</v>
      </c>
      <c r="K175" s="93">
        <v>2</v>
      </c>
      <c r="M175" s="83"/>
    </row>
    <row r="176" spans="1:13" s="264" customFormat="1" x14ac:dyDescent="0.2">
      <c r="A176" s="266" t="s">
        <v>571</v>
      </c>
      <c r="B176" s="88">
        <v>0</v>
      </c>
      <c r="C176" s="89">
        <v>0</v>
      </c>
      <c r="D176" s="89">
        <v>0</v>
      </c>
      <c r="E176" s="135">
        <v>0</v>
      </c>
      <c r="F176" s="90">
        <v>0</v>
      </c>
      <c r="G176" s="91">
        <v>0</v>
      </c>
      <c r="H176" s="92">
        <v>0</v>
      </c>
      <c r="I176" s="136">
        <v>0</v>
      </c>
      <c r="J176" s="92">
        <v>0</v>
      </c>
      <c r="K176" s="93">
        <v>0</v>
      </c>
      <c r="M176" s="83"/>
    </row>
    <row r="177" spans="1:13" s="264" customFormat="1" x14ac:dyDescent="0.2">
      <c r="A177" s="266" t="s">
        <v>572</v>
      </c>
      <c r="B177" s="88">
        <v>0</v>
      </c>
      <c r="C177" s="89">
        <v>0</v>
      </c>
      <c r="D177" s="89">
        <v>0</v>
      </c>
      <c r="E177" s="135">
        <v>0</v>
      </c>
      <c r="F177" s="90">
        <v>0</v>
      </c>
      <c r="G177" s="91">
        <v>0</v>
      </c>
      <c r="H177" s="92">
        <v>0</v>
      </c>
      <c r="I177" s="136">
        <v>0</v>
      </c>
      <c r="J177" s="92">
        <v>0</v>
      </c>
      <c r="K177" s="93">
        <v>0</v>
      </c>
      <c r="M177" s="83"/>
    </row>
    <row r="178" spans="1:13" s="264" customFormat="1" x14ac:dyDescent="0.2">
      <c r="A178" s="266" t="s">
        <v>573</v>
      </c>
      <c r="B178" s="88">
        <v>0</v>
      </c>
      <c r="C178" s="89">
        <v>0</v>
      </c>
      <c r="D178" s="89">
        <v>0</v>
      </c>
      <c r="E178" s="135">
        <v>0</v>
      </c>
      <c r="F178" s="90">
        <v>0</v>
      </c>
      <c r="G178" s="91">
        <v>0</v>
      </c>
      <c r="H178" s="92">
        <v>0</v>
      </c>
      <c r="I178" s="136">
        <v>0</v>
      </c>
      <c r="J178" s="92">
        <v>0</v>
      </c>
      <c r="K178" s="93">
        <v>0</v>
      </c>
      <c r="M178" s="83"/>
    </row>
    <row r="179" spans="1:13" s="264" customFormat="1" x14ac:dyDescent="0.2">
      <c r="A179" s="266" t="s">
        <v>574</v>
      </c>
      <c r="B179" s="88">
        <v>0</v>
      </c>
      <c r="C179" s="89">
        <v>0</v>
      </c>
      <c r="D179" s="89">
        <v>0</v>
      </c>
      <c r="E179" s="135">
        <v>0</v>
      </c>
      <c r="F179" s="90">
        <v>0</v>
      </c>
      <c r="G179" s="91">
        <v>0</v>
      </c>
      <c r="H179" s="92">
        <v>0</v>
      </c>
      <c r="I179" s="136">
        <v>0</v>
      </c>
      <c r="J179" s="92">
        <v>0</v>
      </c>
      <c r="K179" s="93">
        <v>0</v>
      </c>
      <c r="M179" s="83"/>
    </row>
    <row r="180" spans="1:13" s="264" customFormat="1" x14ac:dyDescent="0.2">
      <c r="A180" s="266" t="s">
        <v>575</v>
      </c>
      <c r="B180" s="88">
        <v>0</v>
      </c>
      <c r="C180" s="89">
        <v>0</v>
      </c>
      <c r="D180" s="89">
        <v>0</v>
      </c>
      <c r="E180" s="135">
        <v>0</v>
      </c>
      <c r="F180" s="90">
        <v>0</v>
      </c>
      <c r="G180" s="91">
        <v>0</v>
      </c>
      <c r="H180" s="92">
        <v>0</v>
      </c>
      <c r="I180" s="136">
        <v>0</v>
      </c>
      <c r="J180" s="92">
        <v>0</v>
      </c>
      <c r="K180" s="93">
        <v>0</v>
      </c>
      <c r="M180" s="83"/>
    </row>
    <row r="181" spans="1:13" s="264" customFormat="1" x14ac:dyDescent="0.2">
      <c r="A181" s="266" t="s">
        <v>576</v>
      </c>
      <c r="B181" s="88">
        <v>0</v>
      </c>
      <c r="C181" s="89">
        <v>0</v>
      </c>
      <c r="D181" s="89">
        <v>0</v>
      </c>
      <c r="E181" s="135">
        <v>0</v>
      </c>
      <c r="F181" s="90">
        <v>0</v>
      </c>
      <c r="G181" s="91">
        <v>0</v>
      </c>
      <c r="H181" s="92">
        <v>0</v>
      </c>
      <c r="I181" s="136">
        <v>0</v>
      </c>
      <c r="J181" s="92">
        <v>0</v>
      </c>
      <c r="K181" s="93">
        <v>0</v>
      </c>
      <c r="M181" s="83"/>
    </row>
    <row r="182" spans="1:13" s="264" customFormat="1" x14ac:dyDescent="0.2">
      <c r="A182" s="266" t="s">
        <v>577</v>
      </c>
      <c r="B182" s="88">
        <v>0</v>
      </c>
      <c r="C182" s="89">
        <v>0</v>
      </c>
      <c r="D182" s="89">
        <v>0</v>
      </c>
      <c r="E182" s="135">
        <v>0</v>
      </c>
      <c r="F182" s="90">
        <v>0</v>
      </c>
      <c r="G182" s="91">
        <v>0</v>
      </c>
      <c r="H182" s="92">
        <v>0</v>
      </c>
      <c r="I182" s="136">
        <v>0</v>
      </c>
      <c r="J182" s="92">
        <v>0</v>
      </c>
      <c r="K182" s="93">
        <v>0</v>
      </c>
      <c r="M182" s="83"/>
    </row>
    <row r="183" spans="1:13" s="264" customFormat="1" x14ac:dyDescent="0.2">
      <c r="A183" s="266" t="s">
        <v>578</v>
      </c>
      <c r="B183" s="88">
        <v>0</v>
      </c>
      <c r="C183" s="89">
        <v>0</v>
      </c>
      <c r="D183" s="89">
        <v>0</v>
      </c>
      <c r="E183" s="135">
        <v>0</v>
      </c>
      <c r="F183" s="90">
        <v>0</v>
      </c>
      <c r="G183" s="91">
        <v>0</v>
      </c>
      <c r="H183" s="92">
        <v>0</v>
      </c>
      <c r="I183" s="136">
        <v>0</v>
      </c>
      <c r="J183" s="92">
        <v>0</v>
      </c>
      <c r="K183" s="93">
        <v>0</v>
      </c>
      <c r="M183" s="83"/>
    </row>
    <row r="184" spans="1:13" s="264" customFormat="1" x14ac:dyDescent="0.2">
      <c r="A184" s="266" t="s">
        <v>579</v>
      </c>
      <c r="B184" s="88">
        <v>0</v>
      </c>
      <c r="C184" s="89">
        <v>0</v>
      </c>
      <c r="D184" s="89">
        <v>0</v>
      </c>
      <c r="E184" s="135">
        <v>0</v>
      </c>
      <c r="F184" s="90">
        <v>0</v>
      </c>
      <c r="G184" s="91">
        <v>0</v>
      </c>
      <c r="H184" s="92">
        <v>0</v>
      </c>
      <c r="I184" s="136">
        <v>0</v>
      </c>
      <c r="J184" s="92">
        <v>0</v>
      </c>
      <c r="K184" s="93">
        <v>0</v>
      </c>
      <c r="M184" s="83"/>
    </row>
    <row r="185" spans="1:13" s="264" customFormat="1" x14ac:dyDescent="0.2">
      <c r="A185" s="266" t="s">
        <v>580</v>
      </c>
      <c r="B185" s="88">
        <v>0</v>
      </c>
      <c r="C185" s="89">
        <v>0</v>
      </c>
      <c r="D185" s="89">
        <v>0</v>
      </c>
      <c r="E185" s="135">
        <v>0</v>
      </c>
      <c r="F185" s="90">
        <v>0</v>
      </c>
      <c r="G185" s="91">
        <v>0</v>
      </c>
      <c r="H185" s="92">
        <v>0</v>
      </c>
      <c r="I185" s="136">
        <v>0</v>
      </c>
      <c r="J185" s="92">
        <v>0</v>
      </c>
      <c r="K185" s="93">
        <v>0</v>
      </c>
      <c r="M185" s="83"/>
    </row>
    <row r="186" spans="1:13" s="264" customFormat="1" x14ac:dyDescent="0.2">
      <c r="A186" s="266" t="s">
        <v>581</v>
      </c>
      <c r="B186" s="88">
        <v>0</v>
      </c>
      <c r="C186" s="89">
        <v>0</v>
      </c>
      <c r="D186" s="89">
        <v>0</v>
      </c>
      <c r="E186" s="135">
        <v>0</v>
      </c>
      <c r="F186" s="90">
        <v>0</v>
      </c>
      <c r="G186" s="91">
        <v>0</v>
      </c>
      <c r="H186" s="92">
        <v>0</v>
      </c>
      <c r="I186" s="136">
        <v>0</v>
      </c>
      <c r="J186" s="92">
        <v>0</v>
      </c>
      <c r="K186" s="93">
        <v>0</v>
      </c>
      <c r="M186" s="83"/>
    </row>
    <row r="187" spans="1:13" s="264" customFormat="1" x14ac:dyDescent="0.2">
      <c r="A187" s="266" t="s">
        <v>582</v>
      </c>
      <c r="B187" s="88">
        <v>0</v>
      </c>
      <c r="C187" s="89">
        <v>0</v>
      </c>
      <c r="D187" s="89">
        <v>0</v>
      </c>
      <c r="E187" s="135">
        <v>0</v>
      </c>
      <c r="F187" s="90">
        <v>0</v>
      </c>
      <c r="G187" s="91">
        <v>0</v>
      </c>
      <c r="H187" s="92">
        <v>0</v>
      </c>
      <c r="I187" s="136">
        <v>0</v>
      </c>
      <c r="J187" s="92">
        <v>0</v>
      </c>
      <c r="K187" s="93">
        <v>0</v>
      </c>
      <c r="M187" s="83"/>
    </row>
    <row r="188" spans="1:13" s="264" customFormat="1" x14ac:dyDescent="0.2">
      <c r="A188" s="266" t="s">
        <v>583</v>
      </c>
      <c r="B188" s="88">
        <v>0</v>
      </c>
      <c r="C188" s="89">
        <v>0</v>
      </c>
      <c r="D188" s="89">
        <v>0</v>
      </c>
      <c r="E188" s="135">
        <v>0</v>
      </c>
      <c r="F188" s="90">
        <v>0</v>
      </c>
      <c r="G188" s="91">
        <v>0</v>
      </c>
      <c r="H188" s="92">
        <v>0</v>
      </c>
      <c r="I188" s="136">
        <v>0</v>
      </c>
      <c r="J188" s="92">
        <v>0</v>
      </c>
      <c r="K188" s="93">
        <v>0</v>
      </c>
      <c r="M188" s="83"/>
    </row>
    <row r="189" spans="1:13" s="264" customFormat="1" x14ac:dyDescent="0.2">
      <c r="A189" s="266" t="s">
        <v>584</v>
      </c>
      <c r="B189" s="88">
        <v>0</v>
      </c>
      <c r="C189" s="89">
        <v>0</v>
      </c>
      <c r="D189" s="89">
        <v>0</v>
      </c>
      <c r="E189" s="135">
        <v>0</v>
      </c>
      <c r="F189" s="90">
        <v>0</v>
      </c>
      <c r="G189" s="91">
        <v>0</v>
      </c>
      <c r="H189" s="92">
        <v>0</v>
      </c>
      <c r="I189" s="136">
        <v>0</v>
      </c>
      <c r="J189" s="92">
        <v>0</v>
      </c>
      <c r="K189" s="93">
        <v>0</v>
      </c>
      <c r="M189" s="83"/>
    </row>
    <row r="190" spans="1:13" s="264" customFormat="1" x14ac:dyDescent="0.2">
      <c r="A190" s="266" t="s">
        <v>585</v>
      </c>
      <c r="B190" s="88">
        <v>0</v>
      </c>
      <c r="C190" s="89">
        <v>0</v>
      </c>
      <c r="D190" s="89">
        <v>0</v>
      </c>
      <c r="E190" s="135">
        <v>0</v>
      </c>
      <c r="F190" s="90">
        <v>0</v>
      </c>
      <c r="G190" s="91">
        <v>0</v>
      </c>
      <c r="H190" s="92">
        <v>0</v>
      </c>
      <c r="I190" s="136">
        <v>0</v>
      </c>
      <c r="J190" s="92">
        <v>0</v>
      </c>
      <c r="K190" s="93">
        <v>0</v>
      </c>
      <c r="M190" s="83"/>
    </row>
    <row r="191" spans="1:13" s="264" customFormat="1" x14ac:dyDescent="0.2">
      <c r="A191" s="266" t="s">
        <v>586</v>
      </c>
      <c r="B191" s="88">
        <v>2</v>
      </c>
      <c r="C191" s="89">
        <v>0</v>
      </c>
      <c r="D191" s="89">
        <v>0</v>
      </c>
      <c r="E191" s="135">
        <v>0</v>
      </c>
      <c r="F191" s="90">
        <v>20</v>
      </c>
      <c r="G191" s="91">
        <v>2</v>
      </c>
      <c r="H191" s="92">
        <v>1</v>
      </c>
      <c r="I191" s="136">
        <v>0</v>
      </c>
      <c r="J191" s="92">
        <v>1</v>
      </c>
      <c r="K191" s="93">
        <v>24</v>
      </c>
      <c r="M191" s="83"/>
    </row>
    <row r="192" spans="1:13" s="264" customFormat="1" x14ac:dyDescent="0.2">
      <c r="A192" s="266" t="s">
        <v>587</v>
      </c>
      <c r="B192" s="88">
        <v>0</v>
      </c>
      <c r="C192" s="89">
        <v>0</v>
      </c>
      <c r="D192" s="89">
        <v>0</v>
      </c>
      <c r="E192" s="135">
        <v>0</v>
      </c>
      <c r="F192" s="90">
        <v>0</v>
      </c>
      <c r="G192" s="91">
        <v>0</v>
      </c>
      <c r="H192" s="92">
        <v>0</v>
      </c>
      <c r="I192" s="136">
        <v>0</v>
      </c>
      <c r="J192" s="92">
        <v>0</v>
      </c>
      <c r="K192" s="93">
        <v>0</v>
      </c>
      <c r="M192" s="83"/>
    </row>
    <row r="193" spans="1:13" s="264" customFormat="1" x14ac:dyDescent="0.2">
      <c r="A193" s="266" t="s">
        <v>588</v>
      </c>
      <c r="B193" s="88">
        <v>0</v>
      </c>
      <c r="C193" s="89">
        <v>0</v>
      </c>
      <c r="D193" s="89">
        <v>0</v>
      </c>
      <c r="E193" s="135">
        <v>0</v>
      </c>
      <c r="F193" s="90">
        <v>0</v>
      </c>
      <c r="G193" s="91">
        <v>0</v>
      </c>
      <c r="H193" s="92">
        <v>0</v>
      </c>
      <c r="I193" s="136">
        <v>0</v>
      </c>
      <c r="J193" s="92">
        <v>0</v>
      </c>
      <c r="K193" s="93">
        <v>0</v>
      </c>
      <c r="M193" s="83"/>
    </row>
    <row r="194" spans="1:13" s="264" customFormat="1" x14ac:dyDescent="0.2">
      <c r="A194" s="266" t="s">
        <v>589</v>
      </c>
      <c r="B194" s="88">
        <v>17</v>
      </c>
      <c r="C194" s="89">
        <v>0</v>
      </c>
      <c r="D194" s="89">
        <v>0</v>
      </c>
      <c r="E194" s="135">
        <v>0</v>
      </c>
      <c r="F194" s="90">
        <v>7</v>
      </c>
      <c r="G194" s="91">
        <v>2</v>
      </c>
      <c r="H194" s="92">
        <v>0</v>
      </c>
      <c r="I194" s="136">
        <v>1</v>
      </c>
      <c r="J194" s="92">
        <v>0</v>
      </c>
      <c r="K194" s="93">
        <v>24</v>
      </c>
      <c r="M194" s="83"/>
    </row>
    <row r="195" spans="1:13" s="264" customFormat="1" x14ac:dyDescent="0.2">
      <c r="A195" s="266" t="s">
        <v>590</v>
      </c>
      <c r="B195" s="88">
        <v>0</v>
      </c>
      <c r="C195" s="89">
        <v>0</v>
      </c>
      <c r="D195" s="89">
        <v>0</v>
      </c>
      <c r="E195" s="135">
        <v>0</v>
      </c>
      <c r="F195" s="90">
        <v>0</v>
      </c>
      <c r="G195" s="91">
        <v>0</v>
      </c>
      <c r="H195" s="92">
        <v>0</v>
      </c>
      <c r="I195" s="136">
        <v>0</v>
      </c>
      <c r="J195" s="92">
        <v>0</v>
      </c>
      <c r="K195" s="93">
        <v>0</v>
      </c>
      <c r="M195" s="83"/>
    </row>
    <row r="196" spans="1:13" s="264" customFormat="1" x14ac:dyDescent="0.2">
      <c r="A196" s="266" t="s">
        <v>591</v>
      </c>
      <c r="B196" s="88">
        <v>0</v>
      </c>
      <c r="C196" s="89">
        <v>0</v>
      </c>
      <c r="D196" s="89">
        <v>0</v>
      </c>
      <c r="E196" s="135">
        <v>0</v>
      </c>
      <c r="F196" s="90">
        <v>0</v>
      </c>
      <c r="G196" s="91">
        <v>0</v>
      </c>
      <c r="H196" s="92">
        <v>0</v>
      </c>
      <c r="I196" s="136">
        <v>0</v>
      </c>
      <c r="J196" s="92">
        <v>0</v>
      </c>
      <c r="K196" s="93">
        <v>0</v>
      </c>
      <c r="M196" s="83"/>
    </row>
    <row r="197" spans="1:13" s="264" customFormat="1" x14ac:dyDescent="0.2">
      <c r="A197" s="266" t="s">
        <v>592</v>
      </c>
      <c r="B197" s="88">
        <v>0</v>
      </c>
      <c r="C197" s="89">
        <v>0</v>
      </c>
      <c r="D197" s="89">
        <v>0</v>
      </c>
      <c r="E197" s="135">
        <v>0</v>
      </c>
      <c r="F197" s="90">
        <v>0</v>
      </c>
      <c r="G197" s="91">
        <v>0</v>
      </c>
      <c r="H197" s="92">
        <v>0</v>
      </c>
      <c r="I197" s="136">
        <v>0</v>
      </c>
      <c r="J197" s="92">
        <v>0</v>
      </c>
      <c r="K197" s="93">
        <v>0</v>
      </c>
      <c r="M197" s="83"/>
    </row>
    <row r="198" spans="1:13" s="264" customFormat="1" x14ac:dyDescent="0.2">
      <c r="A198" s="266" t="s">
        <v>593</v>
      </c>
      <c r="B198" s="88">
        <v>0</v>
      </c>
      <c r="C198" s="89">
        <v>0</v>
      </c>
      <c r="D198" s="89">
        <v>0</v>
      </c>
      <c r="E198" s="135">
        <v>0</v>
      </c>
      <c r="F198" s="90">
        <v>0</v>
      </c>
      <c r="G198" s="91">
        <v>0</v>
      </c>
      <c r="H198" s="92">
        <v>0</v>
      </c>
      <c r="I198" s="136">
        <v>0</v>
      </c>
      <c r="J198" s="92">
        <v>0</v>
      </c>
      <c r="K198" s="93">
        <v>0</v>
      </c>
      <c r="M198" s="83"/>
    </row>
    <row r="199" spans="1:13" s="264" customFormat="1" x14ac:dyDescent="0.2">
      <c r="A199" s="266" t="s">
        <v>594</v>
      </c>
      <c r="B199" s="88">
        <v>0</v>
      </c>
      <c r="C199" s="89">
        <v>0</v>
      </c>
      <c r="D199" s="89">
        <v>0</v>
      </c>
      <c r="E199" s="135">
        <v>0</v>
      </c>
      <c r="F199" s="90">
        <v>0</v>
      </c>
      <c r="G199" s="91">
        <v>0</v>
      </c>
      <c r="H199" s="92">
        <v>0</v>
      </c>
      <c r="I199" s="136">
        <v>0</v>
      </c>
      <c r="J199" s="92">
        <v>0</v>
      </c>
      <c r="K199" s="93">
        <v>0</v>
      </c>
      <c r="M199" s="83"/>
    </row>
    <row r="200" spans="1:13" s="264" customFormat="1" x14ac:dyDescent="0.2">
      <c r="A200" s="266" t="s">
        <v>595</v>
      </c>
      <c r="B200" s="88">
        <v>12</v>
      </c>
      <c r="C200" s="89">
        <v>0</v>
      </c>
      <c r="D200" s="89">
        <v>0</v>
      </c>
      <c r="E200" s="135">
        <v>0</v>
      </c>
      <c r="F200" s="90">
        <v>9</v>
      </c>
      <c r="G200" s="91">
        <v>16</v>
      </c>
      <c r="H200" s="92">
        <v>18</v>
      </c>
      <c r="I200" s="136">
        <v>1</v>
      </c>
      <c r="J200" s="92">
        <v>0</v>
      </c>
      <c r="K200" s="93">
        <v>39</v>
      </c>
      <c r="M200" s="83"/>
    </row>
    <row r="201" spans="1:13" s="264" customFormat="1" x14ac:dyDescent="0.2">
      <c r="A201" s="266" t="s">
        <v>596</v>
      </c>
      <c r="B201" s="88">
        <v>6</v>
      </c>
      <c r="C201" s="89">
        <v>0</v>
      </c>
      <c r="D201" s="89">
        <v>0</v>
      </c>
      <c r="E201" s="135">
        <v>0</v>
      </c>
      <c r="F201" s="90">
        <v>0</v>
      </c>
      <c r="G201" s="91">
        <v>2</v>
      </c>
      <c r="H201" s="92">
        <v>0</v>
      </c>
      <c r="I201" s="136">
        <v>0</v>
      </c>
      <c r="J201" s="92">
        <v>0</v>
      </c>
      <c r="K201" s="93">
        <v>6</v>
      </c>
      <c r="M201" s="83"/>
    </row>
    <row r="202" spans="1:13" s="264" customFormat="1" x14ac:dyDescent="0.2">
      <c r="A202" s="266" t="s">
        <v>597</v>
      </c>
      <c r="B202" s="88">
        <v>0</v>
      </c>
      <c r="C202" s="89">
        <v>0</v>
      </c>
      <c r="D202" s="89">
        <v>0</v>
      </c>
      <c r="E202" s="135">
        <v>0</v>
      </c>
      <c r="F202" s="90">
        <v>0</v>
      </c>
      <c r="G202" s="91">
        <v>0</v>
      </c>
      <c r="H202" s="92">
        <v>0</v>
      </c>
      <c r="I202" s="136">
        <v>0</v>
      </c>
      <c r="J202" s="92">
        <v>0</v>
      </c>
      <c r="K202" s="93">
        <v>0</v>
      </c>
      <c r="M202" s="83"/>
    </row>
    <row r="203" spans="1:13" s="264" customFormat="1" x14ac:dyDescent="0.2">
      <c r="A203" s="266" t="s">
        <v>598</v>
      </c>
      <c r="B203" s="88">
        <v>1</v>
      </c>
      <c r="C203" s="89">
        <v>0</v>
      </c>
      <c r="D203" s="89">
        <v>0</v>
      </c>
      <c r="E203" s="135">
        <v>0</v>
      </c>
      <c r="F203" s="90">
        <v>3</v>
      </c>
      <c r="G203" s="91">
        <v>8</v>
      </c>
      <c r="H203" s="92">
        <v>0</v>
      </c>
      <c r="I203" s="136">
        <v>15</v>
      </c>
      <c r="J203" s="92">
        <v>0</v>
      </c>
      <c r="K203" s="93">
        <v>4</v>
      </c>
      <c r="M203" s="83"/>
    </row>
    <row r="204" spans="1:13" s="264" customFormat="1" x14ac:dyDescent="0.2">
      <c r="A204" s="266" t="s">
        <v>599</v>
      </c>
      <c r="B204" s="88">
        <v>137</v>
      </c>
      <c r="C204" s="89">
        <v>0</v>
      </c>
      <c r="D204" s="89">
        <v>128</v>
      </c>
      <c r="E204" s="135">
        <v>0</v>
      </c>
      <c r="F204" s="90">
        <v>4</v>
      </c>
      <c r="G204" s="91">
        <v>6</v>
      </c>
      <c r="H204" s="92">
        <v>0</v>
      </c>
      <c r="I204" s="136">
        <v>0</v>
      </c>
      <c r="J204" s="92">
        <v>0</v>
      </c>
      <c r="K204" s="93">
        <v>141</v>
      </c>
      <c r="M204" s="83"/>
    </row>
    <row r="205" spans="1:13" s="264" customFormat="1" x14ac:dyDescent="0.2">
      <c r="A205" s="266" t="s">
        <v>600</v>
      </c>
      <c r="B205" s="88">
        <v>4</v>
      </c>
      <c r="C205" s="89">
        <v>0</v>
      </c>
      <c r="D205" s="89">
        <v>0</v>
      </c>
      <c r="E205" s="135">
        <v>0</v>
      </c>
      <c r="F205" s="90">
        <v>29</v>
      </c>
      <c r="G205" s="91">
        <v>0</v>
      </c>
      <c r="H205" s="92">
        <v>0</v>
      </c>
      <c r="I205" s="136">
        <v>1</v>
      </c>
      <c r="J205" s="92">
        <v>0</v>
      </c>
      <c r="K205" s="93">
        <v>33</v>
      </c>
      <c r="M205" s="83"/>
    </row>
    <row r="206" spans="1:13" s="264" customFormat="1" x14ac:dyDescent="0.2">
      <c r="A206" s="266" t="s">
        <v>601</v>
      </c>
      <c r="B206" s="88">
        <v>0</v>
      </c>
      <c r="C206" s="89">
        <v>0</v>
      </c>
      <c r="D206" s="89">
        <v>0</v>
      </c>
      <c r="E206" s="135">
        <v>0</v>
      </c>
      <c r="F206" s="90">
        <v>0</v>
      </c>
      <c r="G206" s="91">
        <v>0</v>
      </c>
      <c r="H206" s="92">
        <v>0</v>
      </c>
      <c r="I206" s="136">
        <v>0</v>
      </c>
      <c r="J206" s="92">
        <v>0</v>
      </c>
      <c r="K206" s="93">
        <v>0</v>
      </c>
      <c r="M206" s="83"/>
    </row>
    <row r="207" spans="1:13" s="264" customFormat="1" x14ac:dyDescent="0.2">
      <c r="A207" s="266" t="s">
        <v>602</v>
      </c>
      <c r="B207" s="88">
        <v>0</v>
      </c>
      <c r="C207" s="89">
        <v>0</v>
      </c>
      <c r="D207" s="89">
        <v>0</v>
      </c>
      <c r="E207" s="135">
        <v>0</v>
      </c>
      <c r="F207" s="90">
        <v>0</v>
      </c>
      <c r="G207" s="91">
        <v>0</v>
      </c>
      <c r="H207" s="92">
        <v>0</v>
      </c>
      <c r="I207" s="136">
        <v>0</v>
      </c>
      <c r="J207" s="92">
        <v>0</v>
      </c>
      <c r="K207" s="93">
        <v>0</v>
      </c>
      <c r="M207" s="83"/>
    </row>
    <row r="208" spans="1:13" s="264" customFormat="1" x14ac:dyDescent="0.2">
      <c r="A208" s="266" t="s">
        <v>603</v>
      </c>
      <c r="B208" s="88">
        <v>0</v>
      </c>
      <c r="C208" s="89">
        <v>0</v>
      </c>
      <c r="D208" s="89">
        <v>0</v>
      </c>
      <c r="E208" s="135">
        <v>0</v>
      </c>
      <c r="F208" s="90">
        <v>0</v>
      </c>
      <c r="G208" s="91">
        <v>0</v>
      </c>
      <c r="H208" s="92">
        <v>0</v>
      </c>
      <c r="I208" s="136">
        <v>0</v>
      </c>
      <c r="J208" s="92">
        <v>0</v>
      </c>
      <c r="K208" s="93">
        <v>0</v>
      </c>
      <c r="M208" s="83"/>
    </row>
    <row r="209" spans="1:13" s="264" customFormat="1" x14ac:dyDescent="0.2">
      <c r="A209" s="266" t="s">
        <v>604</v>
      </c>
      <c r="B209" s="88">
        <v>26</v>
      </c>
      <c r="C209" s="89">
        <v>0</v>
      </c>
      <c r="D209" s="89">
        <v>1</v>
      </c>
      <c r="E209" s="135">
        <v>0</v>
      </c>
      <c r="F209" s="90">
        <v>9</v>
      </c>
      <c r="G209" s="91">
        <v>11</v>
      </c>
      <c r="H209" s="92">
        <v>1</v>
      </c>
      <c r="I209" s="136">
        <v>3</v>
      </c>
      <c r="J209" s="92">
        <v>2</v>
      </c>
      <c r="K209" s="93">
        <v>38</v>
      </c>
      <c r="M209" s="83"/>
    </row>
    <row r="210" spans="1:13" s="264" customFormat="1" x14ac:dyDescent="0.2">
      <c r="A210" s="266" t="s">
        <v>605</v>
      </c>
      <c r="B210" s="88">
        <v>0</v>
      </c>
      <c r="C210" s="89">
        <v>0</v>
      </c>
      <c r="D210" s="89">
        <v>0</v>
      </c>
      <c r="E210" s="135">
        <v>0</v>
      </c>
      <c r="F210" s="90">
        <v>1</v>
      </c>
      <c r="G210" s="91">
        <v>0</v>
      </c>
      <c r="H210" s="92">
        <v>0</v>
      </c>
      <c r="I210" s="136">
        <v>0</v>
      </c>
      <c r="J210" s="92">
        <v>0</v>
      </c>
      <c r="K210" s="93">
        <v>1</v>
      </c>
      <c r="M210" s="83"/>
    </row>
    <row r="211" spans="1:13" s="264" customFormat="1" x14ac:dyDescent="0.2">
      <c r="A211" s="277" t="s">
        <v>606</v>
      </c>
      <c r="B211" s="88">
        <v>0</v>
      </c>
      <c r="C211" s="89">
        <v>0</v>
      </c>
      <c r="D211" s="89">
        <v>0</v>
      </c>
      <c r="E211" s="135">
        <v>0</v>
      </c>
      <c r="F211" s="90">
        <v>0</v>
      </c>
      <c r="G211" s="91">
        <v>0</v>
      </c>
      <c r="H211" s="92">
        <v>0</v>
      </c>
      <c r="I211" s="136">
        <v>0</v>
      </c>
      <c r="J211" s="92">
        <v>0</v>
      </c>
      <c r="K211" s="93">
        <v>0</v>
      </c>
      <c r="M211" s="83"/>
    </row>
    <row r="212" spans="1:13" s="264" customFormat="1" x14ac:dyDescent="0.2">
      <c r="A212" s="277" t="s">
        <v>606</v>
      </c>
      <c r="B212" s="88">
        <v>0</v>
      </c>
      <c r="C212" s="89">
        <v>0</v>
      </c>
      <c r="D212" s="89">
        <v>0</v>
      </c>
      <c r="E212" s="135">
        <v>0</v>
      </c>
      <c r="F212" s="90">
        <v>0</v>
      </c>
      <c r="G212" s="91">
        <v>0</v>
      </c>
      <c r="H212" s="92">
        <v>0</v>
      </c>
      <c r="I212" s="136">
        <v>0</v>
      </c>
      <c r="J212" s="92">
        <v>0</v>
      </c>
      <c r="K212" s="93">
        <v>0</v>
      </c>
      <c r="M212" s="83"/>
    </row>
    <row r="213" spans="1:13" s="264" customFormat="1" x14ac:dyDescent="0.2">
      <c r="A213" s="266" t="s">
        <v>607</v>
      </c>
      <c r="B213" s="88">
        <v>0</v>
      </c>
      <c r="C213" s="89">
        <v>0</v>
      </c>
      <c r="D213" s="89">
        <v>0</v>
      </c>
      <c r="E213" s="135">
        <v>0</v>
      </c>
      <c r="F213" s="90">
        <v>0</v>
      </c>
      <c r="G213" s="91">
        <v>0</v>
      </c>
      <c r="H213" s="92">
        <v>0</v>
      </c>
      <c r="I213" s="136">
        <v>0</v>
      </c>
      <c r="J213" s="92">
        <v>0</v>
      </c>
      <c r="K213" s="93">
        <v>0</v>
      </c>
      <c r="M213" s="83"/>
    </row>
    <row r="214" spans="1:13" s="264" customFormat="1" x14ac:dyDescent="0.2">
      <c r="A214" s="266" t="s">
        <v>608</v>
      </c>
      <c r="B214" s="88">
        <v>0</v>
      </c>
      <c r="C214" s="89">
        <v>0</v>
      </c>
      <c r="D214" s="89">
        <v>0</v>
      </c>
      <c r="E214" s="135">
        <v>0</v>
      </c>
      <c r="F214" s="90">
        <v>0</v>
      </c>
      <c r="G214" s="91">
        <v>0</v>
      </c>
      <c r="H214" s="92">
        <v>0</v>
      </c>
      <c r="I214" s="136">
        <v>0</v>
      </c>
      <c r="J214" s="92">
        <v>0</v>
      </c>
      <c r="K214" s="93">
        <v>0</v>
      </c>
      <c r="M214" s="83"/>
    </row>
    <row r="215" spans="1:13" s="264" customFormat="1" x14ac:dyDescent="0.2">
      <c r="A215" s="266" t="s">
        <v>609</v>
      </c>
      <c r="B215" s="88">
        <v>0</v>
      </c>
      <c r="C215" s="89">
        <v>0</v>
      </c>
      <c r="D215" s="89">
        <v>0</v>
      </c>
      <c r="E215" s="135">
        <v>0</v>
      </c>
      <c r="F215" s="90">
        <v>0</v>
      </c>
      <c r="G215" s="91">
        <v>0</v>
      </c>
      <c r="H215" s="92">
        <v>1</v>
      </c>
      <c r="I215" s="136">
        <v>0</v>
      </c>
      <c r="J215" s="92">
        <v>0</v>
      </c>
      <c r="K215" s="93">
        <v>1</v>
      </c>
      <c r="M215" s="83"/>
    </row>
    <row r="216" spans="1:13" s="264" customFormat="1" x14ac:dyDescent="0.2">
      <c r="A216" s="266" t="s">
        <v>610</v>
      </c>
      <c r="B216" s="88">
        <v>0</v>
      </c>
      <c r="C216" s="89">
        <v>0</v>
      </c>
      <c r="D216" s="89">
        <v>0</v>
      </c>
      <c r="E216" s="135">
        <v>0</v>
      </c>
      <c r="F216" s="90">
        <v>0</v>
      </c>
      <c r="G216" s="91">
        <v>0</v>
      </c>
      <c r="H216" s="92">
        <v>0</v>
      </c>
      <c r="I216" s="136">
        <v>1</v>
      </c>
      <c r="J216" s="92">
        <v>0</v>
      </c>
      <c r="K216" s="93">
        <v>0</v>
      </c>
      <c r="M216" s="83"/>
    </row>
    <row r="217" spans="1:13" s="264" customFormat="1" x14ac:dyDescent="0.2">
      <c r="A217" s="266" t="s">
        <v>611</v>
      </c>
      <c r="B217" s="88">
        <v>0</v>
      </c>
      <c r="C217" s="89">
        <v>0</v>
      </c>
      <c r="D217" s="89">
        <v>0</v>
      </c>
      <c r="E217" s="135">
        <v>0</v>
      </c>
      <c r="F217" s="90">
        <v>0</v>
      </c>
      <c r="G217" s="91">
        <v>0</v>
      </c>
      <c r="H217" s="92">
        <v>0</v>
      </c>
      <c r="I217" s="136">
        <v>0</v>
      </c>
      <c r="J217" s="92">
        <v>0</v>
      </c>
      <c r="K217" s="93">
        <v>0</v>
      </c>
      <c r="M217" s="83"/>
    </row>
    <row r="218" spans="1:13" s="264" customFormat="1" x14ac:dyDescent="0.2">
      <c r="A218" s="266" t="s">
        <v>612</v>
      </c>
      <c r="B218" s="88">
        <v>0</v>
      </c>
      <c r="C218" s="89">
        <v>0</v>
      </c>
      <c r="D218" s="89">
        <v>0</v>
      </c>
      <c r="E218" s="135">
        <v>0</v>
      </c>
      <c r="F218" s="90">
        <v>0</v>
      </c>
      <c r="G218" s="91">
        <v>0</v>
      </c>
      <c r="H218" s="92">
        <v>0</v>
      </c>
      <c r="I218" s="136">
        <v>0</v>
      </c>
      <c r="J218" s="92">
        <v>0</v>
      </c>
      <c r="K218" s="93">
        <v>0</v>
      </c>
      <c r="M218" s="83"/>
    </row>
    <row r="219" spans="1:13" s="264" customFormat="1" x14ac:dyDescent="0.2">
      <c r="A219" s="266" t="s">
        <v>613</v>
      </c>
      <c r="B219" s="88">
        <v>0</v>
      </c>
      <c r="C219" s="89">
        <v>0</v>
      </c>
      <c r="D219" s="89">
        <v>0</v>
      </c>
      <c r="E219" s="135">
        <v>0</v>
      </c>
      <c r="F219" s="90">
        <v>0</v>
      </c>
      <c r="G219" s="91">
        <v>0</v>
      </c>
      <c r="H219" s="92">
        <v>0</v>
      </c>
      <c r="I219" s="136">
        <v>0</v>
      </c>
      <c r="J219" s="92">
        <v>0</v>
      </c>
      <c r="K219" s="93">
        <v>0</v>
      </c>
      <c r="M219" s="83"/>
    </row>
    <row r="220" spans="1:13" s="264" customFormat="1" x14ac:dyDescent="0.2">
      <c r="A220" s="266" t="s">
        <v>613</v>
      </c>
      <c r="B220" s="88">
        <v>0</v>
      </c>
      <c r="C220" s="89">
        <v>0</v>
      </c>
      <c r="D220" s="89">
        <v>0</v>
      </c>
      <c r="E220" s="135">
        <v>0</v>
      </c>
      <c r="F220" s="90">
        <v>0</v>
      </c>
      <c r="G220" s="91">
        <v>0</v>
      </c>
      <c r="H220" s="92">
        <v>0</v>
      </c>
      <c r="I220" s="136">
        <v>0</v>
      </c>
      <c r="J220" s="92">
        <v>0</v>
      </c>
      <c r="K220" s="93">
        <v>0</v>
      </c>
      <c r="M220" s="83"/>
    </row>
    <row r="221" spans="1:13" s="264" customFormat="1" x14ac:dyDescent="0.2">
      <c r="A221" s="266" t="s">
        <v>614</v>
      </c>
      <c r="B221" s="88">
        <v>0</v>
      </c>
      <c r="C221" s="89">
        <v>0</v>
      </c>
      <c r="D221" s="89">
        <v>0</v>
      </c>
      <c r="E221" s="135">
        <v>0</v>
      </c>
      <c r="F221" s="90">
        <v>0</v>
      </c>
      <c r="G221" s="91">
        <v>0</v>
      </c>
      <c r="H221" s="92">
        <v>0</v>
      </c>
      <c r="I221" s="136">
        <v>0</v>
      </c>
      <c r="J221" s="92">
        <v>0</v>
      </c>
      <c r="K221" s="93">
        <v>0</v>
      </c>
      <c r="M221" s="83"/>
    </row>
    <row r="222" spans="1:13" s="264" customFormat="1" x14ac:dyDescent="0.2">
      <c r="A222" s="266" t="s">
        <v>615</v>
      </c>
      <c r="B222" s="88">
        <v>0</v>
      </c>
      <c r="C222" s="89">
        <v>0</v>
      </c>
      <c r="D222" s="89">
        <v>0</v>
      </c>
      <c r="E222" s="135">
        <v>0</v>
      </c>
      <c r="F222" s="90">
        <v>0</v>
      </c>
      <c r="G222" s="91">
        <v>0</v>
      </c>
      <c r="H222" s="92">
        <v>0</v>
      </c>
      <c r="I222" s="136">
        <v>0</v>
      </c>
      <c r="J222" s="92">
        <v>0</v>
      </c>
      <c r="K222" s="93">
        <v>0</v>
      </c>
      <c r="M222" s="83"/>
    </row>
    <row r="223" spans="1:13" s="264" customFormat="1" x14ac:dyDescent="0.2">
      <c r="A223" s="266" t="s">
        <v>616</v>
      </c>
      <c r="B223" s="88">
        <v>0</v>
      </c>
      <c r="C223" s="89">
        <v>0</v>
      </c>
      <c r="D223" s="89">
        <v>0</v>
      </c>
      <c r="E223" s="135">
        <v>0</v>
      </c>
      <c r="F223" s="90">
        <v>0</v>
      </c>
      <c r="G223" s="91">
        <v>0</v>
      </c>
      <c r="H223" s="92">
        <v>0</v>
      </c>
      <c r="I223" s="136">
        <v>0</v>
      </c>
      <c r="J223" s="92">
        <v>0</v>
      </c>
      <c r="K223" s="93">
        <v>0</v>
      </c>
      <c r="M223" s="83"/>
    </row>
    <row r="224" spans="1:13" s="264" customFormat="1" x14ac:dyDescent="0.2">
      <c r="A224" s="266" t="s">
        <v>617</v>
      </c>
      <c r="B224" s="88">
        <v>0</v>
      </c>
      <c r="C224" s="89">
        <v>0</v>
      </c>
      <c r="D224" s="89">
        <v>0</v>
      </c>
      <c r="E224" s="135">
        <v>0</v>
      </c>
      <c r="F224" s="90">
        <v>0</v>
      </c>
      <c r="G224" s="91">
        <v>0</v>
      </c>
      <c r="H224" s="92">
        <v>0</v>
      </c>
      <c r="I224" s="136">
        <v>0</v>
      </c>
      <c r="J224" s="92">
        <v>0</v>
      </c>
      <c r="K224" s="93">
        <v>0</v>
      </c>
      <c r="M224" s="83"/>
    </row>
    <row r="225" spans="1:13" s="264" customFormat="1" x14ac:dyDescent="0.2">
      <c r="A225" s="266" t="s">
        <v>618</v>
      </c>
      <c r="B225" s="88">
        <v>0</v>
      </c>
      <c r="C225" s="89">
        <v>0</v>
      </c>
      <c r="D225" s="89">
        <v>0</v>
      </c>
      <c r="E225" s="135">
        <v>0</v>
      </c>
      <c r="F225" s="90">
        <v>0</v>
      </c>
      <c r="G225" s="91">
        <v>0</v>
      </c>
      <c r="H225" s="92">
        <v>0</v>
      </c>
      <c r="I225" s="136">
        <v>0</v>
      </c>
      <c r="J225" s="92">
        <v>0</v>
      </c>
      <c r="K225" s="93">
        <v>0</v>
      </c>
      <c r="M225" s="83"/>
    </row>
    <row r="226" spans="1:13" s="264" customFormat="1" x14ac:dyDescent="0.2">
      <c r="A226" s="266" t="s">
        <v>619</v>
      </c>
      <c r="B226" s="88">
        <v>0</v>
      </c>
      <c r="C226" s="89">
        <v>0</v>
      </c>
      <c r="D226" s="89">
        <v>0</v>
      </c>
      <c r="E226" s="135">
        <v>0</v>
      </c>
      <c r="F226" s="90">
        <v>0</v>
      </c>
      <c r="G226" s="91">
        <v>0</v>
      </c>
      <c r="H226" s="92">
        <v>0</v>
      </c>
      <c r="I226" s="136">
        <v>0</v>
      </c>
      <c r="J226" s="92">
        <v>0</v>
      </c>
      <c r="K226" s="93">
        <v>0</v>
      </c>
      <c r="M226" s="83"/>
    </row>
    <row r="227" spans="1:13" s="264" customFormat="1" x14ac:dyDescent="0.2">
      <c r="A227" s="266" t="s">
        <v>620</v>
      </c>
      <c r="B227" s="88">
        <v>0</v>
      </c>
      <c r="C227" s="89">
        <v>0</v>
      </c>
      <c r="D227" s="89">
        <v>0</v>
      </c>
      <c r="E227" s="135">
        <v>0</v>
      </c>
      <c r="F227" s="90">
        <v>0</v>
      </c>
      <c r="G227" s="91">
        <v>0</v>
      </c>
      <c r="H227" s="92">
        <v>0</v>
      </c>
      <c r="I227" s="136">
        <v>0</v>
      </c>
      <c r="J227" s="92">
        <v>0</v>
      </c>
      <c r="K227" s="93">
        <v>0</v>
      </c>
      <c r="M227" s="83"/>
    </row>
    <row r="228" spans="1:13" s="264" customFormat="1" x14ac:dyDescent="0.2">
      <c r="A228" s="266" t="s">
        <v>621</v>
      </c>
      <c r="B228" s="88">
        <v>0</v>
      </c>
      <c r="C228" s="89">
        <v>0</v>
      </c>
      <c r="D228" s="89">
        <v>0</v>
      </c>
      <c r="E228" s="135">
        <v>0</v>
      </c>
      <c r="F228" s="90">
        <v>0</v>
      </c>
      <c r="G228" s="91">
        <v>0</v>
      </c>
      <c r="H228" s="92">
        <v>0</v>
      </c>
      <c r="I228" s="136">
        <v>0</v>
      </c>
      <c r="J228" s="92">
        <v>0</v>
      </c>
      <c r="K228" s="93">
        <v>0</v>
      </c>
      <c r="M228" s="83"/>
    </row>
    <row r="229" spans="1:13" s="264" customFormat="1" x14ac:dyDescent="0.2">
      <c r="A229" s="266" t="s">
        <v>622</v>
      </c>
      <c r="B229" s="88">
        <v>0</v>
      </c>
      <c r="C229" s="89">
        <v>0</v>
      </c>
      <c r="D229" s="89">
        <v>0</v>
      </c>
      <c r="E229" s="135">
        <v>0</v>
      </c>
      <c r="F229" s="90">
        <v>0</v>
      </c>
      <c r="G229" s="91">
        <v>0</v>
      </c>
      <c r="H229" s="92">
        <v>0</v>
      </c>
      <c r="I229" s="136">
        <v>0</v>
      </c>
      <c r="J229" s="92">
        <v>0</v>
      </c>
      <c r="K229" s="93">
        <v>0</v>
      </c>
      <c r="M229" s="83"/>
    </row>
    <row r="230" spans="1:13" s="264" customFormat="1" x14ac:dyDescent="0.2">
      <c r="A230" s="266" t="s">
        <v>623</v>
      </c>
      <c r="B230" s="88">
        <v>27</v>
      </c>
      <c r="C230" s="89">
        <v>0</v>
      </c>
      <c r="D230" s="89">
        <v>0</v>
      </c>
      <c r="E230" s="135">
        <v>0</v>
      </c>
      <c r="F230" s="90">
        <v>79</v>
      </c>
      <c r="G230" s="91">
        <v>20</v>
      </c>
      <c r="H230" s="92">
        <v>1</v>
      </c>
      <c r="I230" s="136">
        <v>4</v>
      </c>
      <c r="J230" s="92">
        <v>0</v>
      </c>
      <c r="K230" s="93">
        <v>107</v>
      </c>
      <c r="M230" s="83"/>
    </row>
    <row r="231" spans="1:13" s="264" customFormat="1" x14ac:dyDescent="0.2">
      <c r="A231" s="266" t="s">
        <v>624</v>
      </c>
      <c r="B231" s="88">
        <v>0</v>
      </c>
      <c r="C231" s="89">
        <v>0</v>
      </c>
      <c r="D231" s="89">
        <v>0</v>
      </c>
      <c r="E231" s="135">
        <v>0</v>
      </c>
      <c r="F231" s="90">
        <v>0</v>
      </c>
      <c r="G231" s="91">
        <v>0</v>
      </c>
      <c r="H231" s="92">
        <v>0</v>
      </c>
      <c r="I231" s="136">
        <v>0</v>
      </c>
      <c r="J231" s="92">
        <v>0</v>
      </c>
      <c r="K231" s="93">
        <v>0</v>
      </c>
      <c r="M231" s="83"/>
    </row>
    <row r="232" spans="1:13" s="264" customFormat="1" x14ac:dyDescent="0.2">
      <c r="A232" s="266" t="s">
        <v>625</v>
      </c>
      <c r="B232" s="88">
        <v>0</v>
      </c>
      <c r="C232" s="89">
        <v>0</v>
      </c>
      <c r="D232" s="89">
        <v>0</v>
      </c>
      <c r="E232" s="135">
        <v>0</v>
      </c>
      <c r="F232" s="90">
        <v>0</v>
      </c>
      <c r="G232" s="91">
        <v>0</v>
      </c>
      <c r="H232" s="92">
        <v>0</v>
      </c>
      <c r="I232" s="136">
        <v>0</v>
      </c>
      <c r="J232" s="92">
        <v>0</v>
      </c>
      <c r="K232" s="93">
        <v>0</v>
      </c>
      <c r="M232" s="83"/>
    </row>
    <row r="233" spans="1:13" s="264" customFormat="1" x14ac:dyDescent="0.2">
      <c r="A233" s="266" t="s">
        <v>626</v>
      </c>
      <c r="B233" s="88">
        <v>0</v>
      </c>
      <c r="C233" s="89">
        <v>0</v>
      </c>
      <c r="D233" s="89">
        <v>0</v>
      </c>
      <c r="E233" s="135">
        <v>0</v>
      </c>
      <c r="F233" s="90">
        <v>0</v>
      </c>
      <c r="G233" s="91">
        <v>0</v>
      </c>
      <c r="H233" s="92">
        <v>0</v>
      </c>
      <c r="I233" s="136">
        <v>0</v>
      </c>
      <c r="J233" s="92">
        <v>0</v>
      </c>
      <c r="K233" s="93">
        <v>0</v>
      </c>
      <c r="M233" s="83"/>
    </row>
    <row r="234" spans="1:13" s="264" customFormat="1" x14ac:dyDescent="0.2">
      <c r="A234" s="266" t="s">
        <v>627</v>
      </c>
      <c r="B234" s="88">
        <v>1</v>
      </c>
      <c r="C234" s="89">
        <v>0</v>
      </c>
      <c r="D234" s="89">
        <v>0</v>
      </c>
      <c r="E234" s="135">
        <v>0</v>
      </c>
      <c r="F234" s="90">
        <v>0</v>
      </c>
      <c r="G234" s="91">
        <v>1</v>
      </c>
      <c r="H234" s="92">
        <v>0</v>
      </c>
      <c r="I234" s="136">
        <v>2</v>
      </c>
      <c r="J234" s="92">
        <v>0</v>
      </c>
      <c r="K234" s="93">
        <v>1</v>
      </c>
      <c r="M234" s="83"/>
    </row>
    <row r="235" spans="1:13" s="264" customFormat="1" x14ac:dyDescent="0.2">
      <c r="A235" s="266" t="s">
        <v>628</v>
      </c>
      <c r="B235" s="88">
        <v>1</v>
      </c>
      <c r="C235" s="89">
        <v>0</v>
      </c>
      <c r="D235" s="89">
        <v>0</v>
      </c>
      <c r="E235" s="135">
        <v>0</v>
      </c>
      <c r="F235" s="90">
        <v>0</v>
      </c>
      <c r="G235" s="91">
        <v>1</v>
      </c>
      <c r="H235" s="92">
        <v>0</v>
      </c>
      <c r="I235" s="136">
        <v>0</v>
      </c>
      <c r="J235" s="92">
        <v>0</v>
      </c>
      <c r="K235" s="93">
        <v>1</v>
      </c>
      <c r="M235" s="83"/>
    </row>
    <row r="236" spans="1:13" s="264" customFormat="1" x14ac:dyDescent="0.2">
      <c r="A236" s="266" t="s">
        <v>629</v>
      </c>
      <c r="B236" s="88">
        <v>0</v>
      </c>
      <c r="C236" s="89">
        <v>0</v>
      </c>
      <c r="D236" s="89">
        <v>0</v>
      </c>
      <c r="E236" s="135">
        <v>0</v>
      </c>
      <c r="F236" s="90">
        <v>0</v>
      </c>
      <c r="G236" s="91">
        <v>0</v>
      </c>
      <c r="H236" s="92">
        <v>0</v>
      </c>
      <c r="I236" s="136">
        <v>0</v>
      </c>
      <c r="J236" s="92">
        <v>0</v>
      </c>
      <c r="K236" s="93">
        <v>0</v>
      </c>
      <c r="M236" s="83"/>
    </row>
    <row r="237" spans="1:13" s="264" customFormat="1" x14ac:dyDescent="0.2">
      <c r="A237" s="266" t="s">
        <v>630</v>
      </c>
      <c r="B237" s="88">
        <v>0</v>
      </c>
      <c r="C237" s="89">
        <v>0</v>
      </c>
      <c r="D237" s="89">
        <v>0</v>
      </c>
      <c r="E237" s="135">
        <v>0</v>
      </c>
      <c r="F237" s="90">
        <v>0</v>
      </c>
      <c r="G237" s="91">
        <v>0</v>
      </c>
      <c r="H237" s="92">
        <v>0</v>
      </c>
      <c r="I237" s="136">
        <v>0</v>
      </c>
      <c r="J237" s="92">
        <v>0</v>
      </c>
      <c r="K237" s="93">
        <v>0</v>
      </c>
      <c r="M237" s="83"/>
    </row>
    <row r="238" spans="1:13" s="264" customFormat="1" x14ac:dyDescent="0.2">
      <c r="A238" s="266" t="s">
        <v>631</v>
      </c>
      <c r="B238" s="88">
        <v>2</v>
      </c>
      <c r="C238" s="89">
        <v>1</v>
      </c>
      <c r="D238" s="89">
        <v>0</v>
      </c>
      <c r="E238" s="135">
        <v>0</v>
      </c>
      <c r="F238" s="90">
        <v>11</v>
      </c>
      <c r="G238" s="91">
        <v>2</v>
      </c>
      <c r="H238" s="92">
        <v>2</v>
      </c>
      <c r="I238" s="136">
        <v>0</v>
      </c>
      <c r="J238" s="92">
        <v>0</v>
      </c>
      <c r="K238" s="93">
        <v>15</v>
      </c>
      <c r="M238" s="83"/>
    </row>
    <row r="239" spans="1:13" s="264" customFormat="1" x14ac:dyDescent="0.2">
      <c r="A239" s="266" t="s">
        <v>632</v>
      </c>
      <c r="B239" s="88">
        <v>0</v>
      </c>
      <c r="C239" s="89">
        <v>0</v>
      </c>
      <c r="D239" s="89">
        <v>0</v>
      </c>
      <c r="E239" s="135">
        <v>0</v>
      </c>
      <c r="F239" s="90">
        <v>0</v>
      </c>
      <c r="G239" s="91">
        <v>0</v>
      </c>
      <c r="H239" s="92">
        <v>0</v>
      </c>
      <c r="I239" s="136">
        <v>0</v>
      </c>
      <c r="J239" s="92">
        <v>0</v>
      </c>
      <c r="K239" s="93">
        <v>0</v>
      </c>
      <c r="M239" s="83"/>
    </row>
    <row r="240" spans="1:13" s="264" customFormat="1" x14ac:dyDescent="0.2">
      <c r="A240" s="266" t="s">
        <v>633</v>
      </c>
      <c r="B240" s="88">
        <v>0</v>
      </c>
      <c r="C240" s="89">
        <v>0</v>
      </c>
      <c r="D240" s="89">
        <v>0</v>
      </c>
      <c r="E240" s="135">
        <v>0</v>
      </c>
      <c r="F240" s="90">
        <v>0</v>
      </c>
      <c r="G240" s="91">
        <v>0</v>
      </c>
      <c r="H240" s="92">
        <v>0</v>
      </c>
      <c r="I240" s="136">
        <v>0</v>
      </c>
      <c r="J240" s="92">
        <v>0</v>
      </c>
      <c r="K240" s="93">
        <v>0</v>
      </c>
      <c r="M240" s="83"/>
    </row>
    <row r="241" spans="1:13" s="264" customFormat="1" x14ac:dyDescent="0.2">
      <c r="A241" s="266" t="s">
        <v>634</v>
      </c>
      <c r="B241" s="88">
        <v>0</v>
      </c>
      <c r="C241" s="89">
        <v>0</v>
      </c>
      <c r="D241" s="89">
        <v>0</v>
      </c>
      <c r="E241" s="135">
        <v>0</v>
      </c>
      <c r="F241" s="90">
        <v>0</v>
      </c>
      <c r="G241" s="91">
        <v>0</v>
      </c>
      <c r="H241" s="92">
        <v>0</v>
      </c>
      <c r="I241" s="136">
        <v>0</v>
      </c>
      <c r="J241" s="92">
        <v>0</v>
      </c>
      <c r="K241" s="93">
        <v>0</v>
      </c>
      <c r="M241" s="83"/>
    </row>
    <row r="242" spans="1:13" s="264" customFormat="1" x14ac:dyDescent="0.2">
      <c r="A242" s="266" t="s">
        <v>635</v>
      </c>
      <c r="B242" s="88">
        <v>3</v>
      </c>
      <c r="C242" s="89">
        <v>0</v>
      </c>
      <c r="D242" s="89">
        <v>0</v>
      </c>
      <c r="E242" s="135">
        <v>0</v>
      </c>
      <c r="F242" s="90">
        <v>33</v>
      </c>
      <c r="G242" s="91">
        <v>2</v>
      </c>
      <c r="H242" s="92">
        <v>0</v>
      </c>
      <c r="I242" s="136">
        <v>0</v>
      </c>
      <c r="J242" s="92">
        <v>0</v>
      </c>
      <c r="K242" s="93">
        <v>36</v>
      </c>
      <c r="M242" s="83"/>
    </row>
    <row r="243" spans="1:13" s="264" customFormat="1" x14ac:dyDescent="0.2">
      <c r="A243" s="266" t="s">
        <v>636</v>
      </c>
      <c r="B243" s="88">
        <v>0</v>
      </c>
      <c r="C243" s="89">
        <v>0</v>
      </c>
      <c r="D243" s="89">
        <v>0</v>
      </c>
      <c r="E243" s="135">
        <v>0</v>
      </c>
      <c r="F243" s="90">
        <v>0</v>
      </c>
      <c r="G243" s="91">
        <v>0</v>
      </c>
      <c r="H243" s="92">
        <v>0</v>
      </c>
      <c r="I243" s="136">
        <v>0</v>
      </c>
      <c r="J243" s="92">
        <v>0</v>
      </c>
      <c r="K243" s="93">
        <v>0</v>
      </c>
      <c r="M243" s="83"/>
    </row>
    <row r="244" spans="1:13" s="264" customFormat="1" x14ac:dyDescent="0.2">
      <c r="A244" s="266" t="s">
        <v>637</v>
      </c>
      <c r="B244" s="88">
        <v>0</v>
      </c>
      <c r="C244" s="89">
        <v>0</v>
      </c>
      <c r="D244" s="89">
        <v>0</v>
      </c>
      <c r="E244" s="135">
        <v>0</v>
      </c>
      <c r="F244" s="90">
        <v>0</v>
      </c>
      <c r="G244" s="91">
        <v>0</v>
      </c>
      <c r="H244" s="92">
        <v>0</v>
      </c>
      <c r="I244" s="136">
        <v>0</v>
      </c>
      <c r="J244" s="92">
        <v>0</v>
      </c>
      <c r="K244" s="93">
        <v>0</v>
      </c>
      <c r="M244" s="83"/>
    </row>
    <row r="245" spans="1:13" s="264" customFormat="1" x14ac:dyDescent="0.2">
      <c r="A245" s="266" t="s">
        <v>638</v>
      </c>
      <c r="B245" s="88">
        <v>1</v>
      </c>
      <c r="C245" s="89">
        <v>0</v>
      </c>
      <c r="D245" s="89">
        <v>0</v>
      </c>
      <c r="E245" s="135">
        <v>0</v>
      </c>
      <c r="F245" s="90">
        <v>5</v>
      </c>
      <c r="G245" s="91">
        <v>1</v>
      </c>
      <c r="H245" s="92">
        <v>0</v>
      </c>
      <c r="I245" s="136">
        <v>0</v>
      </c>
      <c r="J245" s="92">
        <v>0</v>
      </c>
      <c r="K245" s="93">
        <v>6</v>
      </c>
      <c r="M245" s="83"/>
    </row>
    <row r="246" spans="1:13" s="264" customFormat="1" x14ac:dyDescent="0.2">
      <c r="A246" s="266" t="s">
        <v>639</v>
      </c>
      <c r="B246" s="88">
        <v>0</v>
      </c>
      <c r="C246" s="89">
        <v>0</v>
      </c>
      <c r="D246" s="89">
        <v>0</v>
      </c>
      <c r="E246" s="135">
        <v>0</v>
      </c>
      <c r="F246" s="90">
        <v>22</v>
      </c>
      <c r="G246" s="91">
        <v>0</v>
      </c>
      <c r="H246" s="92">
        <v>0</v>
      </c>
      <c r="I246" s="136">
        <v>0</v>
      </c>
      <c r="J246" s="92">
        <v>0</v>
      </c>
      <c r="K246" s="93">
        <v>22</v>
      </c>
      <c r="M246" s="83"/>
    </row>
    <row r="247" spans="1:13" s="264" customFormat="1" x14ac:dyDescent="0.2">
      <c r="A247" s="266" t="s">
        <v>640</v>
      </c>
      <c r="B247" s="88">
        <v>1</v>
      </c>
      <c r="C247" s="89">
        <v>0</v>
      </c>
      <c r="D247" s="89">
        <v>0</v>
      </c>
      <c r="E247" s="135">
        <v>0</v>
      </c>
      <c r="F247" s="90">
        <v>1</v>
      </c>
      <c r="G247" s="91">
        <v>2</v>
      </c>
      <c r="H247" s="92">
        <v>0</v>
      </c>
      <c r="I247" s="136">
        <v>0</v>
      </c>
      <c r="J247" s="92">
        <v>0</v>
      </c>
      <c r="K247" s="93">
        <v>2</v>
      </c>
      <c r="M247" s="83"/>
    </row>
    <row r="248" spans="1:13" s="264" customFormat="1" x14ac:dyDescent="0.2">
      <c r="A248" s="266" t="s">
        <v>641</v>
      </c>
      <c r="B248" s="88">
        <v>0</v>
      </c>
      <c r="C248" s="89">
        <v>0</v>
      </c>
      <c r="D248" s="89">
        <v>0</v>
      </c>
      <c r="E248" s="135">
        <v>0</v>
      </c>
      <c r="F248" s="90">
        <v>0</v>
      </c>
      <c r="G248" s="91">
        <v>0</v>
      </c>
      <c r="H248" s="92">
        <v>0</v>
      </c>
      <c r="I248" s="136">
        <v>0</v>
      </c>
      <c r="J248" s="92">
        <v>0</v>
      </c>
      <c r="K248" s="93">
        <v>0</v>
      </c>
      <c r="M248" s="83"/>
    </row>
    <row r="249" spans="1:13" s="264" customFormat="1" x14ac:dyDescent="0.2">
      <c r="A249" s="266" t="s">
        <v>642</v>
      </c>
      <c r="B249" s="88">
        <v>0</v>
      </c>
      <c r="C249" s="89">
        <v>0</v>
      </c>
      <c r="D249" s="89">
        <v>0</v>
      </c>
      <c r="E249" s="135">
        <v>0</v>
      </c>
      <c r="F249" s="90">
        <v>0</v>
      </c>
      <c r="G249" s="91">
        <v>0</v>
      </c>
      <c r="H249" s="92">
        <v>0</v>
      </c>
      <c r="I249" s="136">
        <v>0</v>
      </c>
      <c r="J249" s="92">
        <v>0</v>
      </c>
      <c r="K249" s="93">
        <v>0</v>
      </c>
      <c r="M249" s="83"/>
    </row>
    <row r="250" spans="1:13" s="264" customFormat="1" x14ac:dyDescent="0.2">
      <c r="A250" s="266" t="s">
        <v>643</v>
      </c>
      <c r="B250" s="88">
        <v>0</v>
      </c>
      <c r="C250" s="89">
        <v>0</v>
      </c>
      <c r="D250" s="89">
        <v>0</v>
      </c>
      <c r="E250" s="135">
        <v>0</v>
      </c>
      <c r="F250" s="90">
        <v>0</v>
      </c>
      <c r="G250" s="91">
        <v>0</v>
      </c>
      <c r="H250" s="92">
        <v>0</v>
      </c>
      <c r="I250" s="136">
        <v>0</v>
      </c>
      <c r="J250" s="92">
        <v>0</v>
      </c>
      <c r="K250" s="93">
        <v>0</v>
      </c>
      <c r="M250" s="83"/>
    </row>
    <row r="251" spans="1:13" s="264" customFormat="1" x14ac:dyDescent="0.2">
      <c r="A251" s="266" t="s">
        <v>644</v>
      </c>
      <c r="B251" s="88">
        <v>0</v>
      </c>
      <c r="C251" s="89">
        <v>0</v>
      </c>
      <c r="D251" s="89">
        <v>0</v>
      </c>
      <c r="E251" s="135">
        <v>0</v>
      </c>
      <c r="F251" s="90">
        <v>0</v>
      </c>
      <c r="G251" s="91">
        <v>0</v>
      </c>
      <c r="H251" s="92">
        <v>0</v>
      </c>
      <c r="I251" s="136">
        <v>0</v>
      </c>
      <c r="J251" s="92">
        <v>0</v>
      </c>
      <c r="K251" s="93">
        <v>0</v>
      </c>
      <c r="M251" s="83"/>
    </row>
    <row r="252" spans="1:13" s="264" customFormat="1" x14ac:dyDescent="0.2">
      <c r="A252" s="266" t="s">
        <v>645</v>
      </c>
      <c r="B252" s="88">
        <v>0</v>
      </c>
      <c r="C252" s="89">
        <v>0</v>
      </c>
      <c r="D252" s="89">
        <v>0</v>
      </c>
      <c r="E252" s="135">
        <v>0</v>
      </c>
      <c r="F252" s="90">
        <v>0</v>
      </c>
      <c r="G252" s="91">
        <v>0</v>
      </c>
      <c r="H252" s="92">
        <v>0</v>
      </c>
      <c r="I252" s="136">
        <v>0</v>
      </c>
      <c r="J252" s="92">
        <v>0</v>
      </c>
      <c r="K252" s="93">
        <v>0</v>
      </c>
      <c r="M252" s="83"/>
    </row>
    <row r="253" spans="1:13" s="264" customFormat="1" x14ac:dyDescent="0.2">
      <c r="A253" s="266" t="s">
        <v>646</v>
      </c>
      <c r="B253" s="88">
        <v>0</v>
      </c>
      <c r="C253" s="89">
        <v>0</v>
      </c>
      <c r="D253" s="89">
        <v>0</v>
      </c>
      <c r="E253" s="135">
        <v>0</v>
      </c>
      <c r="F253" s="90">
        <v>0</v>
      </c>
      <c r="G253" s="91">
        <v>0</v>
      </c>
      <c r="H253" s="92">
        <v>0</v>
      </c>
      <c r="I253" s="136">
        <v>0</v>
      </c>
      <c r="J253" s="92">
        <v>0</v>
      </c>
      <c r="K253" s="93">
        <v>0</v>
      </c>
      <c r="M253" s="83"/>
    </row>
    <row r="254" spans="1:13" x14ac:dyDescent="0.2">
      <c r="A254" s="266" t="s">
        <v>647</v>
      </c>
      <c r="B254" s="88">
        <v>1</v>
      </c>
      <c r="C254" s="89">
        <v>0</v>
      </c>
      <c r="D254" s="89">
        <v>0</v>
      </c>
      <c r="E254" s="135">
        <v>0</v>
      </c>
      <c r="F254" s="90">
        <v>0</v>
      </c>
      <c r="G254" s="91">
        <v>0</v>
      </c>
      <c r="H254" s="92">
        <v>0</v>
      </c>
      <c r="I254" s="136">
        <v>0</v>
      </c>
      <c r="J254" s="92">
        <v>0</v>
      </c>
      <c r="K254" s="93">
        <v>1</v>
      </c>
    </row>
    <row r="255" spans="1:13" x14ac:dyDescent="0.2">
      <c r="A255" s="266" t="s">
        <v>648</v>
      </c>
      <c r="B255" s="88">
        <v>1</v>
      </c>
      <c r="C255" s="89">
        <v>0</v>
      </c>
      <c r="D255" s="89">
        <v>0</v>
      </c>
      <c r="E255" s="135">
        <v>0</v>
      </c>
      <c r="F255" s="90">
        <v>3</v>
      </c>
      <c r="G255" s="91">
        <v>0</v>
      </c>
      <c r="H255" s="92">
        <v>0</v>
      </c>
      <c r="I255" s="136">
        <v>0</v>
      </c>
      <c r="J255" s="92">
        <v>0</v>
      </c>
      <c r="K255" s="93">
        <v>4</v>
      </c>
    </row>
    <row r="256" spans="1:13" x14ac:dyDescent="0.2">
      <c r="A256" s="266" t="s">
        <v>649</v>
      </c>
      <c r="B256" s="88">
        <v>0</v>
      </c>
      <c r="C256" s="89">
        <v>0</v>
      </c>
      <c r="D256" s="89">
        <v>0</v>
      </c>
      <c r="E256" s="135">
        <v>0</v>
      </c>
      <c r="F256" s="90">
        <v>0</v>
      </c>
      <c r="G256" s="91">
        <v>0</v>
      </c>
      <c r="H256" s="92">
        <v>0</v>
      </c>
      <c r="I256" s="136">
        <v>0</v>
      </c>
      <c r="J256" s="92">
        <v>0</v>
      </c>
      <c r="K256" s="93">
        <v>0</v>
      </c>
    </row>
    <row r="257" spans="1:13" ht="12.75" customHeight="1" x14ac:dyDescent="0.2">
      <c r="A257" s="266" t="s">
        <v>650</v>
      </c>
      <c r="B257" s="88">
        <v>0</v>
      </c>
      <c r="C257" s="89">
        <v>0</v>
      </c>
      <c r="D257" s="89">
        <v>0</v>
      </c>
      <c r="E257" s="135">
        <v>0</v>
      </c>
      <c r="F257" s="90">
        <v>0</v>
      </c>
      <c r="G257" s="91">
        <v>0</v>
      </c>
      <c r="H257" s="92">
        <v>0</v>
      </c>
      <c r="I257" s="136">
        <v>0</v>
      </c>
      <c r="J257" s="92">
        <v>0</v>
      </c>
      <c r="K257" s="93">
        <v>0</v>
      </c>
    </row>
    <row r="258" spans="1:13" ht="15" customHeight="1" x14ac:dyDescent="0.2">
      <c r="A258" s="266" t="s">
        <v>651</v>
      </c>
      <c r="B258" s="88">
        <v>0</v>
      </c>
      <c r="C258" s="89">
        <v>0</v>
      </c>
      <c r="D258" s="89">
        <v>0</v>
      </c>
      <c r="E258" s="135">
        <v>0</v>
      </c>
      <c r="F258" s="90">
        <v>34</v>
      </c>
      <c r="G258" s="91">
        <v>0</v>
      </c>
      <c r="H258" s="92">
        <v>0</v>
      </c>
      <c r="I258" s="136">
        <v>1</v>
      </c>
      <c r="J258" s="92">
        <v>0</v>
      </c>
      <c r="K258" s="93">
        <v>34</v>
      </c>
      <c r="M258" s="264"/>
    </row>
    <row r="259" spans="1:13" ht="25.5" customHeight="1" x14ac:dyDescent="0.2">
      <c r="A259" s="266" t="s">
        <v>652</v>
      </c>
      <c r="B259" s="88">
        <v>0</v>
      </c>
      <c r="C259" s="89">
        <v>0</v>
      </c>
      <c r="D259" s="89">
        <v>0</v>
      </c>
      <c r="E259" s="135">
        <v>0</v>
      </c>
      <c r="F259" s="90">
        <v>0</v>
      </c>
      <c r="G259" s="91">
        <v>0</v>
      </c>
      <c r="H259" s="92">
        <v>0</v>
      </c>
      <c r="I259" s="136">
        <v>0</v>
      </c>
      <c r="J259" s="92">
        <v>0</v>
      </c>
      <c r="K259" s="93">
        <v>0</v>
      </c>
      <c r="M259" s="264"/>
    </row>
    <row r="260" spans="1:13" ht="15" customHeight="1" x14ac:dyDescent="0.2">
      <c r="A260" s="266" t="s">
        <v>376</v>
      </c>
      <c r="B260" s="88">
        <v>0</v>
      </c>
      <c r="C260" s="89">
        <v>0</v>
      </c>
      <c r="D260" s="89">
        <v>0</v>
      </c>
      <c r="E260" s="135">
        <v>0</v>
      </c>
      <c r="F260" s="90">
        <v>0</v>
      </c>
      <c r="G260" s="91">
        <v>0</v>
      </c>
      <c r="H260" s="92">
        <v>0</v>
      </c>
      <c r="I260" s="136">
        <v>0</v>
      </c>
      <c r="J260" s="92">
        <v>0</v>
      </c>
      <c r="K260" s="93">
        <v>0</v>
      </c>
      <c r="M260" s="264"/>
    </row>
    <row r="261" spans="1:13" ht="26.25" customHeight="1" thickBot="1" x14ac:dyDescent="0.25">
      <c r="A261" s="426" t="s">
        <v>117</v>
      </c>
      <c r="B261" s="427">
        <v>508</v>
      </c>
      <c r="C261" s="428">
        <v>1</v>
      </c>
      <c r="D261" s="428">
        <v>129</v>
      </c>
      <c r="E261" s="429">
        <v>0</v>
      </c>
      <c r="F261" s="430">
        <v>567</v>
      </c>
      <c r="G261" s="431">
        <f>SUM(G4:G260)</f>
        <v>220</v>
      </c>
      <c r="H261" s="431">
        <v>54</v>
      </c>
      <c r="I261" s="432">
        <v>91</v>
      </c>
      <c r="J261" s="431">
        <v>4</v>
      </c>
      <c r="K261" s="433">
        <v>1133</v>
      </c>
    </row>
    <row r="262" spans="1:13" ht="26.25" customHeight="1" x14ac:dyDescent="0.2">
      <c r="A262" s="590" t="s">
        <v>653</v>
      </c>
      <c r="B262" s="590"/>
      <c r="C262" s="590"/>
      <c r="D262" s="590"/>
      <c r="E262" s="590"/>
      <c r="F262" s="590"/>
      <c r="G262" s="590"/>
      <c r="H262" s="590"/>
      <c r="I262" s="590"/>
      <c r="J262" s="590"/>
      <c r="K262" s="590"/>
    </row>
    <row r="263" spans="1:13" ht="25.5" customHeight="1" x14ac:dyDescent="0.2">
      <c r="A263" s="590" t="s">
        <v>654</v>
      </c>
      <c r="B263" s="590"/>
      <c r="C263" s="590"/>
      <c r="D263" s="590"/>
      <c r="E263" s="590"/>
      <c r="F263" s="590"/>
      <c r="G263" s="590"/>
      <c r="H263" s="590"/>
      <c r="I263" s="590"/>
      <c r="J263" s="590"/>
      <c r="K263" s="590"/>
    </row>
  </sheetData>
  <sortState xmlns:xlrd2="http://schemas.microsoft.com/office/spreadsheetml/2017/richdata2" ref="A4:A253">
    <sortCondition ref="A4:A253"/>
  </sortState>
  <mergeCells count="10">
    <mergeCell ref="A263:K263"/>
    <mergeCell ref="A262:K262"/>
    <mergeCell ref="A1:K1"/>
    <mergeCell ref="G2:G3"/>
    <mergeCell ref="H2:H3"/>
    <mergeCell ref="I2:I3"/>
    <mergeCell ref="J2:J3"/>
    <mergeCell ref="K2:K3"/>
    <mergeCell ref="B2:D2"/>
    <mergeCell ref="E2:F2"/>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24"/>
  <sheetViews>
    <sheetView topLeftCell="A15" workbookViewId="0">
      <selection activeCell="K36" sqref="K36"/>
    </sheetView>
  </sheetViews>
  <sheetFormatPr defaultRowHeight="15" x14ac:dyDescent="0.25"/>
  <cols>
    <col min="1" max="1" width="32.7109375" customWidth="1"/>
    <col min="2" max="2" width="12.7109375" customWidth="1"/>
    <col min="3" max="3" width="12.7109375" style="201" customWidth="1"/>
    <col min="4" max="4" width="12.7109375" customWidth="1"/>
    <col min="5" max="5" width="12.7109375" style="201" customWidth="1"/>
    <col min="6" max="6" width="12.7109375" customWidth="1"/>
    <col min="7" max="7" width="12.7109375" style="201" customWidth="1"/>
    <col min="8" max="8" width="12.7109375" customWidth="1"/>
    <col min="9" max="9" width="12.7109375" style="201" customWidth="1"/>
    <col min="10" max="10" width="12.7109375" customWidth="1"/>
    <col min="11" max="11" width="12.7109375" style="201" customWidth="1"/>
    <col min="12" max="15" width="10.7109375" customWidth="1"/>
  </cols>
  <sheetData>
    <row r="1" spans="1:11" ht="42.75" customHeight="1" x14ac:dyDescent="0.25">
      <c r="A1" s="722" t="s">
        <v>655</v>
      </c>
      <c r="B1" s="723"/>
      <c r="C1" s="723"/>
      <c r="D1" s="723"/>
      <c r="E1" s="723"/>
      <c r="F1" s="723"/>
      <c r="G1" s="723"/>
      <c r="H1" s="723"/>
      <c r="I1" s="723"/>
      <c r="J1" s="723"/>
      <c r="K1" s="724"/>
    </row>
    <row r="2" spans="1:11" ht="15" customHeight="1" x14ac:dyDescent="0.25">
      <c r="A2" s="725" t="s">
        <v>194</v>
      </c>
      <c r="B2" s="560" t="s">
        <v>72</v>
      </c>
      <c r="C2" s="560"/>
      <c r="D2" s="560" t="s">
        <v>73</v>
      </c>
      <c r="E2" s="560"/>
      <c r="F2" s="560" t="s">
        <v>74</v>
      </c>
      <c r="G2" s="560"/>
      <c r="H2" s="560" t="s">
        <v>75</v>
      </c>
      <c r="I2" s="560"/>
      <c r="J2" s="720" t="s">
        <v>656</v>
      </c>
      <c r="K2" s="721"/>
    </row>
    <row r="3" spans="1:11" ht="15" customHeight="1" thickBot="1" x14ac:dyDescent="0.3">
      <c r="A3" s="726"/>
      <c r="B3" s="175" t="s">
        <v>657</v>
      </c>
      <c r="C3" s="197" t="s">
        <v>658</v>
      </c>
      <c r="D3" s="175" t="s">
        <v>657</v>
      </c>
      <c r="E3" s="197" t="s">
        <v>658</v>
      </c>
      <c r="F3" s="175" t="s">
        <v>657</v>
      </c>
      <c r="G3" s="197" t="s">
        <v>658</v>
      </c>
      <c r="H3" s="175" t="s">
        <v>657</v>
      </c>
      <c r="I3" s="197" t="s">
        <v>658</v>
      </c>
      <c r="J3" s="172" t="s">
        <v>657</v>
      </c>
      <c r="K3" s="203" t="s">
        <v>658</v>
      </c>
    </row>
    <row r="4" spans="1:11" x14ac:dyDescent="0.25">
      <c r="A4" s="300" t="s">
        <v>79</v>
      </c>
      <c r="B4" s="718"/>
      <c r="C4" s="718"/>
      <c r="D4" s="718"/>
      <c r="E4" s="718"/>
      <c r="F4" s="718"/>
      <c r="G4" s="718"/>
      <c r="H4" s="718"/>
      <c r="I4" s="718"/>
      <c r="J4" s="718"/>
      <c r="K4" s="204"/>
    </row>
    <row r="5" spans="1:11" ht="45" customHeight="1" x14ac:dyDescent="0.25">
      <c r="A5" s="68" t="s">
        <v>659</v>
      </c>
      <c r="B5" s="162">
        <v>8.8888888888888892E-2</v>
      </c>
      <c r="C5" s="198">
        <v>40</v>
      </c>
      <c r="D5" s="162">
        <v>0.17647058823529413</v>
      </c>
      <c r="E5" s="198">
        <v>21</v>
      </c>
      <c r="F5" s="162">
        <v>0.10052910052910052</v>
      </c>
      <c r="G5" s="198">
        <v>19</v>
      </c>
      <c r="H5" s="162">
        <v>0.2</v>
      </c>
      <c r="I5" s="198">
        <v>1</v>
      </c>
      <c r="J5" s="173">
        <v>0.1414721444133209</v>
      </c>
      <c r="K5" s="205">
        <v>81</v>
      </c>
    </row>
    <row r="6" spans="1:11" ht="51.75" x14ac:dyDescent="0.25">
      <c r="A6" s="68" t="s">
        <v>660</v>
      </c>
      <c r="B6" s="67"/>
      <c r="C6" s="199"/>
      <c r="D6" s="67"/>
      <c r="E6" s="199"/>
      <c r="F6" s="67"/>
      <c r="G6" s="199"/>
      <c r="H6" s="163">
        <v>0.2</v>
      </c>
      <c r="I6" s="202">
        <v>1</v>
      </c>
      <c r="J6" s="176">
        <v>0.2</v>
      </c>
      <c r="K6" s="206">
        <v>1</v>
      </c>
    </row>
    <row r="7" spans="1:11" x14ac:dyDescent="0.25">
      <c r="A7" s="438" t="s">
        <v>106</v>
      </c>
      <c r="B7" s="719"/>
      <c r="C7" s="719"/>
      <c r="D7" s="719"/>
      <c r="E7" s="719"/>
      <c r="F7" s="719"/>
      <c r="G7" s="719"/>
      <c r="H7" s="719"/>
      <c r="I7" s="719"/>
      <c r="J7" s="719"/>
      <c r="K7" s="207"/>
    </row>
    <row r="8" spans="1:11" ht="45" customHeight="1" x14ac:dyDescent="0.25">
      <c r="A8" s="68" t="s">
        <v>659</v>
      </c>
      <c r="B8" s="162">
        <v>0.31838565022421522</v>
      </c>
      <c r="C8" s="198">
        <v>71</v>
      </c>
      <c r="D8" s="162">
        <v>0</v>
      </c>
      <c r="E8" s="198">
        <v>0</v>
      </c>
      <c r="F8" s="162">
        <v>0.44791666666666669</v>
      </c>
      <c r="G8" s="198">
        <v>43</v>
      </c>
      <c r="H8" s="162">
        <v>0</v>
      </c>
      <c r="I8" s="198">
        <v>0</v>
      </c>
      <c r="J8" s="173">
        <v>0.19157557922272048</v>
      </c>
      <c r="K8" s="205">
        <v>114</v>
      </c>
    </row>
    <row r="9" spans="1:11" ht="51.75" x14ac:dyDescent="0.25">
      <c r="A9" s="68" t="s">
        <v>661</v>
      </c>
      <c r="B9" s="67"/>
      <c r="C9" s="199"/>
      <c r="D9" s="67"/>
      <c r="E9" s="199"/>
      <c r="F9" s="67"/>
      <c r="G9" s="199"/>
      <c r="H9" s="163">
        <v>0</v>
      </c>
      <c r="I9" s="202">
        <v>0</v>
      </c>
      <c r="J9" s="176">
        <v>0</v>
      </c>
      <c r="K9" s="206">
        <v>0</v>
      </c>
    </row>
    <row r="10" spans="1:11" x14ac:dyDescent="0.25">
      <c r="A10" s="439" t="s">
        <v>107</v>
      </c>
      <c r="B10" s="719"/>
      <c r="C10" s="719"/>
      <c r="D10" s="719"/>
      <c r="E10" s="719"/>
      <c r="F10" s="719"/>
      <c r="G10" s="719"/>
      <c r="H10" s="719"/>
      <c r="I10" s="719"/>
      <c r="J10" s="719"/>
      <c r="K10" s="207"/>
    </row>
    <row r="11" spans="1:11" ht="45" customHeight="1" x14ac:dyDescent="0.25">
      <c r="A11" s="68" t="s">
        <v>659</v>
      </c>
      <c r="B11" s="162">
        <v>0.12871287128712872</v>
      </c>
      <c r="C11" s="198">
        <v>26</v>
      </c>
      <c r="D11" s="162">
        <v>0</v>
      </c>
      <c r="E11" s="198">
        <v>0</v>
      </c>
      <c r="F11" s="162">
        <v>0.41509433962264153</v>
      </c>
      <c r="G11" s="198">
        <v>22</v>
      </c>
      <c r="H11" s="162">
        <v>0.82352941176470584</v>
      </c>
      <c r="I11" s="198">
        <v>14</v>
      </c>
      <c r="J11" s="173">
        <v>0.34183415566861902</v>
      </c>
      <c r="K11" s="205">
        <v>62</v>
      </c>
    </row>
    <row r="12" spans="1:11" ht="51.75" x14ac:dyDescent="0.25">
      <c r="A12" s="68" t="s">
        <v>661</v>
      </c>
      <c r="B12" s="67"/>
      <c r="C12" s="199"/>
      <c r="D12" s="67"/>
      <c r="E12" s="199"/>
      <c r="F12" s="67"/>
      <c r="G12" s="199"/>
      <c r="H12" s="163">
        <v>0.82352941176470584</v>
      </c>
      <c r="I12" s="202">
        <v>14</v>
      </c>
      <c r="J12" s="176">
        <v>0.82352941176470584</v>
      </c>
      <c r="K12" s="206">
        <v>14</v>
      </c>
    </row>
    <row r="13" spans="1:11" x14ac:dyDescent="0.25">
      <c r="A13" s="374" t="s">
        <v>108</v>
      </c>
      <c r="B13" s="719"/>
      <c r="C13" s="719"/>
      <c r="D13" s="719"/>
      <c r="E13" s="719"/>
      <c r="F13" s="719"/>
      <c r="G13" s="719"/>
      <c r="H13" s="719"/>
      <c r="I13" s="719"/>
      <c r="J13" s="719"/>
      <c r="K13" s="207"/>
    </row>
    <row r="14" spans="1:11" ht="39" x14ac:dyDescent="0.25">
      <c r="A14" s="68" t="s">
        <v>659</v>
      </c>
      <c r="B14" s="162">
        <v>9.45945945945946E-2</v>
      </c>
      <c r="C14" s="198">
        <v>7</v>
      </c>
      <c r="D14" s="162">
        <v>0</v>
      </c>
      <c r="E14" s="198">
        <v>0</v>
      </c>
      <c r="F14" s="162">
        <v>0.14285714285714285</v>
      </c>
      <c r="G14" s="198">
        <v>4</v>
      </c>
      <c r="H14" s="162">
        <v>0.6428571428571429</v>
      </c>
      <c r="I14" s="198">
        <v>9</v>
      </c>
      <c r="J14" s="173">
        <v>0.22007722007722008</v>
      </c>
      <c r="K14" s="205">
        <v>20</v>
      </c>
    </row>
    <row r="15" spans="1:11" ht="51.75" x14ac:dyDescent="0.25">
      <c r="A15" s="68" t="s">
        <v>661</v>
      </c>
      <c r="B15" s="67"/>
      <c r="C15" s="199"/>
      <c r="D15" s="67"/>
      <c r="E15" s="199"/>
      <c r="F15" s="67"/>
      <c r="G15" s="199"/>
      <c r="H15" s="163">
        <v>0.6428571428571429</v>
      </c>
      <c r="I15" s="202">
        <v>9</v>
      </c>
      <c r="J15" s="176">
        <v>0.6428571428571429</v>
      </c>
      <c r="K15" s="206">
        <v>9</v>
      </c>
    </row>
    <row r="16" spans="1:11" s="164" customFormat="1" ht="30" customHeight="1" x14ac:dyDescent="0.25">
      <c r="A16" s="65" t="s">
        <v>662</v>
      </c>
      <c r="B16" s="563"/>
      <c r="C16" s="564"/>
      <c r="D16" s="564"/>
      <c r="E16" s="564"/>
      <c r="F16" s="564"/>
      <c r="G16" s="564"/>
      <c r="H16" s="564"/>
      <c r="I16" s="564"/>
      <c r="J16" s="729"/>
      <c r="K16" s="207"/>
    </row>
    <row r="17" spans="1:11" ht="15" customHeight="1" x14ac:dyDescent="0.25">
      <c r="A17" s="68" t="s">
        <v>659</v>
      </c>
      <c r="B17" s="162">
        <f>IFERROR(GETPIVOTDATA("[Measures].[Podíl [%]] absolventů, kteří během studia vyjeli na zahraniční pobyt v délce alespoň 14 dní dle roku]",$P$3,"[STAG Student].[Typ]","[STAG Student].[Typ].&amp;[Bakalářský]","[STAG Student].[Fakulta studenta]","[STAG Student].[Fakulta studenta].&amp;[ÚSP]"),0)</f>
        <v>0</v>
      </c>
      <c r="C17" s="434">
        <f>IFERROR(GETPIVOTDATA("[Measures].[Počet absolventů, kteří během studia vyjeli na zahraniční pobyt v délce alespoň 14 dní dle roku]",$P$3,"[STAG Student].[Typ]","[STAG Student].[Typ].&amp;[Bakalářský]","[STAG Student].[Fakulta studenta]","[STAG Student].[Fakulta studenta].&amp;[ÚSP]"),0)</f>
        <v>0</v>
      </c>
      <c r="D17" s="162">
        <f>IFERROR(GETPIVOTDATA("[Measures].[Podíl [%]] absolventů, kteří během studia vyjeli na zahraniční pobyt v délce alespoň 14 dní dle roku]",$P$3,"[STAG Student].[Typ]","[STAG Student].[Typ].&amp;[Magisterský]","[STAG Student].[Fakulta studenta]","[STAG Student].[Fakulta studenta].&amp;[ÚSP]"),0)</f>
        <v>0</v>
      </c>
      <c r="E17" s="434">
        <f>IFERROR(GETPIVOTDATA("[Measures].[Počet absolventů, kteří během studia vyjeli na zahraniční pobyt v délce alespoň 14 dní dle roku]",$P$3,"[STAG Student].[Typ]","[STAG Student].[Typ].&amp;[Magisterský]","[STAG Student].[Fakulta studenta]","[STAG Student].[Fakulta studenta].&amp;[ÚSP]"),0)</f>
        <v>0</v>
      </c>
      <c r="F17" s="162">
        <f>IFERROR(GETPIVOTDATA("[Measures].[Podíl [%]] absolventů, kteří během studia vyjeli na zahraniční pobyt v délce alespoň 14 dní dle roku]",$P$3,"[STAG Student].[Typ]","[STAG Student].[Typ].&amp;[Navazující magisterský]","[STAG Student].[Fakulta studenta]","[STAG Student].[Fakulta studenta].&amp;[ÚSP]"),0)</f>
        <v>0</v>
      </c>
      <c r="G17" s="434">
        <f>IFERROR(GETPIVOTDATA("[Measures].[Počet absolventů, kteří během studia vyjeli na zahraniční pobyt v délce alespoň 14 dní dle roku]",$P$3,"[STAG Student].[Typ]","[STAG Student].[Typ].&amp;[Navazující magisterský]","[STAG Student].[Fakulta studenta]","[STAG Student].[Fakulta studenta].&amp;[ÚSP]"),0)</f>
        <v>0</v>
      </c>
      <c r="H17" s="162">
        <f>IFERROR(GETPIVOTDATA("[Measures].[Podíl [%]] absolventů, kteří během studia vyjeli na zahraniční pobyt v délce alespoň 14 dní dle roku]",$P$3,"[STAG Student].[Typ]","[STAG Student].[Typ].&amp;[Doktorský]","[STAG Student].[Fakulta studenta]","[STAG Student].[Fakulta studenta].&amp;[ÚSP]"),0)</f>
        <v>0</v>
      </c>
      <c r="I17" s="434">
        <f>IFERROR(GETPIVOTDATA("[Measures].[Počet absolventů, kteří během studia vyjeli na zahraniční pobyt v délce alespoň 14 dní dle roku]",$P$3,"[STAG Student].[Typ]","[STAG Student].[Typ].&amp;[Doktorský]","[STAG Student].[Fakulta studenta]","[STAG Student].[Fakulta studenta].&amp;[ÚSP]"),0)</f>
        <v>0</v>
      </c>
      <c r="J17" s="440">
        <f>(B17+D17+F17+H17)/4</f>
        <v>0</v>
      </c>
      <c r="K17" s="435">
        <f>C17+E17+G17+I17</f>
        <v>0</v>
      </c>
    </row>
    <row r="18" spans="1:11" ht="51.75" x14ac:dyDescent="0.25">
      <c r="A18" s="68" t="s">
        <v>661</v>
      </c>
      <c r="B18" s="441"/>
      <c r="C18" s="442"/>
      <c r="D18" s="441"/>
      <c r="E18" s="442"/>
      <c r="F18" s="441"/>
      <c r="G18" s="442"/>
      <c r="H18" s="163">
        <f>IFERROR(GETPIVOTDATA("[Measures].[Podíl [%]] absolventů doktorského studia, u nichž délka zahr. pobytu dosáhla min. 1 měsíc dle roku]",$AA$3,"[STAG Student].[Typ]","[STAG Student].[Typ].&amp;[Doktorský]","[STAG Student].[Fakulta studenta]","[STAG Student].[Fakulta studenta].&amp;[ÚSP]"),0)</f>
        <v>0</v>
      </c>
      <c r="I18" s="436">
        <f>IFERROR(GETPIVOTDATA("[Measures].[Počet absolventů doktorského studia, u nichž délka zahraničního pobytu dosáhla min. 1 měsíc dle roku]",$AA$3,"[STAG Student].[Typ]","[STAG Student].[Typ].&amp;[Doktorský]","[STAG Student].[Fakulta studenta]","[STAG Student].[Fakulta studenta].&amp;[ÚSP]"),0)</f>
        <v>0</v>
      </c>
      <c r="J18" s="176">
        <f>AVERAGE(H18)</f>
        <v>0</v>
      </c>
      <c r="K18" s="437">
        <f>I18</f>
        <v>0</v>
      </c>
    </row>
    <row r="19" spans="1:11" x14ac:dyDescent="0.25">
      <c r="A19" s="65" t="s">
        <v>663</v>
      </c>
      <c r="B19" s="719"/>
      <c r="C19" s="719"/>
      <c r="D19" s="719"/>
      <c r="E19" s="719"/>
      <c r="F19" s="719"/>
      <c r="G19" s="719"/>
      <c r="H19" s="719"/>
      <c r="I19" s="719"/>
      <c r="J19" s="719"/>
      <c r="K19" s="207"/>
    </row>
    <row r="20" spans="1:11" ht="39" x14ac:dyDescent="0.25">
      <c r="A20" s="68" t="s">
        <v>659</v>
      </c>
      <c r="B20" s="174">
        <v>0.12611640099896551</v>
      </c>
      <c r="C20" s="200">
        <v>144</v>
      </c>
      <c r="D20" s="174">
        <v>3.5294117647058823E-2</v>
      </c>
      <c r="E20" s="200">
        <v>21</v>
      </c>
      <c r="F20" s="174">
        <v>0.22127944993511034</v>
      </c>
      <c r="G20" s="200">
        <v>88</v>
      </c>
      <c r="H20" s="163">
        <v>0.33327731092436974</v>
      </c>
      <c r="I20" s="202">
        <v>24</v>
      </c>
      <c r="J20" s="173">
        <v>0.17899181987637611</v>
      </c>
      <c r="K20" s="205">
        <v>277</v>
      </c>
    </row>
    <row r="21" spans="1:11" ht="52.5" thickBot="1" x14ac:dyDescent="0.3">
      <c r="A21" s="480" t="s">
        <v>661</v>
      </c>
      <c r="B21" s="481"/>
      <c r="C21" s="482"/>
      <c r="D21" s="481"/>
      <c r="E21" s="482"/>
      <c r="F21" s="481"/>
      <c r="G21" s="482"/>
      <c r="H21" s="483">
        <v>0.33327731092436974</v>
      </c>
      <c r="I21" s="484">
        <v>24</v>
      </c>
      <c r="J21" s="485">
        <v>0.33327731092436974</v>
      </c>
      <c r="K21" s="486">
        <v>24</v>
      </c>
    </row>
    <row r="23" spans="1:11" x14ac:dyDescent="0.25">
      <c r="A23" s="727" t="s">
        <v>357</v>
      </c>
      <c r="B23" s="727"/>
      <c r="C23" s="727"/>
      <c r="D23" s="727"/>
      <c r="E23" s="727"/>
      <c r="F23" s="727"/>
      <c r="G23" s="727"/>
      <c r="H23" s="727"/>
      <c r="I23" s="727"/>
      <c r="J23" s="727"/>
    </row>
    <row r="24" spans="1:11" x14ac:dyDescent="0.25">
      <c r="A24" s="728" t="s">
        <v>664</v>
      </c>
      <c r="B24" s="728"/>
      <c r="C24" s="728"/>
      <c r="D24" s="728"/>
      <c r="E24" s="728"/>
      <c r="F24" s="728"/>
      <c r="G24" s="728"/>
      <c r="H24" s="728"/>
      <c r="I24" s="728"/>
      <c r="J24" s="728"/>
    </row>
  </sheetData>
  <mergeCells count="15">
    <mergeCell ref="B19:J19"/>
    <mergeCell ref="A23:J23"/>
    <mergeCell ref="A24:J24"/>
    <mergeCell ref="B13:J13"/>
    <mergeCell ref="B16:J16"/>
    <mergeCell ref="B4:J4"/>
    <mergeCell ref="B7:J7"/>
    <mergeCell ref="B10:J10"/>
    <mergeCell ref="J2:K2"/>
    <mergeCell ref="A1:K1"/>
    <mergeCell ref="B2:C2"/>
    <mergeCell ref="D2:E2"/>
    <mergeCell ref="F2:G2"/>
    <mergeCell ref="H2:I2"/>
    <mergeCell ref="A2:A3"/>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1"/>
  <sheetViews>
    <sheetView workbookViewId="0">
      <selection activeCell="D26" sqref="D26"/>
    </sheetView>
  </sheetViews>
  <sheetFormatPr defaultColWidth="9.140625" defaultRowHeight="12.75" x14ac:dyDescent="0.2"/>
  <cols>
    <col min="1" max="1" width="76.42578125" style="2" bestFit="1" customWidth="1"/>
    <col min="2" max="4" width="15.28515625" style="1" customWidth="1"/>
    <col min="5" max="5" width="14.5703125" style="1" customWidth="1"/>
    <col min="6" max="16384" width="9.140625" style="1"/>
  </cols>
  <sheetData>
    <row r="1" spans="1:7" ht="42.75" customHeight="1" x14ac:dyDescent="0.25">
      <c r="A1" s="730" t="s">
        <v>665</v>
      </c>
      <c r="B1" s="731"/>
      <c r="C1" s="731"/>
      <c r="D1" s="731"/>
      <c r="E1" s="732"/>
      <c r="G1" s="57"/>
    </row>
    <row r="2" spans="1:7" s="4" customFormat="1" ht="15" customHeight="1" x14ac:dyDescent="0.2">
      <c r="A2" s="733"/>
      <c r="B2" s="735" t="s">
        <v>666</v>
      </c>
      <c r="C2" s="735"/>
      <c r="D2" s="735" t="s">
        <v>667</v>
      </c>
      <c r="E2" s="736"/>
    </row>
    <row r="3" spans="1:7" s="4" customFormat="1" ht="15" customHeight="1" x14ac:dyDescent="0.2">
      <c r="A3" s="734"/>
      <c r="B3" s="443" t="s">
        <v>668</v>
      </c>
      <c r="C3" s="443" t="s">
        <v>669</v>
      </c>
      <c r="D3" s="443" t="s">
        <v>668</v>
      </c>
      <c r="E3" s="487" t="s">
        <v>669</v>
      </c>
    </row>
    <row r="4" spans="1:7" s="5" customFormat="1" x14ac:dyDescent="0.2">
      <c r="A4" s="488" t="s">
        <v>336</v>
      </c>
      <c r="B4" s="444">
        <v>3</v>
      </c>
      <c r="C4" s="444"/>
      <c r="D4" s="444">
        <v>3</v>
      </c>
      <c r="E4" s="489"/>
    </row>
    <row r="5" spans="1:7" s="5" customFormat="1" x14ac:dyDescent="0.2">
      <c r="A5" s="488" t="s">
        <v>339</v>
      </c>
      <c r="B5" s="444"/>
      <c r="C5" s="444"/>
      <c r="D5" s="444">
        <v>4</v>
      </c>
      <c r="E5" s="489"/>
    </row>
    <row r="6" spans="1:7" s="5" customFormat="1" x14ac:dyDescent="0.2">
      <c r="A6" s="488" t="s">
        <v>337</v>
      </c>
      <c r="B6" s="444">
        <v>2</v>
      </c>
      <c r="C6" s="444"/>
      <c r="D6" s="444">
        <v>4</v>
      </c>
      <c r="E6" s="489"/>
    </row>
    <row r="7" spans="1:7" ht="12.75" customHeight="1" x14ac:dyDescent="0.2">
      <c r="A7" s="488" t="s">
        <v>338</v>
      </c>
      <c r="B7" s="444"/>
      <c r="C7" s="444"/>
      <c r="D7" s="444">
        <v>2</v>
      </c>
      <c r="E7" s="489">
        <v>2</v>
      </c>
    </row>
    <row r="8" spans="1:7" ht="12.75" customHeight="1" thickBot="1" x14ac:dyDescent="0.25">
      <c r="A8" s="490" t="s">
        <v>76</v>
      </c>
      <c r="B8" s="491">
        <f>SUM(B4:B7)</f>
        <v>5</v>
      </c>
      <c r="C8" s="491">
        <f>SUM(C4:C7)</f>
        <v>0</v>
      </c>
      <c r="D8" s="491">
        <f>SUM(D4:D7)</f>
        <v>13</v>
      </c>
      <c r="E8" s="492">
        <f>SUM(E4:E7)</f>
        <v>2</v>
      </c>
    </row>
    <row r="9" spans="1:7" x14ac:dyDescent="0.2">
      <c r="A9" s="83" t="s">
        <v>670</v>
      </c>
      <c r="B9" s="83"/>
      <c r="C9" s="83"/>
      <c r="D9" s="83"/>
      <c r="E9" s="83"/>
    </row>
    <row r="10" spans="1:7" ht="39.950000000000003" customHeight="1" x14ac:dyDescent="0.2">
      <c r="A10" s="590" t="s">
        <v>671</v>
      </c>
      <c r="B10" s="590"/>
      <c r="C10" s="590"/>
      <c r="D10" s="590"/>
      <c r="E10" s="590"/>
    </row>
    <row r="11" spans="1:7" ht="25.5" customHeight="1" x14ac:dyDescent="0.2">
      <c r="A11" s="590" t="s">
        <v>672</v>
      </c>
      <c r="B11" s="590"/>
      <c r="C11" s="590"/>
      <c r="D11" s="590"/>
      <c r="E11" s="590"/>
    </row>
  </sheetData>
  <mergeCells count="6">
    <mergeCell ref="A11:E11"/>
    <mergeCell ref="A1:E1"/>
    <mergeCell ref="A10:E10"/>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M15"/>
  <sheetViews>
    <sheetView zoomScaleNormal="100" workbookViewId="0">
      <selection activeCell="E22" sqref="E22"/>
    </sheetView>
  </sheetViews>
  <sheetFormatPr defaultColWidth="9.140625" defaultRowHeight="15" x14ac:dyDescent="0.25"/>
  <cols>
    <col min="1" max="2" width="22.7109375" style="2" customWidth="1"/>
    <col min="3" max="3" width="19.140625" style="29" customWidth="1"/>
    <col min="4" max="4" width="22.28515625" style="29" customWidth="1"/>
    <col min="5" max="5" width="19.28515625" style="29" customWidth="1"/>
    <col min="6" max="7" width="25.140625" style="29" customWidth="1"/>
    <col min="8" max="8" width="19" style="1" customWidth="1"/>
    <col min="10" max="16384" width="9.140625" style="1"/>
  </cols>
  <sheetData>
    <row r="1" spans="1:13" ht="42.75" customHeight="1" x14ac:dyDescent="0.25">
      <c r="A1" s="738" t="s">
        <v>673</v>
      </c>
      <c r="B1" s="739"/>
      <c r="C1" s="740"/>
      <c r="D1" s="740"/>
      <c r="E1" s="740"/>
      <c r="F1" s="740"/>
      <c r="G1" s="740"/>
      <c r="H1" s="741"/>
    </row>
    <row r="2" spans="1:13" s="4" customFormat="1" ht="30" customHeight="1" x14ac:dyDescent="0.25">
      <c r="A2" s="744" t="s">
        <v>71</v>
      </c>
      <c r="B2" s="745"/>
      <c r="C2" s="742" t="s">
        <v>674</v>
      </c>
      <c r="D2" s="742"/>
      <c r="E2" s="742"/>
      <c r="F2" s="742" t="s">
        <v>675</v>
      </c>
      <c r="G2" s="742"/>
      <c r="H2" s="743"/>
      <c r="I2"/>
      <c r="J2" s="1"/>
      <c r="K2" s="1"/>
      <c r="L2" s="1"/>
      <c r="M2" s="1"/>
    </row>
    <row r="3" spans="1:13" s="4" customFormat="1" ht="35.25" customHeight="1" x14ac:dyDescent="0.25">
      <c r="A3" s="746"/>
      <c r="B3" s="747"/>
      <c r="C3" s="166" t="s">
        <v>676</v>
      </c>
      <c r="D3" s="166" t="s">
        <v>677</v>
      </c>
      <c r="E3" s="257" t="s">
        <v>678</v>
      </c>
      <c r="F3" s="252" t="s">
        <v>676</v>
      </c>
      <c r="G3" s="252" t="s">
        <v>677</v>
      </c>
      <c r="H3" s="251" t="s">
        <v>678</v>
      </c>
      <c r="I3"/>
      <c r="J3" s="1"/>
      <c r="K3" s="1"/>
      <c r="L3" s="1"/>
      <c r="M3" s="1"/>
    </row>
    <row r="4" spans="1:13" s="5" customFormat="1" ht="13.5" customHeight="1" x14ac:dyDescent="0.25">
      <c r="A4" s="737" t="s">
        <v>336</v>
      </c>
      <c r="B4" s="455" t="s">
        <v>334</v>
      </c>
      <c r="C4" s="28">
        <v>33</v>
      </c>
      <c r="D4" s="28">
        <v>21</v>
      </c>
      <c r="E4" s="28">
        <v>277</v>
      </c>
      <c r="F4" s="28">
        <v>1</v>
      </c>
      <c r="G4" s="28">
        <v>0</v>
      </c>
      <c r="H4" s="64">
        <v>348</v>
      </c>
      <c r="I4"/>
      <c r="J4" s="1"/>
      <c r="K4" s="1"/>
      <c r="L4" s="1"/>
      <c r="M4" s="1"/>
    </row>
    <row r="5" spans="1:13" s="5" customFormat="1" ht="13.5" customHeight="1" x14ac:dyDescent="0.25">
      <c r="A5" s="737"/>
      <c r="B5" s="455" t="s">
        <v>335</v>
      </c>
      <c r="C5" s="167">
        <v>17</v>
      </c>
      <c r="D5" s="167">
        <v>11</v>
      </c>
      <c r="E5" s="167">
        <v>232</v>
      </c>
      <c r="F5" s="167">
        <v>1</v>
      </c>
      <c r="G5" s="167">
        <v>0</v>
      </c>
      <c r="H5" s="168">
        <v>280</v>
      </c>
      <c r="I5"/>
      <c r="J5" s="1"/>
      <c r="K5" s="1"/>
      <c r="L5" s="1"/>
      <c r="M5" s="1"/>
    </row>
    <row r="6" spans="1:13" s="5" customFormat="1" x14ac:dyDescent="0.25">
      <c r="A6" s="737" t="s">
        <v>339</v>
      </c>
      <c r="B6" s="455" t="s">
        <v>334</v>
      </c>
      <c r="C6" s="28">
        <v>10</v>
      </c>
      <c r="D6" s="28">
        <v>5</v>
      </c>
      <c r="E6" s="28">
        <v>0</v>
      </c>
      <c r="F6" s="28">
        <v>21</v>
      </c>
      <c r="G6" s="28">
        <v>16</v>
      </c>
      <c r="H6" s="64">
        <v>30</v>
      </c>
      <c r="I6"/>
      <c r="J6" s="1"/>
      <c r="K6" s="1"/>
      <c r="L6" s="1"/>
      <c r="M6" s="1"/>
    </row>
    <row r="7" spans="1:13" s="5" customFormat="1" x14ac:dyDescent="0.25">
      <c r="A7" s="737"/>
      <c r="B7" s="455" t="s">
        <v>335</v>
      </c>
      <c r="C7" s="167">
        <v>4</v>
      </c>
      <c r="D7" s="167">
        <v>1</v>
      </c>
      <c r="E7" s="167">
        <v>0</v>
      </c>
      <c r="F7" s="167">
        <v>9</v>
      </c>
      <c r="G7" s="167">
        <v>3</v>
      </c>
      <c r="H7" s="168">
        <v>14</v>
      </c>
      <c r="I7"/>
      <c r="J7" s="1"/>
      <c r="K7" s="1"/>
      <c r="L7" s="1"/>
      <c r="M7" s="1"/>
    </row>
    <row r="8" spans="1:13" x14ac:dyDescent="0.25">
      <c r="A8" s="737" t="s">
        <v>337</v>
      </c>
      <c r="B8" s="455" t="s">
        <v>334</v>
      </c>
      <c r="C8" s="28">
        <v>6</v>
      </c>
      <c r="D8" s="28">
        <v>4</v>
      </c>
      <c r="E8" s="28">
        <v>7</v>
      </c>
      <c r="F8" s="28">
        <v>16</v>
      </c>
      <c r="G8" s="28">
        <v>0</v>
      </c>
      <c r="H8" s="64">
        <v>45</v>
      </c>
    </row>
    <row r="9" spans="1:13" x14ac:dyDescent="0.25">
      <c r="A9" s="737"/>
      <c r="B9" s="455" t="s">
        <v>335</v>
      </c>
      <c r="C9" s="167">
        <v>2</v>
      </c>
      <c r="D9" s="167">
        <v>2</v>
      </c>
      <c r="E9" s="167">
        <v>5</v>
      </c>
      <c r="F9" s="167">
        <v>7</v>
      </c>
      <c r="G9" s="167">
        <v>0</v>
      </c>
      <c r="H9" s="168">
        <v>26</v>
      </c>
    </row>
    <row r="10" spans="1:13" x14ac:dyDescent="0.25">
      <c r="A10" s="737" t="s">
        <v>338</v>
      </c>
      <c r="B10" s="455" t="s">
        <v>334</v>
      </c>
      <c r="C10" s="28">
        <v>24</v>
      </c>
      <c r="D10" s="28">
        <v>13</v>
      </c>
      <c r="E10" s="28">
        <v>42</v>
      </c>
      <c r="F10" s="28">
        <v>0</v>
      </c>
      <c r="G10" s="28">
        <v>2</v>
      </c>
      <c r="H10" s="64">
        <v>107</v>
      </c>
    </row>
    <row r="11" spans="1:13" ht="30" customHeight="1" x14ac:dyDescent="0.25">
      <c r="A11" s="737"/>
      <c r="B11" s="455" t="s">
        <v>335</v>
      </c>
      <c r="C11" s="167">
        <v>6</v>
      </c>
      <c r="D11" s="167">
        <v>4</v>
      </c>
      <c r="E11" s="167">
        <v>33</v>
      </c>
      <c r="F11" s="167">
        <v>0</v>
      </c>
      <c r="G11" s="167">
        <v>1</v>
      </c>
      <c r="H11" s="168">
        <v>64</v>
      </c>
    </row>
    <row r="12" spans="1:13" ht="15" customHeight="1" x14ac:dyDescent="0.25">
      <c r="A12" s="737" t="s">
        <v>679</v>
      </c>
      <c r="B12" s="455" t="s">
        <v>334</v>
      </c>
      <c r="C12" s="28"/>
      <c r="D12" s="28"/>
      <c r="E12" s="28"/>
      <c r="F12" s="28"/>
      <c r="G12" s="28"/>
      <c r="H12" s="64"/>
    </row>
    <row r="13" spans="1:13" ht="15" customHeight="1" x14ac:dyDescent="0.25">
      <c r="A13" s="737"/>
      <c r="B13" s="455" t="s">
        <v>335</v>
      </c>
      <c r="C13" s="167"/>
      <c r="D13" s="167"/>
      <c r="E13" s="167"/>
      <c r="F13" s="167"/>
      <c r="G13" s="167"/>
      <c r="H13" s="168"/>
    </row>
    <row r="14" spans="1:13" x14ac:dyDescent="0.25">
      <c r="A14" s="493" t="s">
        <v>680</v>
      </c>
      <c r="B14" s="453"/>
      <c r="C14" s="453">
        <v>73</v>
      </c>
      <c r="D14" s="454">
        <v>43</v>
      </c>
      <c r="E14" s="454">
        <v>326</v>
      </c>
      <c r="F14" s="454">
        <v>38</v>
      </c>
      <c r="G14" s="454">
        <v>18</v>
      </c>
      <c r="H14" s="494">
        <v>530</v>
      </c>
    </row>
    <row r="15" spans="1:13" ht="15.75" thickBot="1" x14ac:dyDescent="0.3">
      <c r="A15" s="495" t="s">
        <v>681</v>
      </c>
      <c r="B15" s="496"/>
      <c r="C15" s="496">
        <v>29</v>
      </c>
      <c r="D15" s="497">
        <v>18</v>
      </c>
      <c r="E15" s="497">
        <v>270</v>
      </c>
      <c r="F15" s="497">
        <v>17</v>
      </c>
      <c r="G15" s="497">
        <v>4</v>
      </c>
      <c r="H15" s="498">
        <v>384</v>
      </c>
    </row>
  </sheetData>
  <mergeCells count="9">
    <mergeCell ref="A6:A7"/>
    <mergeCell ref="A8:A9"/>
    <mergeCell ref="A10:A11"/>
    <mergeCell ref="A12:A13"/>
    <mergeCell ref="A1:H1"/>
    <mergeCell ref="C2:E2"/>
    <mergeCell ref="F2:H2"/>
    <mergeCell ref="A2:B3"/>
    <mergeCell ref="A4:A5"/>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7"/>
  <sheetViews>
    <sheetView workbookViewId="0">
      <selection activeCell="K11" sqref="K11"/>
    </sheetView>
  </sheetViews>
  <sheetFormatPr defaultColWidth="9.140625" defaultRowHeight="12.75" x14ac:dyDescent="0.2"/>
  <cols>
    <col min="1" max="1" width="40.7109375" style="2" customWidth="1"/>
    <col min="2" max="2" width="17.7109375" style="29" customWidth="1"/>
    <col min="3" max="7" width="10" style="29" customWidth="1"/>
    <col min="8" max="8" width="10" style="1" customWidth="1"/>
    <col min="9" max="16384" width="9.140625" style="1"/>
  </cols>
  <sheetData>
    <row r="1" spans="1:8" ht="42.75" customHeight="1" thickBot="1" x14ac:dyDescent="0.25">
      <c r="A1" s="748" t="s">
        <v>682</v>
      </c>
      <c r="B1" s="749"/>
      <c r="C1" s="750"/>
      <c r="D1" s="750"/>
      <c r="E1" s="750"/>
      <c r="F1" s="750"/>
      <c r="G1" s="750"/>
      <c r="H1" s="751"/>
    </row>
    <row r="2" spans="1:8" s="4" customFormat="1" x14ac:dyDescent="0.2">
      <c r="A2" s="651" t="s">
        <v>71</v>
      </c>
      <c r="B2" s="753" t="s">
        <v>683</v>
      </c>
      <c r="C2" s="755" t="s">
        <v>684</v>
      </c>
      <c r="D2" s="756"/>
      <c r="E2" s="756"/>
      <c r="F2" s="756"/>
      <c r="G2" s="756"/>
      <c r="H2" s="757"/>
    </row>
    <row r="3" spans="1:8" s="4" customFormat="1" x14ac:dyDescent="0.2">
      <c r="A3" s="651"/>
      <c r="B3" s="753"/>
      <c r="C3" s="690" t="s">
        <v>72</v>
      </c>
      <c r="D3" s="692"/>
      <c r="E3" s="690" t="s">
        <v>73</v>
      </c>
      <c r="F3" s="692"/>
      <c r="G3" s="690" t="s">
        <v>74</v>
      </c>
      <c r="H3" s="758"/>
    </row>
    <row r="4" spans="1:8" s="4" customFormat="1" ht="39" customHeight="1" x14ac:dyDescent="0.2">
      <c r="A4" s="752"/>
      <c r="B4" s="754"/>
      <c r="C4" s="254" t="s">
        <v>685</v>
      </c>
      <c r="D4" s="254" t="s">
        <v>686</v>
      </c>
      <c r="E4" s="254" t="s">
        <v>685</v>
      </c>
      <c r="F4" s="254" t="s">
        <v>686</v>
      </c>
      <c r="G4" s="254" t="s">
        <v>685</v>
      </c>
      <c r="H4" s="255" t="s">
        <v>686</v>
      </c>
    </row>
    <row r="5" spans="1:8" s="5" customFormat="1" ht="15.75" customHeight="1" x14ac:dyDescent="0.2">
      <c r="A5" s="499" t="s">
        <v>336</v>
      </c>
      <c r="B5" s="445">
        <v>104</v>
      </c>
      <c r="C5" s="445">
        <v>1671</v>
      </c>
      <c r="D5" s="445"/>
      <c r="E5" s="445">
        <v>480</v>
      </c>
      <c r="F5" s="445"/>
      <c r="G5" s="445">
        <v>530</v>
      </c>
      <c r="H5" s="500"/>
    </row>
    <row r="6" spans="1:8" s="5" customFormat="1" ht="15.75" customHeight="1" x14ac:dyDescent="0.2">
      <c r="A6" s="499" t="s">
        <v>339</v>
      </c>
      <c r="B6" s="445">
        <v>2</v>
      </c>
      <c r="C6" s="445"/>
      <c r="D6" s="445">
        <v>183</v>
      </c>
      <c r="E6" s="445"/>
      <c r="F6" s="445"/>
      <c r="G6" s="445"/>
      <c r="H6" s="500"/>
    </row>
    <row r="7" spans="1:8" s="5" customFormat="1" ht="15.75" customHeight="1" x14ac:dyDescent="0.2">
      <c r="A7" s="499" t="s">
        <v>337</v>
      </c>
      <c r="B7" s="445">
        <v>5</v>
      </c>
      <c r="C7" s="445">
        <v>4</v>
      </c>
      <c r="D7" s="445">
        <v>2</v>
      </c>
      <c r="E7" s="445"/>
      <c r="F7" s="445"/>
      <c r="G7" s="445">
        <v>2</v>
      </c>
      <c r="H7" s="500"/>
    </row>
    <row r="8" spans="1:8" s="5" customFormat="1" ht="15.75" customHeight="1" x14ac:dyDescent="0.2">
      <c r="A8" s="499" t="s">
        <v>338</v>
      </c>
      <c r="B8" s="445">
        <v>13</v>
      </c>
      <c r="C8" s="445">
        <v>69</v>
      </c>
      <c r="D8" s="445"/>
      <c r="E8" s="445"/>
      <c r="F8" s="445"/>
      <c r="G8" s="445">
        <v>50</v>
      </c>
      <c r="H8" s="500"/>
    </row>
    <row r="9" spans="1:8" s="5" customFormat="1" x14ac:dyDescent="0.2">
      <c r="A9" s="499" t="s">
        <v>679</v>
      </c>
      <c r="B9" s="445"/>
      <c r="C9" s="445"/>
      <c r="D9" s="445"/>
      <c r="E9" s="445"/>
      <c r="F9" s="445"/>
      <c r="G9" s="445"/>
      <c r="H9" s="500"/>
    </row>
    <row r="10" spans="1:8" ht="13.5" thickBot="1" x14ac:dyDescent="0.25">
      <c r="A10" s="19" t="s">
        <v>76</v>
      </c>
      <c r="B10" s="446">
        <f>SUM(B5:B9)</f>
        <v>124</v>
      </c>
      <c r="C10" s="446">
        <f t="shared" ref="C10:H10" si="0">SUM(C5:C9)</f>
        <v>1744</v>
      </c>
      <c r="D10" s="446">
        <f t="shared" si="0"/>
        <v>185</v>
      </c>
      <c r="E10" s="446">
        <f t="shared" si="0"/>
        <v>480</v>
      </c>
      <c r="F10" s="446">
        <f t="shared" si="0"/>
        <v>0</v>
      </c>
      <c r="G10" s="446">
        <f t="shared" si="0"/>
        <v>582</v>
      </c>
      <c r="H10" s="501">
        <f t="shared" si="0"/>
        <v>0</v>
      </c>
    </row>
    <row r="12" spans="1:8" ht="15" customHeight="1" x14ac:dyDescent="0.2">
      <c r="A12" s="638" t="s">
        <v>687</v>
      </c>
      <c r="B12" s="638"/>
      <c r="C12" s="638"/>
      <c r="D12" s="638"/>
      <c r="E12" s="638"/>
      <c r="F12" s="638"/>
      <c r="G12" s="638"/>
      <c r="H12" s="638"/>
    </row>
    <row r="13" spans="1:8" ht="15" customHeight="1" x14ac:dyDescent="0.2">
      <c r="A13" s="611" t="s">
        <v>688</v>
      </c>
      <c r="B13" s="611"/>
      <c r="C13" s="611"/>
      <c r="D13" s="611"/>
      <c r="E13" s="611"/>
      <c r="F13" s="611"/>
      <c r="G13" s="611"/>
      <c r="H13" s="611"/>
    </row>
    <row r="14" spans="1:8" ht="29.65" customHeight="1" x14ac:dyDescent="0.2">
      <c r="A14" s="611" t="s">
        <v>689</v>
      </c>
      <c r="B14" s="611"/>
      <c r="C14" s="611"/>
      <c r="D14" s="611"/>
      <c r="E14" s="611"/>
      <c r="F14" s="611"/>
      <c r="G14" s="611"/>
      <c r="H14" s="611"/>
    </row>
    <row r="15" spans="1:8" ht="12.75" customHeight="1" x14ac:dyDescent="0.2">
      <c r="A15" s="638" t="s">
        <v>690</v>
      </c>
      <c r="B15" s="638"/>
      <c r="C15" s="638"/>
      <c r="D15" s="638"/>
      <c r="E15" s="638"/>
      <c r="F15" s="638"/>
      <c r="G15" s="638"/>
      <c r="H15" s="638"/>
    </row>
    <row r="16" spans="1:8" x14ac:dyDescent="0.2">
      <c r="A16" s="638"/>
      <c r="B16" s="638"/>
      <c r="C16" s="638"/>
      <c r="D16" s="638"/>
      <c r="E16" s="638"/>
      <c r="F16" s="638"/>
      <c r="G16" s="638"/>
      <c r="H16" s="638"/>
    </row>
    <row r="17" spans="1:8" x14ac:dyDescent="0.2">
      <c r="A17" s="76"/>
      <c r="B17" s="76"/>
      <c r="C17" s="76"/>
      <c r="D17" s="76"/>
      <c r="E17" s="76"/>
      <c r="F17" s="76"/>
      <c r="G17" s="76"/>
      <c r="H17" s="76"/>
    </row>
  </sheetData>
  <mergeCells count="11">
    <mergeCell ref="A12:H12"/>
    <mergeCell ref="A13:H13"/>
    <mergeCell ref="A14:H14"/>
    <mergeCell ref="A15:H16"/>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K10" sqref="K10"/>
    </sheetView>
  </sheetViews>
  <sheetFormatPr defaultColWidth="9.140625" defaultRowHeight="12.75" x14ac:dyDescent="0.2"/>
  <cols>
    <col min="1" max="1" width="55.42578125" style="2" customWidth="1"/>
    <col min="2" max="2" width="17.140625" style="29"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thickBot="1" x14ac:dyDescent="0.25">
      <c r="A1" s="765" t="s">
        <v>691</v>
      </c>
      <c r="B1" s="766"/>
      <c r="C1" s="766"/>
      <c r="D1" s="766"/>
      <c r="E1" s="767"/>
      <c r="G1" s="759" t="s">
        <v>692</v>
      </c>
      <c r="H1" s="760"/>
      <c r="I1" s="760"/>
      <c r="J1" s="760"/>
      <c r="K1" s="760"/>
    </row>
    <row r="2" spans="1:11" ht="16.5" customHeight="1" x14ac:dyDescent="0.2">
      <c r="A2" s="447" t="s">
        <v>71</v>
      </c>
      <c r="B2" s="768"/>
      <c r="C2" s="768"/>
      <c r="D2" s="768"/>
      <c r="E2" s="769"/>
      <c r="G2" s="761" t="s">
        <v>693</v>
      </c>
      <c r="H2" s="761"/>
      <c r="I2" s="761"/>
      <c r="J2" s="130" t="s">
        <v>694</v>
      </c>
      <c r="K2" s="130" t="s">
        <v>695</v>
      </c>
    </row>
    <row r="3" spans="1:11" ht="18" customHeight="1" x14ac:dyDescent="0.2">
      <c r="A3" s="502"/>
      <c r="B3" s="451" t="s">
        <v>696</v>
      </c>
      <c r="C3" s="451" t="s">
        <v>697</v>
      </c>
      <c r="D3" s="448"/>
      <c r="E3" s="503" t="s">
        <v>698</v>
      </c>
      <c r="G3" s="761"/>
      <c r="H3" s="761"/>
      <c r="I3" s="761"/>
      <c r="J3" s="130">
        <f>SUM(D9:D11)</f>
        <v>0</v>
      </c>
      <c r="K3" s="137">
        <f>SUM(E9:E11)</f>
        <v>182841718</v>
      </c>
    </row>
    <row r="4" spans="1:11" ht="16.5" customHeight="1" x14ac:dyDescent="0.2">
      <c r="A4" s="504" t="s">
        <v>699</v>
      </c>
      <c r="B4" s="449"/>
      <c r="C4" s="449"/>
      <c r="D4" s="450"/>
      <c r="E4" s="475"/>
      <c r="G4" s="761"/>
      <c r="H4" s="761"/>
      <c r="I4" s="761"/>
      <c r="J4" s="762" t="s">
        <v>700</v>
      </c>
      <c r="K4" s="762"/>
    </row>
    <row r="5" spans="1:11" ht="15.75" customHeight="1" x14ac:dyDescent="0.2">
      <c r="A5" s="504" t="s">
        <v>701</v>
      </c>
      <c r="B5" s="449"/>
      <c r="C5" s="449"/>
      <c r="D5" s="450"/>
      <c r="E5" s="475"/>
      <c r="G5" s="761"/>
      <c r="H5" s="761"/>
      <c r="I5" s="761"/>
      <c r="J5" s="763"/>
      <c r="K5" s="763"/>
    </row>
    <row r="6" spans="1:11" ht="16.5" customHeight="1" x14ac:dyDescent="0.2">
      <c r="A6" s="504" t="s">
        <v>702</v>
      </c>
      <c r="B6" s="449">
        <v>3</v>
      </c>
      <c r="C6" s="449"/>
      <c r="D6" s="450"/>
      <c r="E6" s="475"/>
    </row>
    <row r="7" spans="1:11" ht="17.25" customHeight="1" x14ac:dyDescent="0.2">
      <c r="A7" s="504" t="s">
        <v>703</v>
      </c>
      <c r="B7" s="449"/>
      <c r="C7" s="449"/>
      <c r="D7" s="450"/>
      <c r="E7" s="475"/>
    </row>
    <row r="8" spans="1:11" ht="17.25" customHeight="1" x14ac:dyDescent="0.2">
      <c r="A8" s="504" t="s">
        <v>704</v>
      </c>
      <c r="B8" s="449">
        <v>5</v>
      </c>
      <c r="C8" s="449"/>
      <c r="D8" s="450"/>
      <c r="E8" s="475">
        <v>654728</v>
      </c>
    </row>
    <row r="9" spans="1:11" ht="17.25" customHeight="1" x14ac:dyDescent="0.2">
      <c r="A9" s="504" t="s">
        <v>705</v>
      </c>
      <c r="B9" s="449"/>
      <c r="C9" s="449"/>
      <c r="D9" s="450"/>
      <c r="E9" s="475"/>
    </row>
    <row r="10" spans="1:11" ht="17.25" customHeight="1" x14ac:dyDescent="0.2">
      <c r="A10" s="504" t="s">
        <v>706</v>
      </c>
      <c r="B10" s="449">
        <v>13</v>
      </c>
      <c r="C10" s="449"/>
      <c r="D10" s="450"/>
      <c r="E10" s="475">
        <v>182387203</v>
      </c>
    </row>
    <row r="11" spans="1:11" ht="17.25" customHeight="1" thickBot="1" x14ac:dyDescent="0.25">
      <c r="A11" s="505" t="s">
        <v>707</v>
      </c>
      <c r="B11" s="477">
        <v>9</v>
      </c>
      <c r="C11" s="477"/>
      <c r="D11" s="506"/>
      <c r="E11" s="478">
        <v>454515</v>
      </c>
    </row>
    <row r="12" spans="1:11" ht="17.25" customHeight="1" x14ac:dyDescent="0.2">
      <c r="A12" s="4"/>
      <c r="B12" s="4"/>
      <c r="C12" s="4"/>
      <c r="D12" s="4"/>
      <c r="E12" s="4"/>
    </row>
    <row r="13" spans="1:11" ht="15.75" customHeight="1" x14ac:dyDescent="0.2">
      <c r="A13" s="646" t="s">
        <v>708</v>
      </c>
      <c r="B13" s="646"/>
      <c r="C13" s="646"/>
      <c r="D13" s="646"/>
      <c r="E13" s="646"/>
    </row>
    <row r="14" spans="1:11" ht="15" customHeight="1" x14ac:dyDescent="0.2">
      <c r="A14" s="638" t="s">
        <v>709</v>
      </c>
      <c r="B14" s="638"/>
      <c r="C14" s="638"/>
      <c r="D14" s="638"/>
      <c r="E14" s="638"/>
    </row>
    <row r="15" spans="1:11" ht="30" customHeight="1" x14ac:dyDescent="0.2">
      <c r="A15" s="590" t="s">
        <v>710</v>
      </c>
      <c r="B15" s="590"/>
      <c r="C15" s="590"/>
      <c r="D15" s="590"/>
      <c r="E15" s="590"/>
    </row>
    <row r="16" spans="1:11" ht="75" customHeight="1" x14ac:dyDescent="0.2">
      <c r="A16" s="764" t="s">
        <v>711</v>
      </c>
      <c r="B16" s="764"/>
      <c r="C16" s="764"/>
      <c r="D16" s="764"/>
      <c r="E16" s="764"/>
      <c r="F16" s="132"/>
      <c r="G16" s="132"/>
    </row>
    <row r="17" spans="1:7" ht="75" customHeight="1" x14ac:dyDescent="0.2">
      <c r="A17" s="764" t="s">
        <v>712</v>
      </c>
      <c r="B17" s="764"/>
      <c r="C17" s="764"/>
      <c r="D17" s="764"/>
      <c r="E17" s="764"/>
      <c r="F17" s="132"/>
      <c r="G17" s="132"/>
    </row>
    <row r="18" spans="1:7" ht="75" customHeight="1" x14ac:dyDescent="0.2">
      <c r="A18" s="764" t="s">
        <v>713</v>
      </c>
      <c r="B18" s="764"/>
      <c r="C18" s="764"/>
      <c r="D18" s="764"/>
      <c r="E18" s="764"/>
      <c r="F18" s="132"/>
      <c r="G18" s="132"/>
    </row>
    <row r="19" spans="1:7" ht="60" customHeight="1" x14ac:dyDescent="0.2">
      <c r="A19" s="764" t="s">
        <v>714</v>
      </c>
      <c r="B19" s="764"/>
      <c r="C19" s="764"/>
      <c r="D19" s="764"/>
      <c r="E19" s="764"/>
      <c r="F19" s="132"/>
      <c r="G19" s="132"/>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topLeftCell="A8" workbookViewId="0">
      <selection activeCell="E11" sqref="E11"/>
    </sheetView>
  </sheetViews>
  <sheetFormatPr defaultColWidth="9.140625" defaultRowHeight="12.75" x14ac:dyDescent="0.2"/>
  <cols>
    <col min="1" max="1" width="27.85546875" style="81" customWidth="1"/>
    <col min="2" max="2" width="15.7109375" style="82" customWidth="1"/>
    <col min="3" max="16384" width="9.140625" style="83"/>
  </cols>
  <sheetData>
    <row r="1" spans="1:4" ht="42.75" customHeight="1" x14ac:dyDescent="0.2">
      <c r="A1" s="770" t="s">
        <v>715</v>
      </c>
      <c r="B1" s="771"/>
    </row>
    <row r="2" spans="1:4" s="261" customFormat="1" x14ac:dyDescent="0.2">
      <c r="A2" s="330" t="s">
        <v>71</v>
      </c>
      <c r="B2" s="507" t="s">
        <v>334</v>
      </c>
    </row>
    <row r="3" spans="1:4" ht="15" customHeight="1" x14ac:dyDescent="0.2">
      <c r="A3" s="332" t="s">
        <v>716</v>
      </c>
      <c r="B3" s="508">
        <v>869</v>
      </c>
    </row>
    <row r="4" spans="1:4" ht="30" customHeight="1" x14ac:dyDescent="0.2">
      <c r="A4" s="332" t="s">
        <v>717</v>
      </c>
      <c r="B4" s="509">
        <v>0</v>
      </c>
    </row>
    <row r="5" spans="1:4" ht="30" customHeight="1" x14ac:dyDescent="0.2">
      <c r="A5" s="332" t="s">
        <v>718</v>
      </c>
      <c r="B5" s="509">
        <v>1215</v>
      </c>
    </row>
    <row r="6" spans="1:4" ht="39.950000000000003" customHeight="1" x14ac:dyDescent="0.2">
      <c r="A6" s="332" t="s">
        <v>719</v>
      </c>
      <c r="B6" s="509">
        <v>827</v>
      </c>
    </row>
    <row r="7" spans="1:4" ht="15" customHeight="1" x14ac:dyDescent="0.2">
      <c r="A7" s="452" t="s">
        <v>720</v>
      </c>
      <c r="B7" s="509">
        <v>222297</v>
      </c>
    </row>
    <row r="8" spans="1:4" ht="30" customHeight="1" x14ac:dyDescent="0.2">
      <c r="A8" s="332" t="s">
        <v>721</v>
      </c>
      <c r="B8" s="509">
        <v>0</v>
      </c>
    </row>
    <row r="9" spans="1:4" ht="30" customHeight="1" x14ac:dyDescent="0.2">
      <c r="A9" s="332" t="s">
        <v>722</v>
      </c>
      <c r="B9" s="509">
        <v>0</v>
      </c>
    </row>
    <row r="10" spans="1:4" ht="30" customHeight="1" x14ac:dyDescent="0.2">
      <c r="A10" s="332" t="s">
        <v>723</v>
      </c>
      <c r="B10" s="509">
        <v>0</v>
      </c>
    </row>
    <row r="11" spans="1:4" ht="30" customHeight="1" x14ac:dyDescent="0.2">
      <c r="A11" s="332" t="s">
        <v>724</v>
      </c>
      <c r="B11" s="509">
        <v>22588</v>
      </c>
    </row>
    <row r="12" spans="1:4" s="81" customFormat="1" ht="42" customHeight="1" x14ac:dyDescent="0.2">
      <c r="A12" s="332" t="s">
        <v>725</v>
      </c>
      <c r="B12" s="510">
        <v>0</v>
      </c>
    </row>
    <row r="13" spans="1:4" ht="30" customHeight="1" thickBot="1" x14ac:dyDescent="0.25">
      <c r="A13" s="422" t="s">
        <v>726</v>
      </c>
      <c r="B13" s="511">
        <v>0</v>
      </c>
    </row>
    <row r="15" spans="1:4" ht="39.6" customHeight="1" x14ac:dyDescent="0.2">
      <c r="A15" s="638" t="s">
        <v>727</v>
      </c>
      <c r="B15" s="638"/>
      <c r="C15" s="258"/>
      <c r="D15" s="258"/>
    </row>
    <row r="16" spans="1:4" ht="93.6" customHeight="1" x14ac:dyDescent="0.2">
      <c r="A16" s="638" t="s">
        <v>728</v>
      </c>
      <c r="B16" s="638"/>
      <c r="C16" s="258"/>
      <c r="D16" s="258"/>
    </row>
    <row r="17" spans="1:2" ht="80.099999999999994" customHeight="1" x14ac:dyDescent="0.2">
      <c r="A17" s="638" t="s">
        <v>729</v>
      </c>
      <c r="B17" s="638"/>
    </row>
  </sheetData>
  <mergeCells count="4">
    <mergeCell ref="A1:B1"/>
    <mergeCell ref="A15:B15"/>
    <mergeCell ref="A17:B17"/>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G12" sqref="G12"/>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738" t="s">
        <v>730</v>
      </c>
      <c r="B1" s="689"/>
    </row>
    <row r="2" spans="1:2" s="4" customFormat="1" ht="30" customHeight="1" x14ac:dyDescent="0.2">
      <c r="A2" s="10" t="s">
        <v>71</v>
      </c>
      <c r="B2" s="256" t="s">
        <v>334</v>
      </c>
    </row>
    <row r="3" spans="1:2" s="5" customFormat="1" ht="12.75" customHeight="1" x14ac:dyDescent="0.2">
      <c r="A3" s="24" t="s">
        <v>731</v>
      </c>
      <c r="B3" s="22">
        <v>2118</v>
      </c>
    </row>
    <row r="4" spans="1:2" s="5" customFormat="1" ht="12.75" customHeight="1" x14ac:dyDescent="0.2">
      <c r="A4" s="24" t="s">
        <v>732</v>
      </c>
      <c r="B4" s="22">
        <v>2118</v>
      </c>
    </row>
    <row r="5" spans="1:2" s="5" customFormat="1" ht="12.75" customHeight="1" x14ac:dyDescent="0.2">
      <c r="A5" s="24" t="s">
        <v>733</v>
      </c>
      <c r="B5" s="22">
        <v>0</v>
      </c>
    </row>
    <row r="6" spans="1:2" s="5" customFormat="1" ht="12.75" customHeight="1" x14ac:dyDescent="0.2">
      <c r="A6" s="24" t="s">
        <v>734</v>
      </c>
      <c r="B6" s="22">
        <v>227430</v>
      </c>
    </row>
    <row r="7" spans="1:2" s="5" customFormat="1" ht="12.75" customHeight="1" x14ac:dyDescent="0.2">
      <c r="A7" s="24" t="s">
        <v>735</v>
      </c>
      <c r="B7" s="22">
        <v>226913</v>
      </c>
    </row>
    <row r="8" spans="1:2" s="5" customFormat="1" ht="12.75" customHeight="1" x14ac:dyDescent="0.2">
      <c r="A8" s="24" t="s">
        <v>736</v>
      </c>
      <c r="B8" s="22">
        <v>517</v>
      </c>
    </row>
    <row r="9" spans="1:2" s="5" customFormat="1" ht="25.5" x14ac:dyDescent="0.2">
      <c r="A9" s="10" t="s">
        <v>737</v>
      </c>
      <c r="B9" s="22">
        <v>55</v>
      </c>
    </row>
    <row r="10" spans="1:2" s="5" customFormat="1" ht="15" customHeight="1" x14ac:dyDescent="0.2">
      <c r="A10" s="10" t="s">
        <v>738</v>
      </c>
      <c r="B10" s="22">
        <v>2</v>
      </c>
    </row>
    <row r="11" spans="1:2" s="5" customFormat="1" ht="15" customHeight="1" thickBot="1" x14ac:dyDescent="0.25">
      <c r="A11" s="86" t="s">
        <v>739</v>
      </c>
      <c r="B11" s="84">
        <v>1</v>
      </c>
    </row>
    <row r="13" spans="1:2" ht="56.25" customHeight="1" x14ac:dyDescent="0.2">
      <c r="A13" s="611" t="s">
        <v>740</v>
      </c>
      <c r="B13" s="611"/>
    </row>
    <row r="14" spans="1:2" ht="57" customHeight="1" x14ac:dyDescent="0.2">
      <c r="A14" s="611" t="s">
        <v>741</v>
      </c>
      <c r="B14" s="611"/>
    </row>
    <row r="16" spans="1:2" ht="51.75" customHeight="1" x14ac:dyDescent="0.2">
      <c r="A16" s="611" t="s">
        <v>742</v>
      </c>
      <c r="B16" s="611"/>
    </row>
  </sheetData>
  <mergeCells count="4">
    <mergeCell ref="A1:B1"/>
    <mergeCell ref="A13:B13"/>
    <mergeCell ref="A14:B14"/>
    <mergeCell ref="A16:B16"/>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EB825-9B23-4551-A0DC-922AAB2D2A5C}">
  <dimension ref="A1:F8"/>
  <sheetViews>
    <sheetView workbookViewId="0">
      <selection activeCell="H7" sqref="H7"/>
    </sheetView>
  </sheetViews>
  <sheetFormatPr defaultColWidth="9.140625" defaultRowHeight="12.75" x14ac:dyDescent="0.2"/>
  <cols>
    <col min="1" max="1" width="26.85546875" style="2" customWidth="1"/>
    <col min="2" max="3" width="15.28515625" style="1" customWidth="1"/>
    <col min="4" max="4" width="25.85546875" style="1" customWidth="1"/>
    <col min="5" max="16384" width="9.140625" style="1"/>
  </cols>
  <sheetData>
    <row r="1" spans="1:6" ht="52.5" customHeight="1" x14ac:dyDescent="0.25">
      <c r="A1" s="686" t="s">
        <v>743</v>
      </c>
      <c r="B1" s="688"/>
      <c r="C1" s="688"/>
      <c r="D1" s="689"/>
      <c r="F1" s="57"/>
    </row>
    <row r="2" spans="1:6" s="4" customFormat="1" ht="15" customHeight="1" x14ac:dyDescent="0.2">
      <c r="A2" s="775" t="s">
        <v>71</v>
      </c>
      <c r="B2" s="773" t="s">
        <v>744</v>
      </c>
      <c r="C2" s="544" t="s">
        <v>745</v>
      </c>
      <c r="D2" s="777"/>
    </row>
    <row r="3" spans="1:6" s="4" customFormat="1" ht="35.25" customHeight="1" x14ac:dyDescent="0.2">
      <c r="A3" s="776"/>
      <c r="B3" s="774"/>
      <c r="C3" s="259" t="s">
        <v>746</v>
      </c>
      <c r="D3" s="251" t="s">
        <v>747</v>
      </c>
    </row>
    <row r="4" spans="1:6" ht="34.5" customHeight="1" thickBot="1" x14ac:dyDescent="0.25">
      <c r="A4" s="112"/>
      <c r="B4" s="262"/>
      <c r="C4" s="262"/>
      <c r="D4" s="229"/>
    </row>
    <row r="5" spans="1:6" ht="12.75" customHeight="1" x14ac:dyDescent="0.2">
      <c r="A5" s="261"/>
      <c r="B5" s="261"/>
      <c r="C5" s="261"/>
      <c r="D5" s="261"/>
    </row>
    <row r="6" spans="1:6" ht="30" customHeight="1" x14ac:dyDescent="0.2">
      <c r="A6" s="699" t="s">
        <v>748</v>
      </c>
      <c r="B6" s="699"/>
      <c r="C6" s="699"/>
      <c r="D6" s="699"/>
    </row>
    <row r="7" spans="1:6" ht="45" customHeight="1" x14ac:dyDescent="0.2">
      <c r="A7" s="699" t="s">
        <v>749</v>
      </c>
      <c r="B7" s="699"/>
      <c r="C7" s="699"/>
      <c r="D7" s="699"/>
    </row>
    <row r="8" spans="1:6" ht="104.65" customHeight="1" x14ac:dyDescent="0.2">
      <c r="A8" s="772" t="s">
        <v>750</v>
      </c>
      <c r="B8" s="772"/>
      <c r="C8" s="772"/>
      <c r="D8" s="772"/>
    </row>
  </sheetData>
  <mergeCells count="7">
    <mergeCell ref="A8:D8"/>
    <mergeCell ref="A6:D6"/>
    <mergeCell ref="A7:D7"/>
    <mergeCell ref="B2:B3"/>
    <mergeCell ref="A1:D1"/>
    <mergeCell ref="A2:A3"/>
    <mergeCell ref="C2:D2"/>
  </mergeCells>
  <hyperlinks>
    <hyperlink ref="A8:D8" r:id="rId1" display="Pozn.: *** = Šetřeným incidentem se rozumí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xr:uid="{5EF7CD68-5796-410F-B268-E90E200F8FC6}"/>
  </hyperlinks>
  <pageMargins left="0.7" right="0.7" top="0.75" bottom="0.75" header="0.3" footer="0.3"/>
  <pageSetup paperSize="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31</vt:i4>
      </vt:variant>
      <vt:variant>
        <vt:lpstr>Pojmenované oblasti</vt:lpstr>
      </vt:variant>
      <vt:variant>
        <vt:i4>1</vt:i4>
      </vt:variant>
    </vt:vector>
  </HeadingPairs>
  <TitlesOfParts>
    <vt:vector size="32"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14.1</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2025-06-03T09:43:09Z</dcterms:modified>
  <cp:category/>
  <cp:contentStatus/>
</cp:coreProperties>
</file>