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20" yWindow="-120" windowWidth="29040" windowHeight="15720" tabRatio="803" activeTab="25"/>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45621"/>
</workbook>
</file>

<file path=xl/calcChain.xml><?xml version="1.0" encoding="utf-8"?>
<calcChain xmlns="http://schemas.openxmlformats.org/spreadsheetml/2006/main">
  <c r="H13" i="70" l="1"/>
  <c r="G13" i="70"/>
  <c r="E13" i="70"/>
  <c r="D13" i="70"/>
  <c r="C13" i="70"/>
  <c r="B13" i="70"/>
  <c r="E9" i="61" l="1"/>
  <c r="E8" i="61"/>
  <c r="D7" i="61"/>
  <c r="E7" i="61" s="1"/>
  <c r="E6" i="61"/>
  <c r="E5" i="61"/>
  <c r="D4" i="61"/>
  <c r="E4" i="61" s="1"/>
  <c r="B4" i="61"/>
  <c r="M82" i="23" l="1"/>
  <c r="L82" i="23"/>
  <c r="K82" i="23"/>
  <c r="J82" i="23"/>
  <c r="I82" i="23"/>
  <c r="H82" i="23"/>
  <c r="G82" i="23"/>
  <c r="F82" i="23"/>
  <c r="E82" i="23"/>
  <c r="D82" i="23"/>
  <c r="B82" i="23"/>
  <c r="K18" i="23" l="1"/>
  <c r="J18" i="23"/>
  <c r="I18" i="23"/>
  <c r="H18" i="23"/>
  <c r="G18" i="23"/>
  <c r="F18" i="23"/>
  <c r="E18" i="23"/>
  <c r="D18" i="23"/>
  <c r="C18" i="23"/>
  <c r="B18" i="23"/>
  <c r="M17" i="23"/>
  <c r="L17" i="23"/>
  <c r="M16" i="23"/>
  <c r="L16" i="23"/>
  <c r="M15" i="23"/>
  <c r="L15" i="23"/>
  <c r="M14" i="23"/>
  <c r="L14" i="23"/>
  <c r="J10" i="32"/>
  <c r="J5" i="32"/>
  <c r="J6" i="32"/>
  <c r="J7" i="32"/>
  <c r="J8" i="32"/>
  <c r="J9" i="32"/>
  <c r="J11" i="32"/>
  <c r="J12" i="32"/>
  <c r="J13" i="32"/>
  <c r="J14" i="32"/>
  <c r="J15" i="32"/>
  <c r="C16" i="32"/>
  <c r="D16" i="32"/>
  <c r="E16" i="32"/>
  <c r="F16" i="32"/>
  <c r="G16" i="32"/>
  <c r="H16" i="32"/>
  <c r="I16" i="32"/>
  <c r="L18" i="23" l="1"/>
  <c r="M18" i="23"/>
  <c r="J16" i="32"/>
  <c r="D16" i="71"/>
  <c r="E16" i="71"/>
  <c r="C16" i="71"/>
  <c r="F16" i="71" s="1"/>
  <c r="F6" i="71"/>
  <c r="F7" i="71"/>
  <c r="F8" i="71"/>
  <c r="F9" i="71"/>
  <c r="F10" i="71"/>
  <c r="F11" i="71"/>
  <c r="F12" i="71"/>
  <c r="F13" i="71"/>
  <c r="F14" i="71"/>
  <c r="F15" i="71"/>
  <c r="F5" i="71"/>
  <c r="C255" i="43"/>
  <c r="D255" i="43"/>
  <c r="E255" i="43"/>
  <c r="F255" i="43"/>
  <c r="G255" i="43"/>
  <c r="H255" i="43"/>
  <c r="I255" i="43"/>
  <c r="J255" i="43"/>
  <c r="B255" i="43"/>
  <c r="K254" i="43"/>
  <c r="D13" i="36" l="1"/>
  <c r="C13" i="36"/>
  <c r="H27" i="64" l="1"/>
  <c r="H26" i="64"/>
  <c r="J23" i="64"/>
  <c r="J22" i="64"/>
  <c r="Z6" i="67"/>
  <c r="AA6" i="67"/>
  <c r="Z7" i="67"/>
  <c r="AA7" i="67"/>
  <c r="Z8" i="67"/>
  <c r="AA8" i="67"/>
  <c r="Z9" i="67"/>
  <c r="AA9" i="67"/>
  <c r="Z10" i="67"/>
  <c r="AA10" i="67"/>
  <c r="N11" i="67"/>
  <c r="O11" i="67"/>
  <c r="Z5" i="67"/>
  <c r="AA5" i="67"/>
  <c r="J25" i="64" l="1"/>
  <c r="J24" i="64"/>
  <c r="Y11" i="67" l="1"/>
  <c r="X11" i="67"/>
  <c r="W11" i="67"/>
  <c r="V11" i="67"/>
  <c r="U11" i="67"/>
  <c r="T11" i="67"/>
  <c r="Q11" i="67"/>
  <c r="P11" i="67"/>
  <c r="M11" i="67"/>
  <c r="L11" i="67"/>
  <c r="K11" i="67"/>
  <c r="J11" i="67"/>
  <c r="I11" i="67"/>
  <c r="H11" i="67"/>
  <c r="G11" i="67"/>
  <c r="F11" i="67"/>
  <c r="E11" i="67"/>
  <c r="D11" i="67"/>
  <c r="C11" i="67"/>
  <c r="B11" i="67"/>
  <c r="AA11" i="67" l="1"/>
  <c r="Z11" i="67"/>
  <c r="E13" i="36" l="1"/>
  <c r="B13" i="36"/>
  <c r="J5" i="64" l="1"/>
  <c r="D7" i="40" l="1"/>
  <c r="D5" i="40"/>
  <c r="I4" i="8" l="1"/>
  <c r="I3" i="8"/>
  <c r="I4" i="7"/>
  <c r="I3" i="7"/>
  <c r="I4" i="6"/>
  <c r="I3" i="6"/>
  <c r="K3" i="40" l="1"/>
  <c r="J3" i="40"/>
  <c r="J5" i="40" l="1"/>
  <c r="K38" i="43"/>
  <c r="K39" i="43"/>
  <c r="K40" i="43"/>
  <c r="K41" i="43"/>
  <c r="K42" i="43"/>
  <c r="K43" i="43"/>
  <c r="K68" i="43"/>
  <c r="K69" i="43"/>
  <c r="K70" i="43"/>
  <c r="K71" i="43"/>
  <c r="K72" i="43"/>
  <c r="K73" i="43"/>
  <c r="K74" i="43"/>
  <c r="K75" i="43"/>
  <c r="K76" i="43"/>
  <c r="K77" i="43"/>
  <c r="K78" i="43"/>
  <c r="K79"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31" i="43"/>
  <c r="K132" i="43"/>
  <c r="K133" i="43"/>
  <c r="K134" i="43"/>
  <c r="K135" i="43"/>
  <c r="K136" i="43"/>
  <c r="K137" i="43"/>
  <c r="K138" i="43"/>
  <c r="K139" i="43"/>
  <c r="K140" i="43"/>
  <c r="K141" i="43"/>
  <c r="K142" i="43"/>
  <c r="K143" i="43"/>
  <c r="K144" i="43"/>
  <c r="K145" i="43"/>
  <c r="K146" i="43"/>
  <c r="K147" i="43"/>
  <c r="K148" i="43"/>
  <c r="K149" i="43"/>
  <c r="K150" i="43"/>
  <c r="K152" i="43"/>
  <c r="K153" i="43"/>
  <c r="K154" i="43"/>
  <c r="K155" i="43"/>
  <c r="K156" i="43"/>
  <c r="K157" i="43"/>
  <c r="K158" i="43"/>
  <c r="K159" i="43"/>
  <c r="K160" i="43"/>
  <c r="K161" i="43"/>
  <c r="K167" i="43"/>
  <c r="K168" i="43"/>
  <c r="K169" i="43"/>
  <c r="K170" i="43"/>
  <c r="K171" i="43"/>
  <c r="K172" i="43"/>
  <c r="K173" i="43"/>
  <c r="K174" i="43"/>
  <c r="K175" i="43"/>
  <c r="K176" i="43"/>
  <c r="K177" i="43"/>
  <c r="K178" i="43"/>
  <c r="K179" i="43"/>
  <c r="K180" i="43"/>
  <c r="K181" i="43"/>
  <c r="K182" i="43"/>
  <c r="K183" i="43"/>
  <c r="K184" i="43"/>
  <c r="K185" i="43"/>
  <c r="K186" i="43"/>
  <c r="K212" i="43"/>
  <c r="K213" i="43"/>
  <c r="K214" i="43"/>
  <c r="K215" i="43"/>
  <c r="K216" i="43"/>
  <c r="K217" i="43"/>
  <c r="K218" i="43"/>
  <c r="K219" i="43"/>
  <c r="K220" i="43"/>
  <c r="K221" i="43"/>
  <c r="K222" i="43"/>
  <c r="K236" i="43"/>
  <c r="K237" i="43"/>
  <c r="K238" i="43"/>
  <c r="K239" i="43"/>
  <c r="K240" i="43"/>
  <c r="K241" i="43"/>
  <c r="K242" i="43"/>
  <c r="K243" i="43"/>
  <c r="K244" i="43"/>
  <c r="K245" i="43"/>
  <c r="K246" i="43"/>
  <c r="K247" i="43"/>
  <c r="K248" i="43"/>
  <c r="K249" i="43"/>
  <c r="K250" i="43"/>
  <c r="K251" i="43"/>
  <c r="K252" i="43"/>
  <c r="K253" i="43"/>
  <c r="K74" i="23" l="1"/>
  <c r="J74" i="23"/>
  <c r="I74" i="23"/>
  <c r="H74" i="23"/>
  <c r="G74" i="23"/>
  <c r="F74" i="23"/>
  <c r="E74" i="23"/>
  <c r="D74" i="23"/>
  <c r="C74" i="23"/>
  <c r="B74" i="23"/>
  <c r="M73" i="23"/>
  <c r="L73" i="23"/>
  <c r="M72" i="23"/>
  <c r="L72" i="23"/>
  <c r="M71" i="23"/>
  <c r="L71" i="23"/>
  <c r="M70" i="23"/>
  <c r="L70" i="23"/>
  <c r="M74" i="23" l="1"/>
  <c r="L74" i="23"/>
  <c r="K255" i="43"/>
</calcChain>
</file>

<file path=xl/comments1.xml><?xml version="1.0" encoding="utf-8"?>
<comments xmlns="http://schemas.openxmlformats.org/spreadsheetml/2006/main">
  <authors>
    <author>Autor</author>
  </authors>
  <commentList>
    <comment ref="B4" author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<sst xmlns="http://schemas.openxmlformats.org/spreadsheetml/2006/main" count="2938" uniqueCount="762">
  <si>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</si>
  <si>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</si>
  <si>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</si>
  <si>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</si>
  <si>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</si>
  <si>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</si>
  <si>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</si>
  <si>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</si>
  <si>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</si>
  <si>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</si>
  <si>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</si>
  <si>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</si>
  <si>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</si>
  <si>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</si>
  <si>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</si>
  <si>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</si>
  <si>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</si>
  <si>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</si>
  <si>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</si>
  <si>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</si>
  <si>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</si>
  <si>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</si>
  <si>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</si>
  <si>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</si>
  <si>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</si>
  <si>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</si>
  <si>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</si>
  <si>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</si>
  <si>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</si>
  <si>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</si>
  <si>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</si>
  <si>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</si>
  <si>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</si>
  <si>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</si>
  <si>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</si>
  <si>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</si>
  <si>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</si>
  <si>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</si>
  <si>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</si>
  <si>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</si>
  <si>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</si>
  <si>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</si>
  <si>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</si>
  <si>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</si>
  <si>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</si>
  <si>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</si>
  <si>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</si>
  <si>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</si>
  <si>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</si>
  <si>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</si>
  <si>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</si>
  <si>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</si>
  <si>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</si>
  <si>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</si>
  <si>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</si>
  <si>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</si>
  <si>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</si>
  <si>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</si>
  <si>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</si>
  <si>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</si>
  <si>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</si>
  <si>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</si>
  <si>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</si>
  <si>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</si>
  <si>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</si>
  <si>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</si>
  <si>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</si>
  <si>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</si>
  <si>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</si>
  <si>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</si>
  <si>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</si>
  <si>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</si>
  <si>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</si>
  <si>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</si>
  <si>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</si>
  <si>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</si>
  <si>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</si>
  <si>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</si>
  <si>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</si>
  <si>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</si>
  <si>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</si>
  <si>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</si>
  <si>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</si>
  <si>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</si>
  <si>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</si>
  <si>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</si>
  <si>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</si>
  <si>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</si>
  <si>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</si>
  <si>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</si>
  <si>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</si>
  <si>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</si>
  <si>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</si>
  <si>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</si>
  <si>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</si>
  <si>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</si>
  <si>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</si>
  <si>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</si>
  <si>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</si>
  <si>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</si>
  <si>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</si>
  <si>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</si>
  <si>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</si>
  <si>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</si>
  <si>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</si>
  <si>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</si>
  <si>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</si>
  <si>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</si>
  <si>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</si>
  <si>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</si>
  <si>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</si>
  <si>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</si>
  <si>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</si>
  <si>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</si>
  <si>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</si>
  <si>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</si>
  <si>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</si>
  <si>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</si>
  <si>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</si>
  <si>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</si>
  <si>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</si>
  <si>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</si>
  <si>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</si>
  <si>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</si>
  <si>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</si>
  <si>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</si>
  <si>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</si>
  <si>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</si>
  <si>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</si>
  <si>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</si>
  <si>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</si>
  <si>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</si>
  <si>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</si>
  <si>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</si>
  <si>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</si>
  <si>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</si>
  <si>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</si>
  <si>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</si>
  <si>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</si>
  <si>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</si>
  <si>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</si>
  <si>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</si>
  <si>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</si>
  <si>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</si>
  <si>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</si>
  <si>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</si>
  <si>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</si>
  <si>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</si>
  <si>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</si>
  <si>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</si>
  <si>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</si>
  <si>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</si>
  <si>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</si>
  <si>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</si>
  <si>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</si>
  <si>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</si>
  <si>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</si>
  <si>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</si>
  <si>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</si>
  <si>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</si>
  <si>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</si>
  <si>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</si>
  <si>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</si>
  <si>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</si>
  <si>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</si>
  <si>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</si>
  <si>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</si>
  <si>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</si>
  <si>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</si>
  <si>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</si>
  <si>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</si>
  <si>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</si>
  <si>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</si>
  <si>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</si>
  <si>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</si>
  <si>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</si>
  <si>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</si>
  <si>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</si>
  <si>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</si>
  <si>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</si>
  <si>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</si>
  <si>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</si>
  <si>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</si>
  <si>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</si>
  <si>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</si>
  <si>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</si>
  <si>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</si>
  <si>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</si>
  <si>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</si>
  <si>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</si>
  <si>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</si>
  <si>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</si>
  <si>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</si>
  <si>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</si>
  <si>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</si>
  <si>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</si>
  <si>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</si>
  <si>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</si>
  <si>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</si>
  <si>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</si>
  <si>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</si>
  <si>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</si>
  <si>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</si>
  <si>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</si>
  <si>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</si>
  <si>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</si>
  <si>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</si>
  <si>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</si>
  <si>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</si>
  <si>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</si>
  <si>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</si>
  <si>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</si>
  <si>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</si>
  <si>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</si>
  <si>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</si>
  <si>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</si>
  <si>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</si>
  <si>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</si>
  <si>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</si>
  <si>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</si>
  <si>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</si>
  <si>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</si>
  <si>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</si>
  <si>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</si>
  <si>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</si>
  <si>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</si>
  <si>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</si>
  <si>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</si>
  <si>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</si>
  <si>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</si>
  <si>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</si>
  <si>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</si>
  <si>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</si>
  <si>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</si>
  <si>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</si>
  <si>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</si>
  <si>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</si>
  <si>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</si>
  <si>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</si>
  <si>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</si>
  <si>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</si>
  <si>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</si>
  <si>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</si>
  <si>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</si>
  <si>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</si>
  <si>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</si>
  <si>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</si>
  <si>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</si>
  <si>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</si>
  <si>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</si>
  <si>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</si>
  <si>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</si>
  <si>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</si>
  <si>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</si>
  <si>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</si>
  <si>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</si>
  <si>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</si>
  <si>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</si>
  <si>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</si>
  <si>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</si>
  <si>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</si>
  <si>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</si>
  <si>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</si>
  <si>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</si>
  <si>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</si>
  <si>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</si>
  <si>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</si>
  <si>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</si>
  <si>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</si>
  <si>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</si>
  <si>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</si>
  <si>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</si>
  <si>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</si>
  <si>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</si>
  <si>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</si>
  <si>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</si>
  <si>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</si>
  <si>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</si>
  <si>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</si>
  <si>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</si>
  <si>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</si>
  <si>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</si>
  <si>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</si>
  <si>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</si>
  <si>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</si>
  <si>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</si>
  <si>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</si>
  <si>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</si>
  <si>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</si>
  <si>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</si>
  <si>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</si>
  <si>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</si>
  <si>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</si>
  <si>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</si>
  <si>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</si>
  <si>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</si>
  <si>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</si>
  <si>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</si>
  <si>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</si>
  <si>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</si>
  <si>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</si>
  <si>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</si>
  <si>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</si>
  <si>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</si>
  <si>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</si>
  <si>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</si>
  <si>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</si>
  <si>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</si>
  <si>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</si>
  <si>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</si>
  <si>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</si>
  <si>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</si>
  <si>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</si>
  <si>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</si>
  <si>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</si>
  <si>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</si>
  <si>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</si>
  <si>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</si>
  <si>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</si>
  <si>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</si>
  <si>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</si>
  <si>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</si>
  <si>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</si>
  <si>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</si>
  <si>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</si>
  <si>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</si>
  <si>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</si>
  <si>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</si>
  <si>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</si>
  <si>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</si>
  <si>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</si>
  <si>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</si>
  <si>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</si>
  <si>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</si>
  <si>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</si>
  <si>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</si>
  <si>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</si>
  <si>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</si>
  <si>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</si>
  <si>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</si>
  <si>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</si>
  <si>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</si>
  <si>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</si>
  <si>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</si>
  <si>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</si>
  <si>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</si>
  <si>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</si>
  <si>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</si>
  <si>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</si>
  <si>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</si>
  <si>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</si>
  <si>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</si>
  <si>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</si>
  <si>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</si>
  <si>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</si>
  <si>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</si>
  <si>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</si>
  <si>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</si>
  <si>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</si>
  <si>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</si>
  <si>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</si>
  <si>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</si>
  <si>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</si>
  <si>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</si>
  <si>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</si>
  <si>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</si>
  <si>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</si>
  <si>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</si>
  <si>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</si>
  <si>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</si>
  <si>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</si>
  <si>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</si>
  <si>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</si>
  <si>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</si>
  <si>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</si>
  <si>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</si>
  <si>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</si>
  <si>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</si>
  <si>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</si>
  <si>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</si>
  <si>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</si>
  <si>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</si>
  <si>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</si>
  <si>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</si>
  <si>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</si>
  <si>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</si>
  <si>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</si>
  <si>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</si>
  <si>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</si>
  <si>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</si>
  <si>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</si>
  <si>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</si>
  <si>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</si>
  <si>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</si>
  <si>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</si>
  <si>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</si>
  <si>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</si>
  <si>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</si>
  <si>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</si>
  <si>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</si>
  <si>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</si>
  <si>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</si>
  <si>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</si>
  <si>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</si>
  <si>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</si>
  <si>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</si>
  <si>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</si>
  <si>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</si>
  <si>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</si>
  <si>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</si>
  <si>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</si>
  <si>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</si>
  <si>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</si>
  <si>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</si>
  <si>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</si>
  <si>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</si>
  <si>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</si>
  <si>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</si>
  <si>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</si>
  <si>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</si>
  <si>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</si>
  <si>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</si>
  <si>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</si>
  <si>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</si>
  <si>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</si>
  <si>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</si>
  <si>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</si>
  <si>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</si>
  <si>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</si>
  <si>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</si>
  <si>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</si>
  <si>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</si>
  <si>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</si>
  <si>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</si>
  <si>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</si>
  <si>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</si>
  <si>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</si>
  <si>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</si>
  <si>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</si>
  <si>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</si>
  <si>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</si>
  <si>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</si>
  <si>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</si>
  <si>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</si>
  <si>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</si>
  <si>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</si>
  <si>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</si>
  <si>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</si>
  <si>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</si>
  <si>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</si>
  <si>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</si>
  <si>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</si>
  <si>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</si>
  <si>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</si>
  <si>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</si>
  <si>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</si>
  <si>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</si>
  <si>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</si>
  <si>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</si>
  <si>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</si>
  <si>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</si>
  <si>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</si>
  <si>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</si>
  <si>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</si>
  <si>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</si>
  <si>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</si>
  <si>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</si>
  <si>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</si>
  <si>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</si>
  <si>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</si>
  <si>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</si>
  <si>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</si>
  <si>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</si>
  <si>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</si>
  <si>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</si>
  <si>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</si>
  <si>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</si>
  <si>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</si>
  <si>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</si>
  <si>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</si>
  <si>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</si>
  <si>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</si>
  <si>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</si>
  <si>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</si>
  <si>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</si>
  <si>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</si>
  <si>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</si>
  <si>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</si>
  <si>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</si>
  <si>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</si>
  <si>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</si>
  <si>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</si>
  <si>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</si>
  <si>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</si>
  <si>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</si>
  <si>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</si>
  <si>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</si>
  <si>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</si>
  <si>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</si>
  <si>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</si>
  <si>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</si>
  <si>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</si>
  <si>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</si>
  <si>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</si>
  <si>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</si>
  <si>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</si>
  <si>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</si>
  <si>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</si>
  <si>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</si>
  <si>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</si>
  <si>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</si>
  <si>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</si>
  <si>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</si>
  <si>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</si>
  <si>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</si>
  <si>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</si>
  <si>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</si>
  <si>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</si>
  <si>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</si>
  <si>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</si>
  <si>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</si>
  <si>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</si>
  <si>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</si>
  <si>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</si>
  <si>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</si>
  <si>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</si>
  <si>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</si>
  <si>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</si>
  <si>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</si>
  <si>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</si>
  <si>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</si>
  <si>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</si>
  <si>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</si>
  <si>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</si>
  <si>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</si>
  <si>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</si>
  <si>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</si>
  <si>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</si>
  <si>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</si>
  <si>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</si>
  <si>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</si>
  <si>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</si>
  <si>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</si>
  <si>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</si>
  <si>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</si>
  <si>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</si>
  <si>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</si>
  <si>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</si>
  <si>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</si>
  <si>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</si>
  <si>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</si>
  <si>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</si>
  <si>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</si>
  <si>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</si>
  <si>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</si>
  <si>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</si>
  <si>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</si>
  <si>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</si>
  <si>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</si>
  <si>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</si>
  <si>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</si>
  <si>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</si>
  <si>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</si>
  <si>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</si>
  <si>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</si>
  <si>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</si>
  <si>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</si>
  <si>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</si>
  <si>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</si>
  <si>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</si>
  <si>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</si>
  <si>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</si>
  <si>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</si>
  <si>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</si>
  <si>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</si>
  <si>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</si>
  <si>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</si>
  <si>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</si>
  <si>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</si>
  <si>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</si>
  <si>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</si>
  <si>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</si>
  <si>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</si>
  <si>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</si>
  <si>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</si>
  <si>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</si>
  <si>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</si>
  <si>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</si>
  <si>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</si>
  <si>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</si>
  <si>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</si>
  <si>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</si>
  <si>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</si>
  <si>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</si>
  <si>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</si>
  <si>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</si>
  <si>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</si>
  <si>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</si>
  <si>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</si>
  <si>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</si>
  <si>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</si>
  <si>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</si>
  <si>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</si>
  <si>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</si>
  <si>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</si>
  <si>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</si>
  <si>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</si>
  <si>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</si>
  <si>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</si>
  <si>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</si>
  <si>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</si>
  <si>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</si>
  <si>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</si>
  <si>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</si>
  <si>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</si>
  <si>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</si>
  <si>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</si>
  <si>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</si>
  <si>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</si>
  <si>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</si>
  <si>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</si>
  <si>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</si>
  <si>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</si>
  <si>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</si>
  <si>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</si>
  <si>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</si>
  <si>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</si>
  <si>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</si>
  <si>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</si>
  <si>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</si>
  <si>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</si>
  <si>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</si>
  <si>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</si>
  <si>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</si>
  <si>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</si>
  <si>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</si>
  <si>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</si>
  <si>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</si>
  <si>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</si>
  <si>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</si>
  <si>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</si>
  <si>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</si>
  <si>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</si>
  <si>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</si>
  <si>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</si>
  <si>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</si>
  <si>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</si>
  <si>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</si>
  <si>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</si>
  <si>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</si>
  <si>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</si>
  <si>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</si>
  <si>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</si>
  <si>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</si>
  <si>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</si>
  <si>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</si>
  <si>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</si>
  <si>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</si>
  <si>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</si>
  <si>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</si>
  <si>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</si>
  <si>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</si>
  <si>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</si>
  <si>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</si>
  <si>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</si>
  <si>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</si>
  <si>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</si>
  <si>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</si>
  <si>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Fakulta sociálně ekonomická</t>
  </si>
  <si>
    <t>Fakulta strojního inženýrství</t>
  </si>
  <si>
    <t>Fakulta umění a designu</t>
  </si>
  <si>
    <t>Fakulta zdravotnických studií</t>
  </si>
  <si>
    <t>Fakulta životního prostředí</t>
  </si>
  <si>
    <t>Filozofická fakulta</t>
  </si>
  <si>
    <t>Pedagogická fakulta</t>
  </si>
  <si>
    <t>Přírodovědecká fakulta</t>
  </si>
  <si>
    <t>Univerzita J. E. Purkyně</t>
  </si>
  <si>
    <t>Fakuta strojního inženýrství</t>
  </si>
  <si>
    <t>Pedagogická fakutla</t>
  </si>
  <si>
    <t>Fakutal strojního inženýrství</t>
  </si>
  <si>
    <t>Přírodovědecká fakutlta</t>
  </si>
  <si>
    <t>Univerzita J. E. Purkyně v Ústí n. L.</t>
  </si>
  <si>
    <t>Univerzita J. E. Purkyě v Ústí n. L.</t>
  </si>
  <si>
    <t>Univerzita Jana Evangelisty Purkyně v Ústí nad Labem</t>
  </si>
  <si>
    <t>Filologie/obor Německá filologie v česko-německém interkulturním kontextu</t>
  </si>
  <si>
    <t>Univerzita Bayreuth (Německo)</t>
  </si>
  <si>
    <t>Double degree program</t>
  </si>
  <si>
    <t xml:space="preserve">navazující magisterský </t>
  </si>
  <si>
    <t>Interkulturní germanistika v česko-německém kontextu</t>
  </si>
  <si>
    <t>Univerzita Jana Evangelisty Purkyně v Ústí nad Labem          Fakulta sociálně ekonomická</t>
  </si>
  <si>
    <t>Regulace a behaviorální studia</t>
  </si>
  <si>
    <t>Ústav výzkumu globální změny AV ČR, v.v.i.</t>
  </si>
  <si>
    <t>doktorský</t>
  </si>
  <si>
    <t>Regulation and Behavioural Studies</t>
  </si>
  <si>
    <t>Univerzita Jana Evangelisty Purkyně v Ústí nad Labem          Fakulta životního prostředí</t>
  </si>
  <si>
    <t>Název studijního programu 3</t>
  </si>
  <si>
    <t>Environmentální chemie a technologie</t>
  </si>
  <si>
    <t>Ústav anorganické chemie AV ČR,v.v.i.</t>
  </si>
  <si>
    <t>Název studijního programu 4</t>
  </si>
  <si>
    <t>Environmental and Biomaterial Sciences</t>
  </si>
  <si>
    <t>Přírodovědecká fakulta UJEP</t>
  </si>
  <si>
    <t>Název studijního programu 5</t>
  </si>
  <si>
    <t>Landscape Reclamation and Ecosystem Services</t>
  </si>
  <si>
    <t>Fakulta sociálně ekonomická UJEP</t>
  </si>
  <si>
    <t>Název studijního programu 6</t>
  </si>
  <si>
    <t>Environmentální analytická chemie</t>
  </si>
  <si>
    <t xml:space="preserve">Univerzita Jana Evangelisty Purkyně v Ústí nad Labem Přírodovědecká fakulta </t>
  </si>
  <si>
    <t>Název studijního programu 7</t>
  </si>
  <si>
    <t>Aplikované iontové technologie</t>
  </si>
  <si>
    <t>Centrum výzkumu Řež, s.r.o. a Ústav jaderné fyziky AV ČR, v.v.i.</t>
  </si>
  <si>
    <t>Název studijního programu 8</t>
  </si>
  <si>
    <t>Aplikované nanotechnologie</t>
  </si>
  <si>
    <t>Ústav anorganické chemie AV ČR</t>
  </si>
  <si>
    <t>Název studijního programu 9</t>
  </si>
  <si>
    <t>Počítačové modelování ve vědě a technice</t>
  </si>
  <si>
    <t>Astronomický ústav AV ČR, v.v.i., Ústav chemických procesů AV ČR, v.v.i., Ústav jaderné fyziky AV ČR, v.v.i. a Ústav termomechaniky AV ČR,v.v.i.</t>
  </si>
  <si>
    <t>Název studijního programu 10</t>
  </si>
  <si>
    <t>Computer Modelling in Science and Technology</t>
  </si>
  <si>
    <t>Z toho počet žen na FSE</t>
  </si>
  <si>
    <t>Z toho počet cizinců na FSE</t>
  </si>
  <si>
    <t>Z toho počet žen na FSI</t>
  </si>
  <si>
    <t>Z toho počet cizinců na FSI</t>
  </si>
  <si>
    <t>Z toho počet žen na FUD</t>
  </si>
  <si>
    <t>Z toho počet cizinců na FUD</t>
  </si>
  <si>
    <t>Z toho počet žen na FZS</t>
  </si>
  <si>
    <t>Z toho počet cizinců na FZS</t>
  </si>
  <si>
    <t>Z toho počet žen na FŽP</t>
  </si>
  <si>
    <t>Z toho počet cizinců na FŽP</t>
  </si>
  <si>
    <t>Z toho počet žen na FF</t>
  </si>
  <si>
    <t>Z toho počet cizinců na FF</t>
  </si>
  <si>
    <t>Z toho počet žen na PF</t>
  </si>
  <si>
    <t>Z toho počet cizinců na PF</t>
  </si>
  <si>
    <t>Z toho počet žen na PřF</t>
  </si>
  <si>
    <t>Z toho počet cizinců na PřF</t>
  </si>
  <si>
    <t>Univerzita J. E. Purkyně v Ústí nad Labem</t>
  </si>
  <si>
    <t xml:space="preserve">Fakulta strojního inženýrství </t>
  </si>
  <si>
    <t xml:space="preserve">Přírodovědecká fakulta </t>
  </si>
  <si>
    <t xml:space="preserve">Fakulta životního prostředí </t>
  </si>
  <si>
    <t xml:space="preserve">Filozofická fakulta </t>
  </si>
  <si>
    <t xml:space="preserve">Pedagogická fakulta </t>
  </si>
  <si>
    <t>Fakulta strojíno inženýrství</t>
  </si>
  <si>
    <t>Fakuta zdravotnických studií</t>
  </si>
  <si>
    <t>Fakulta sociálně ekonomická****</t>
  </si>
  <si>
    <t>Fakulta umění a designu****</t>
  </si>
  <si>
    <t>Fakulta zdravotnickcýh studií****</t>
  </si>
  <si>
    <t>Fakulta životního prostředí****</t>
  </si>
  <si>
    <t>Filozofická fakulta****</t>
  </si>
  <si>
    <t>Pedagogická fakulta****</t>
  </si>
  <si>
    <t/>
  </si>
  <si>
    <t>Ostatní pracoviště</t>
  </si>
  <si>
    <t>Koleje</t>
  </si>
  <si>
    <t>Menza</t>
  </si>
  <si>
    <t>Rektorát + Centrum informatiky</t>
  </si>
  <si>
    <t>Vědecká knihovna</t>
  </si>
  <si>
    <t xml:space="preserve">Počty žen </t>
  </si>
  <si>
    <t>Vědečtí pracovníci nespadající do ostatních kategorií</t>
  </si>
  <si>
    <t>Ph.D. studenti</t>
  </si>
  <si>
    <t>Ostatní pracoviště celkem**
Rek, CI, SKM, VK</t>
  </si>
  <si>
    <t>UJEP - úroveň VŠ/rektorátu, nikoliv údaje za součásti VŠ</t>
  </si>
  <si>
    <t>REK + CI</t>
  </si>
  <si>
    <t>SKM</t>
  </si>
  <si>
    <t>UJEP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</si>
</sst>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3"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sz val="10"/>
      <color theme="1"/>
      <name val="Calibri"/>
      <family val="2"/>
      <charset val="238"/>
    </font>
    <font>
      <sz val="12"/>
      <color theme="1"/>
      <name val="Calibri"/>
      <family val="2"/>
      <charset val="238"/>
    </font>
    <font>
      <sz val="10"/>
      <name val="Calibri"/>
      <family val="2"/>
      <charset val="238"/>
    </font>
    <font>
      <sz val="10"/>
      <color theme="3" tint="0.39997558519241921"/>
      <name val="Calibri"/>
      <family val="2"/>
      <charset val="238"/>
      <scheme val="minor"/>
    </font>
    <font>
      <b/>
      <sz val="10"/>
      <name val="Calibri"/>
      <family val="2"/>
      <charset val="238"/>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C0C0C0"/>
        <bgColor rgb="FFC0C0C0"/>
      </patternFill>
    </fill>
    <fill>
      <patternFill patternType="solid">
        <fgColor rgb="FFFFFFFF"/>
        <bgColor rgb="FFFFFFFF"/>
      </patternFill>
    </fill>
    <fill>
      <patternFill patternType="solid">
        <fgColor theme="0" tint="-0.14999847407452621"/>
        <bgColor rgb="FFC0C0C0"/>
      </patternFill>
    </fill>
    <fill>
      <patternFill patternType="solid">
        <fgColor theme="2" tint="-9.9978637043366805E-2"/>
        <bgColor indexed="64"/>
      </patternFill>
    </fill>
    <fill>
      <patternFill patternType="solid">
        <fgColor indexed="22"/>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bottom/>
      <diagonal/>
    </border>
    <border>
      <left/>
      <right style="medium">
        <color rgb="FF000000"/>
      </right>
      <top style="medium">
        <color rgb="FF000000"/>
      </top>
      <bottom/>
      <diagonal/>
    </border>
    <border>
      <left/>
      <right style="thin">
        <color rgb="FF000000"/>
      </right>
      <top style="medium">
        <color rgb="FF000000"/>
      </top>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top/>
      <bottom style="thin">
        <color indexed="64"/>
      </bottom>
      <diagonal/>
    </border>
    <border>
      <left style="thin">
        <color indexed="64"/>
      </left>
      <right style="thin">
        <color rgb="FF000000"/>
      </right>
      <top style="thin">
        <color indexed="64"/>
      </top>
      <bottom style="thin">
        <color rgb="FF000000"/>
      </bottom>
      <diagonal/>
    </border>
    <border>
      <left/>
      <right style="thin">
        <color rgb="FF000000"/>
      </right>
      <top style="thin">
        <color indexed="64"/>
      </top>
      <bottom style="thin">
        <color rgb="FF000000"/>
      </bottom>
      <diagonal/>
    </border>
    <border>
      <left/>
      <right style="medium">
        <color rgb="FF000000"/>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diagonal/>
    </border>
    <border>
      <left/>
      <right style="medium">
        <color rgb="FF000000"/>
      </right>
      <top style="thin">
        <color rgb="FF000000"/>
      </top>
      <bottom/>
      <diagonal/>
    </border>
    <border>
      <left/>
      <right/>
      <top style="thin">
        <color auto="1"/>
      </top>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0" fontId="37" fillId="0" borderId="0" applyNumberFormat="0" applyFill="0" applyBorder="0" applyAlignment="0" applyProtection="0"/>
  </cellStyleXfs>
  <cellXfs count="128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5" fillId="3" borderId="8" xfId="0" applyFont="1" applyFill="1" applyBorder="1"/>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10" fillId="0" borderId="10" xfId="0" applyFont="1" applyBorder="1"/>
    <xf numFmtId="0" fontId="10" fillId="0" borderId="7" xfId="0" applyFont="1" applyBorder="1"/>
    <xf numFmtId="0" fontId="7"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18" fillId="0" borderId="0" xfId="0" applyFont="1" applyAlignment="1">
      <alignment horizontal="left" vertical="top" wrapText="1"/>
    </xf>
    <xf numFmtId="0" fontId="10" fillId="0" borderId="10" xfId="0" applyFont="1" applyBorder="1" applyAlignment="1">
      <alignment wrapText="1"/>
    </xf>
    <xf numFmtId="0" fontId="26" fillId="0" borderId="3" xfId="0" applyFont="1" applyBorder="1" applyAlignment="1">
      <alignment horizontal="center"/>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6" fillId="0" borderId="0" xfId="0" applyFont="1"/>
    <xf numFmtId="0" fontId="5" fillId="0" borderId="0" xfId="0" applyFont="1" applyAlignment="1">
      <alignment horizontal="left"/>
    </xf>
    <xf numFmtId="0" fontId="10" fillId="0" borderId="11" xfId="0" applyFont="1" applyBorder="1" applyAlignment="1">
      <alignment horizontal="center" wrapText="1"/>
    </xf>
    <xf numFmtId="0" fontId="18" fillId="0" borderId="2"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2" borderId="23" xfId="0" applyFont="1" applyFill="1" applyBorder="1" applyAlignment="1">
      <alignment horizontal="right"/>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3" xfId="0" applyFont="1" applyFill="1" applyBorder="1"/>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164" fontId="6" fillId="3" borderId="1" xfId="5" applyNumberFormat="1" applyFont="1" applyFill="1" applyBorder="1"/>
    <xf numFmtId="0" fontId="6" fillId="2" borderId="1" xfId="0" applyFont="1" applyFill="1" applyBorder="1" applyAlignment="1">
      <alignment horizontal="center"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Border="1" applyAlignment="1">
      <alignment horizontal="right"/>
    </xf>
    <xf numFmtId="0" fontId="26" fillId="2" borderId="22" xfId="0" applyFont="1" applyFill="1" applyBorder="1" applyAlignment="1">
      <alignment wrapText="1"/>
    </xf>
    <xf numFmtId="0" fontId="18" fillId="2" borderId="24"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166" fontId="5" fillId="0" borderId="1" xfId="0" applyNumberFormat="1" applyFont="1" applyBorder="1" applyAlignment="1">
      <alignment wrapText="1"/>
    </xf>
    <xf numFmtId="166" fontId="5" fillId="0" borderId="1" xfId="0" applyNumberFormat="1" applyFont="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6" fillId="2" borderId="14" xfId="0" applyFont="1" applyFill="1" applyBorder="1" applyAlignment="1">
      <alignment wrapText="1"/>
    </xf>
    <xf numFmtId="0" fontId="5" fillId="2" borderId="23" xfId="0" applyFont="1" applyFill="1" applyBorder="1"/>
    <xf numFmtId="0" fontId="5" fillId="2" borderId="24" xfId="0" applyFont="1" applyFill="1" applyBorder="1"/>
    <xf numFmtId="0" fontId="18" fillId="3" borderId="38" xfId="0" applyFont="1" applyFill="1" applyBorder="1"/>
    <xf numFmtId="0" fontId="18" fillId="3" borderId="40"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0" fontId="5" fillId="0" borderId="11" xfId="0" applyFont="1" applyBorder="1" applyAlignment="1">
      <alignment horizontal="center" wrapText="1"/>
    </xf>
    <xf numFmtId="166" fontId="6" fillId="3" borderId="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7" fillId="2" borderId="23" xfId="0" applyFont="1" applyFill="1" applyBorder="1" applyAlignment="1">
      <alignment horizontal="center"/>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8" xfId="0" applyFont="1" applyFill="1" applyBorder="1" applyAlignment="1">
      <alignment horizontal="center"/>
    </xf>
    <xf numFmtId="0" fontId="10" fillId="3" borderId="58" xfId="0" applyFont="1" applyFill="1" applyBorder="1" applyAlignment="1">
      <alignment wrapText="1"/>
    </xf>
    <xf numFmtId="0" fontId="18" fillId="3" borderId="45" xfId="0" applyFont="1" applyFill="1" applyBorder="1" applyAlignment="1">
      <alignment horizontal="center"/>
    </xf>
    <xf numFmtId="0" fontId="10" fillId="0" borderId="18" xfId="0" applyFont="1" applyBorder="1" applyAlignment="1">
      <alignment horizontal="center" wrapText="1"/>
    </xf>
    <xf numFmtId="0" fontId="18" fillId="2" borderId="23" xfId="0" applyFont="1" applyFill="1" applyBorder="1"/>
    <xf numFmtId="0" fontId="10" fillId="2" borderId="68" xfId="0" applyFont="1" applyFill="1" applyBorder="1" applyAlignment="1">
      <alignment wrapText="1"/>
    </xf>
    <xf numFmtId="0" fontId="10" fillId="4" borderId="57" xfId="0" applyFont="1" applyFill="1" applyBorder="1" applyAlignment="1">
      <alignment wrapText="1"/>
    </xf>
    <xf numFmtId="0" fontId="10" fillId="4" borderId="7" xfId="0" applyFont="1" applyFill="1" applyBorder="1" applyAlignment="1">
      <alignment wrapText="1"/>
    </xf>
    <xf numFmtId="0" fontId="10" fillId="4" borderId="74" xfId="0" applyFont="1" applyFill="1" applyBorder="1" applyAlignment="1">
      <alignment wrapText="1"/>
    </xf>
    <xf numFmtId="0" fontId="10" fillId="3" borderId="67" xfId="0" applyFont="1" applyFill="1" applyBorder="1" applyAlignment="1">
      <alignment wrapText="1"/>
    </xf>
    <xf numFmtId="0" fontId="10" fillId="3" borderId="22" xfId="0" applyFont="1" applyFill="1" applyBorder="1" applyAlignment="1">
      <alignment wrapText="1"/>
    </xf>
    <xf numFmtId="0" fontId="18" fillId="2" borderId="68" xfId="0" applyFont="1" applyFill="1" applyBorder="1" applyAlignment="1">
      <alignment horizontal="right"/>
    </xf>
    <xf numFmtId="0" fontId="18" fillId="0" borderId="57" xfId="0" applyFont="1" applyBorder="1"/>
    <xf numFmtId="0" fontId="10" fillId="0" borderId="3" xfId="0" applyFont="1" applyBorder="1" applyAlignment="1">
      <alignment horizontal="center" wrapText="1"/>
    </xf>
    <xf numFmtId="0" fontId="15" fillId="0" borderId="0" xfId="0" applyFont="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8"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8" fillId="0" borderId="2" xfId="0" applyFont="1" applyBorder="1"/>
    <xf numFmtId="0" fontId="10" fillId="3" borderId="11" xfId="0" applyFont="1" applyFill="1" applyBorder="1" applyAlignment="1">
      <alignment wrapText="1"/>
    </xf>
    <xf numFmtId="0" fontId="34" fillId="0" borderId="0" xfId="0" applyFont="1"/>
    <xf numFmtId="0" fontId="10" fillId="4" borderId="48" xfId="0" applyFont="1" applyFill="1" applyBorder="1" applyAlignment="1">
      <alignment wrapText="1"/>
    </xf>
    <xf numFmtId="0" fontId="26" fillId="0" borderId="0" xfId="0" applyFont="1"/>
    <xf numFmtId="0" fontId="10" fillId="4" borderId="59" xfId="0" applyFont="1" applyFill="1" applyBorder="1" applyAlignment="1">
      <alignment wrapText="1"/>
    </xf>
    <xf numFmtId="0" fontId="10" fillId="0" borderId="30" xfId="0" applyFont="1" applyBorder="1" applyAlignment="1">
      <alignment horizontal="center" wrapText="1"/>
    </xf>
    <xf numFmtId="0" fontId="18"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18"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3" fontId="5" fillId="0" borderId="3" xfId="0" applyNumberFormat="1" applyFont="1" applyBorder="1"/>
    <xf numFmtId="0" fontId="10" fillId="0" borderId="5" xfId="0" applyFont="1" applyBorder="1" applyAlignment="1">
      <alignment horizontal="center" wrapText="1"/>
    </xf>
    <xf numFmtId="0" fontId="10" fillId="0" borderId="1" xfId="0" applyFont="1" applyFill="1" applyBorder="1" applyAlignment="1">
      <alignment wrapText="1"/>
    </xf>
    <xf numFmtId="0" fontId="10" fillId="0" borderId="25"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25" xfId="0" applyFont="1" applyBorder="1" applyAlignment="1">
      <alignment wrapText="1"/>
    </xf>
    <xf numFmtId="0" fontId="10" fillId="0" borderId="33" xfId="0" applyFont="1" applyBorder="1" applyAlignment="1">
      <alignment wrapText="1"/>
    </xf>
    <xf numFmtId="0" fontId="10" fillId="0" borderId="26" xfId="0" applyFont="1" applyFill="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25" xfId="0" applyFont="1" applyBorder="1" applyAlignment="1">
      <alignment wrapText="1"/>
    </xf>
    <xf numFmtId="0" fontId="10" fillId="0" borderId="33" xfId="0" applyFont="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25" xfId="0" applyFont="1" applyBorder="1" applyAlignment="1">
      <alignment wrapText="1"/>
    </xf>
    <xf numFmtId="0" fontId="10" fillId="0" borderId="33" xfId="0" applyFont="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25" xfId="0" applyFont="1" applyBorder="1" applyAlignment="1">
      <alignment wrapText="1"/>
    </xf>
    <xf numFmtId="0" fontId="10" fillId="0" borderId="33" xfId="0" applyFont="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25" xfId="0" applyFont="1" applyBorder="1" applyAlignment="1">
      <alignment wrapText="1"/>
    </xf>
    <xf numFmtId="0" fontId="10" fillId="0" borderId="33" xfId="0" applyFont="1" applyBorder="1" applyAlignment="1">
      <alignment wrapText="1"/>
    </xf>
    <xf numFmtId="0" fontId="10" fillId="0" borderId="26" xfId="0" applyFont="1" applyFill="1" applyBorder="1" applyAlignment="1">
      <alignment wrapText="1"/>
    </xf>
    <xf numFmtId="0" fontId="10" fillId="0" borderId="33" xfId="0" applyFont="1" applyFill="1" applyBorder="1" applyAlignment="1">
      <alignment wrapText="1"/>
    </xf>
    <xf numFmtId="0" fontId="26" fillId="0" borderId="6" xfId="0" applyFont="1" applyFill="1" applyBorder="1"/>
    <xf numFmtId="0" fontId="0" fillId="0" borderId="0" xfId="0"/>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25" xfId="0" applyFont="1" applyBorder="1" applyAlignment="1">
      <alignment wrapText="1"/>
    </xf>
    <xf numFmtId="0" fontId="10" fillId="0" borderId="33" xfId="0" applyFont="1" applyBorder="1" applyAlignment="1">
      <alignment wrapText="1"/>
    </xf>
    <xf numFmtId="0" fontId="10" fillId="0" borderId="26" xfId="0" applyFont="1" applyFill="1" applyBorder="1" applyAlignment="1">
      <alignment wrapText="1"/>
    </xf>
    <xf numFmtId="0" fontId="5" fillId="0" borderId="2" xfId="1" applyFont="1" applyBorder="1" applyAlignment="1">
      <alignment wrapText="1"/>
    </xf>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0" fontId="7" fillId="2" borderId="2" xfId="0" applyFont="1" applyFill="1" applyBorder="1" applyAlignment="1">
      <alignment wrapText="1"/>
    </xf>
    <xf numFmtId="166" fontId="7" fillId="4" borderId="1"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6" fontId="0" fillId="2" borderId="11" xfId="0" applyNumberFormat="1" applyFill="1" applyBorder="1"/>
    <xf numFmtId="165" fontId="0" fillId="2" borderId="11" xfId="0" applyNumberFormat="1" applyFill="1" applyBorder="1"/>
    <xf numFmtId="166" fontId="24" fillId="2" borderId="11" xfId="0" applyNumberFormat="1" applyFont="1" applyFill="1" applyBorder="1"/>
    <xf numFmtId="165" fontId="24" fillId="2" borderId="4" xfId="0" applyNumberFormat="1" applyFont="1" applyFill="1" applyBorder="1"/>
    <xf numFmtId="0" fontId="10" fillId="0" borderId="1" xfId="0" applyFont="1" applyBorder="1" applyAlignment="1">
      <alignment horizontal="center" vertical="center" wrapText="1"/>
    </xf>
    <xf numFmtId="0" fontId="26" fillId="0" borderId="14" xfId="0" applyFont="1" applyBorder="1" applyAlignment="1">
      <alignment horizontal="left" wrapText="1"/>
    </xf>
    <xf numFmtId="0" fontId="26" fillId="0" borderId="1" xfId="0" applyFont="1" applyBorder="1" applyAlignment="1">
      <alignment horizontal="center"/>
    </xf>
    <xf numFmtId="0" fontId="26" fillId="0" borderId="5" xfId="0" applyFont="1" applyBorder="1" applyAlignment="1">
      <alignment horizontal="center"/>
    </xf>
    <xf numFmtId="0" fontId="10" fillId="3" borderId="11" xfId="0" applyFont="1" applyFill="1" applyBorder="1" applyAlignment="1">
      <alignment horizontal="center" wrapText="1"/>
    </xf>
    <xf numFmtId="0" fontId="10" fillId="3" borderId="4" xfId="0" applyFont="1" applyFill="1" applyBorder="1" applyAlignment="1">
      <alignment horizontal="center" wrapText="1"/>
    </xf>
    <xf numFmtId="0" fontId="6" fillId="0" borderId="2" xfId="0" applyFont="1" applyBorder="1" applyAlignment="1">
      <alignment vertical="center" wrapText="1"/>
    </xf>
    <xf numFmtId="0" fontId="10" fillId="0" borderId="2" xfId="0" applyFont="1" applyBorder="1" applyAlignment="1">
      <alignment vertical="center" wrapText="1"/>
    </xf>
    <xf numFmtId="3" fontId="18" fillId="0" borderId="1" xfId="0" applyNumberFormat="1" applyFont="1" applyBorder="1" applyAlignment="1">
      <alignment horizontal="right"/>
    </xf>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8" fillId="3" borderId="2" xfId="0" applyFont="1" applyFill="1" applyBorder="1" applyAlignment="1">
      <alignment vertical="center" wrapText="1"/>
    </xf>
    <xf numFmtId="0" fontId="18" fillId="3" borderId="7" xfId="0" applyFont="1" applyFill="1" applyBorder="1" applyAlignment="1">
      <alignment vertical="center" wrapText="1"/>
    </xf>
    <xf numFmtId="0" fontId="5" fillId="0" borderId="0" xfId="0" applyFont="1"/>
    <xf numFmtId="0" fontId="18" fillId="0" borderId="1" xfId="0" applyFont="1" applyBorder="1"/>
    <xf numFmtId="0" fontId="18" fillId="3" borderId="3" xfId="0" applyFont="1" applyFill="1" applyBorder="1"/>
    <xf numFmtId="0" fontId="18" fillId="0" borderId="5" xfId="0" applyFont="1" applyBorder="1"/>
    <xf numFmtId="0" fontId="18" fillId="3" borderId="1" xfId="0" applyFont="1" applyFill="1" applyBorder="1"/>
    <xf numFmtId="0" fontId="18" fillId="0" borderId="2" xfId="0" applyFont="1" applyBorder="1" applyAlignment="1">
      <alignment wrapText="1"/>
    </xf>
    <xf numFmtId="0" fontId="26" fillId="2" borderId="2"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26" fillId="2" borderId="1" xfId="0" applyFont="1" applyFill="1" applyBorder="1" applyAlignment="1">
      <alignment horizontal="right"/>
    </xf>
    <xf numFmtId="0" fontId="18" fillId="3" borderId="8" xfId="0" applyFont="1" applyFill="1" applyBorder="1" applyAlignment="1">
      <alignment horizontal="center"/>
    </xf>
    <xf numFmtId="0" fontId="18" fillId="2" borderId="1" xfId="0" applyFont="1" applyFill="1" applyBorder="1"/>
    <xf numFmtId="0" fontId="7" fillId="2" borderId="2" xfId="0" applyFont="1" applyFill="1" applyBorder="1" applyAlignment="1">
      <alignment vertical="center" wrapText="1"/>
    </xf>
    <xf numFmtId="0" fontId="6" fillId="3" borderId="10" xfId="0" applyFont="1" applyFill="1" applyBorder="1" applyAlignment="1">
      <alignment vertical="center" wrapText="1"/>
    </xf>
    <xf numFmtId="0" fontId="7" fillId="0" borderId="2" xfId="0" applyFont="1" applyBorder="1" applyAlignment="1">
      <alignment vertical="center" wrapText="1"/>
    </xf>
    <xf numFmtId="0" fontId="18" fillId="0" borderId="10" xfId="0" applyFont="1" applyBorder="1" applyAlignment="1">
      <alignment vertical="center" wrapText="1"/>
    </xf>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18" fillId="3" borderId="1" xfId="0" applyFont="1" applyFill="1" applyBorder="1"/>
    <xf numFmtId="0" fontId="5" fillId="0" borderId="0" xfId="0" applyFont="1"/>
    <xf numFmtId="0" fontId="5" fillId="0" borderId="0" xfId="0" applyFont="1" applyAlignment="1">
      <alignment wrapText="1"/>
    </xf>
    <xf numFmtId="0" fontId="7" fillId="0" borderId="0" xfId="0" applyFont="1"/>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18" fillId="3" borderId="1" xfId="0" applyFont="1" applyFill="1" applyBorder="1"/>
    <xf numFmtId="0" fontId="26" fillId="2" borderId="2" xfId="0" applyFont="1" applyFill="1" applyBorder="1" applyAlignment="1">
      <alignment wrapText="1"/>
    </xf>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18" fillId="3" borderId="1" xfId="0" applyFont="1" applyFill="1" applyBorder="1"/>
    <xf numFmtId="0" fontId="18" fillId="0" borderId="1" xfId="0" applyFont="1" applyBorder="1"/>
    <xf numFmtId="0" fontId="18" fillId="3" borderId="3" xfId="0" applyFont="1" applyFill="1" applyBorder="1"/>
    <xf numFmtId="0" fontId="18" fillId="0" borderId="5" xfId="0" applyFont="1" applyBorder="1"/>
    <xf numFmtId="0" fontId="18" fillId="3" borderId="1" xfId="0" applyFont="1" applyFill="1" applyBorder="1"/>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18" fillId="3" borderId="1" xfId="0" applyFont="1" applyFill="1" applyBorder="1"/>
    <xf numFmtId="0" fontId="18" fillId="0" borderId="1" xfId="0" applyFont="1" applyBorder="1"/>
    <xf numFmtId="0" fontId="18" fillId="3" borderId="3" xfId="0" applyFont="1" applyFill="1" applyBorder="1"/>
    <xf numFmtId="0" fontId="18" fillId="0" borderId="5" xfId="0" applyFont="1" applyBorder="1"/>
    <xf numFmtId="0" fontId="18" fillId="3" borderId="1" xfId="0" applyFont="1" applyFill="1" applyBorder="1"/>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18" fillId="3" borderId="1" xfId="0" applyFont="1" applyFill="1" applyBorder="1"/>
    <xf numFmtId="0" fontId="5" fillId="0" borderId="0" xfId="0" applyFont="1"/>
    <xf numFmtId="0" fontId="18" fillId="0" borderId="1" xfId="0" applyFont="1" applyBorder="1"/>
    <xf numFmtId="0" fontId="18" fillId="3" borderId="3" xfId="0" applyFont="1" applyFill="1" applyBorder="1"/>
    <xf numFmtId="0" fontId="18" fillId="3" borderId="45" xfId="0" applyFont="1" applyFill="1" applyBorder="1"/>
    <xf numFmtId="0" fontId="6" fillId="0" borderId="3" xfId="0" applyFont="1" applyBorder="1" applyAlignment="1">
      <alignment horizontal="right" wrapText="1"/>
    </xf>
    <xf numFmtId="0" fontId="7" fillId="2" borderId="15" xfId="0" applyFont="1" applyFill="1" applyBorder="1" applyAlignment="1">
      <alignment horizontal="right"/>
    </xf>
    <xf numFmtId="0" fontId="6" fillId="3" borderId="58" xfId="0" applyFont="1" applyFill="1" applyBorder="1" applyAlignment="1">
      <alignment wrapText="1"/>
    </xf>
    <xf numFmtId="0" fontId="7" fillId="2" borderId="14" xfId="0" applyFont="1" applyFill="1" applyBorder="1" applyAlignment="1">
      <alignment wrapText="1"/>
    </xf>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3" borderId="45" xfId="0" applyFont="1" applyFill="1" applyBorder="1" applyAlignment="1">
      <alignment horizontal="center"/>
    </xf>
    <xf numFmtId="0" fontId="18" fillId="3" borderId="1" xfId="0" applyFont="1" applyFill="1" applyBorder="1"/>
    <xf numFmtId="0" fontId="18" fillId="0" borderId="2" xfId="0" applyFont="1" applyBorder="1" applyAlignment="1">
      <alignment wrapText="1"/>
    </xf>
    <xf numFmtId="0" fontId="18" fillId="0" borderId="7" xfId="0" applyFont="1" applyBorder="1" applyAlignment="1">
      <alignment wrapText="1"/>
    </xf>
    <xf numFmtId="0" fontId="26" fillId="2" borderId="2"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8" fillId="3" borderId="45" xfId="0" applyFont="1" applyFill="1" applyBorder="1"/>
    <xf numFmtId="49" fontId="18" fillId="0" borderId="8" xfId="0" applyNumberFormat="1" applyFont="1" applyBorder="1" applyAlignment="1">
      <alignment horizontal="right"/>
    </xf>
    <xf numFmtId="0" fontId="5" fillId="3" borderId="63" xfId="0" applyFont="1" applyFill="1" applyBorder="1"/>
    <xf numFmtId="0" fontId="5" fillId="0" borderId="0" xfId="0" applyFont="1"/>
    <xf numFmtId="0" fontId="5" fillId="0" borderId="3" xfId="0" applyFont="1" applyBorder="1" applyAlignment="1">
      <alignment horizontal="right"/>
    </xf>
    <xf numFmtId="0" fontId="6" fillId="3" borderId="3" xfId="0" applyFont="1" applyFill="1" applyBorder="1" applyAlignment="1">
      <alignment horizontal="right" vertical="center" wrapText="1"/>
    </xf>
    <xf numFmtId="0" fontId="5" fillId="0" borderId="3" xfId="0" applyFont="1" applyBorder="1" applyAlignment="1">
      <alignment horizontal="right" vertical="center"/>
    </xf>
    <xf numFmtId="0" fontId="11" fillId="0" borderId="9" xfId="0" applyFont="1" applyBorder="1" applyAlignment="1">
      <alignment horizontal="right" wrapText="1"/>
    </xf>
    <xf numFmtId="0" fontId="6" fillId="3" borderId="24" xfId="0" applyFont="1" applyFill="1" applyBorder="1" applyAlignment="1">
      <alignment horizontal="right" vertical="center" wrapText="1"/>
    </xf>
    <xf numFmtId="0" fontId="11" fillId="0" borderId="4" xfId="0" applyFont="1" applyBorder="1" applyAlignment="1">
      <alignment horizontal="right" wrapText="1"/>
    </xf>
    <xf numFmtId="0" fontId="6" fillId="0" borderId="2" xfId="0" applyFont="1" applyBorder="1" applyAlignment="1">
      <alignment wrapText="1"/>
    </xf>
    <xf numFmtId="0" fontId="6" fillId="3" borderId="2" xfId="0" applyFont="1" applyFill="1" applyBorder="1" applyAlignment="1">
      <alignment wrapText="1"/>
    </xf>
    <xf numFmtId="0" fontId="6" fillId="0" borderId="3" xfId="0" applyFont="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6" fillId="0" borderId="22" xfId="0" applyFont="1" applyBorder="1" applyAlignment="1">
      <alignment wrapText="1"/>
    </xf>
    <xf numFmtId="0" fontId="10" fillId="0" borderId="10" xfId="0" applyFont="1" applyBorder="1"/>
    <xf numFmtId="0" fontId="18" fillId="0" borderId="2"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49" fontId="6" fillId="3" borderId="3" xfId="0" applyNumberFormat="1" applyFont="1" applyFill="1" applyBorder="1" applyAlignment="1">
      <alignment horizontal="right" wrapText="1"/>
    </xf>
    <xf numFmtId="0" fontId="10" fillId="0" borderId="4" xfId="0" applyFont="1" applyBorder="1" applyAlignment="1">
      <alignment horizontal="right" wrapText="1"/>
    </xf>
    <xf numFmtId="0" fontId="6" fillId="0" borderId="24" xfId="0" applyFont="1" applyBorder="1" applyAlignment="1">
      <alignment horizontal="right" wrapText="1"/>
    </xf>
    <xf numFmtId="0" fontId="6" fillId="3" borderId="16" xfId="0" applyFont="1" applyFill="1" applyBorder="1" applyAlignment="1">
      <alignment horizontal="right"/>
    </xf>
    <xf numFmtId="49" fontId="10" fillId="3" borderId="3" xfId="0" applyNumberFormat="1" applyFont="1" applyFill="1" applyBorder="1" applyAlignment="1">
      <alignment horizontal="right" wrapText="1"/>
    </xf>
    <xf numFmtId="0" fontId="6" fillId="3" borderId="75" xfId="0" applyFont="1" applyFill="1" applyBorder="1" applyAlignment="1">
      <alignment horizontal="right"/>
    </xf>
    <xf numFmtId="0" fontId="6" fillId="3" borderId="3" xfId="0" applyFont="1" applyFill="1" applyBorder="1" applyAlignment="1">
      <alignment horizontal="right"/>
    </xf>
    <xf numFmtId="0" fontId="18" fillId="0" borderId="3" xfId="0" applyFont="1" applyBorder="1" applyAlignment="1">
      <alignment horizontal="right" wrapText="1"/>
    </xf>
    <xf numFmtId="0" fontId="5" fillId="0" borderId="1" xfId="0" applyFont="1" applyBorder="1"/>
    <xf numFmtId="0" fontId="5" fillId="3" borderId="3" xfId="0" applyFont="1" applyFill="1" applyBorder="1"/>
    <xf numFmtId="0" fontId="5" fillId="3" borderId="4" xfId="0" applyFont="1" applyFill="1" applyBorder="1"/>
    <xf numFmtId="0" fontId="5" fillId="0" borderId="8" xfId="0" applyFont="1" applyBorder="1"/>
    <xf numFmtId="0" fontId="5" fillId="3" borderId="11" xfId="0" applyFont="1" applyFill="1" applyBorder="1"/>
    <xf numFmtId="0" fontId="5" fillId="0" borderId="0" xfId="0" applyFont="1" applyAlignment="1">
      <alignment wrapText="1"/>
    </xf>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1" xfId="0" applyFont="1" applyBorder="1"/>
    <xf numFmtId="0" fontId="5" fillId="3" borderId="3" xfId="0" applyFont="1" applyFill="1" applyBorder="1"/>
    <xf numFmtId="0" fontId="5" fillId="3" borderId="4" xfId="0" applyFont="1" applyFill="1" applyBorder="1"/>
    <xf numFmtId="0" fontId="5" fillId="0" borderId="8" xfId="0" applyFont="1" applyBorder="1"/>
    <xf numFmtId="0" fontId="5" fillId="3" borderId="9" xfId="0" applyFont="1" applyFill="1" applyBorder="1"/>
    <xf numFmtId="0" fontId="5" fillId="3" borderId="11" xfId="0" applyFont="1" applyFill="1" applyBorder="1"/>
    <xf numFmtId="0" fontId="5" fillId="0" borderId="26" xfId="0" applyFont="1" applyBorder="1"/>
    <xf numFmtId="0" fontId="5" fillId="0" borderId="37" xfId="0" applyFont="1" applyBorder="1"/>
    <xf numFmtId="0" fontId="5" fillId="3" borderId="50" xfId="0" applyFont="1" applyFill="1" applyBorder="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6" fillId="0" borderId="10" xfId="0" applyFont="1" applyBorder="1" applyAlignment="1">
      <alignment wrapText="1"/>
    </xf>
    <xf numFmtId="0" fontId="7" fillId="2" borderId="15" xfId="0" applyFont="1" applyFill="1" applyBorder="1" applyAlignment="1">
      <alignment horizontal="right"/>
    </xf>
    <xf numFmtId="0" fontId="7" fillId="2" borderId="14" xfId="0" applyFont="1" applyFill="1" applyBorder="1" applyAlignment="1">
      <alignment wrapText="1"/>
    </xf>
    <xf numFmtId="0" fontId="5" fillId="0" borderId="5" xfId="0" applyFont="1" applyBorder="1"/>
    <xf numFmtId="0" fontId="18" fillId="0" borderId="1" xfId="0" applyFont="1" applyBorder="1"/>
    <xf numFmtId="0" fontId="18" fillId="3" borderId="3" xfId="0" applyFont="1" applyFill="1" applyBorder="1"/>
    <xf numFmtId="0" fontId="18"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18" fillId="0" borderId="2" xfId="0" applyFont="1" applyBorder="1" applyAlignment="1">
      <alignment wrapText="1"/>
    </xf>
    <xf numFmtId="0" fontId="26" fillId="2" borderId="2" xfId="0" applyFont="1" applyFill="1" applyBorder="1" applyAlignment="1">
      <alignment wrapText="1"/>
    </xf>
    <xf numFmtId="0" fontId="18" fillId="0" borderId="11" xfId="0" applyFont="1" applyBorder="1"/>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4" xfId="0" applyFont="1" applyFill="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0" borderId="1" xfId="0" applyFont="1" applyBorder="1" applyAlignment="1">
      <alignment horizontal="center"/>
    </xf>
    <xf numFmtId="0" fontId="18" fillId="3" borderId="15" xfId="0" applyFont="1" applyFill="1" applyBorder="1"/>
    <xf numFmtId="0" fontId="0" fillId="0" borderId="0" xfId="0"/>
    <xf numFmtId="0" fontId="5" fillId="0" borderId="0" xfId="0" applyFont="1"/>
    <xf numFmtId="0" fontId="5" fillId="0" borderId="0" xfId="0" applyFont="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0" borderId="8" xfId="0" applyFont="1" applyBorder="1"/>
    <xf numFmtId="0" fontId="5" fillId="3" borderId="9" xfId="0" applyFont="1" applyFill="1" applyBorder="1"/>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7" fillId="2" borderId="14" xfId="0" applyFont="1" applyFill="1" applyBorder="1" applyAlignment="1">
      <alignment wrapText="1"/>
    </xf>
    <xf numFmtId="0" fontId="5" fillId="0" borderId="5" xfId="0" applyFont="1" applyBorder="1"/>
    <xf numFmtId="0" fontId="5" fillId="0" borderId="36" xfId="0" applyFont="1" applyBorder="1"/>
    <xf numFmtId="0" fontId="18" fillId="0" borderId="1" xfId="0" applyFont="1" applyBorder="1"/>
    <xf numFmtId="0" fontId="18" fillId="3" borderId="3" xfId="0" applyFont="1" applyFill="1" applyBorder="1"/>
    <xf numFmtId="0" fontId="18" fillId="0" borderId="5" xfId="0" applyFont="1" applyBorder="1"/>
    <xf numFmtId="0" fontId="5" fillId="3" borderId="45" xfId="0" applyFont="1" applyFill="1" applyBorder="1" applyAlignment="1">
      <alignment horizontal="center"/>
    </xf>
    <xf numFmtId="0" fontId="5" fillId="3" borderId="6" xfId="0" applyFont="1" applyFill="1" applyBorder="1"/>
    <xf numFmtId="0" fontId="5" fillId="3" borderId="64" xfId="0" applyFont="1" applyFill="1" applyBorder="1"/>
    <xf numFmtId="0" fontId="18" fillId="0" borderId="2" xfId="0" applyFont="1" applyBorder="1" applyAlignment="1">
      <alignment wrapText="1"/>
    </xf>
    <xf numFmtId="0" fontId="26" fillId="2" borderId="2" xfId="0" applyFont="1" applyFill="1" applyBorder="1" applyAlignment="1">
      <alignment wrapText="1"/>
    </xf>
    <xf numFmtId="0" fontId="18" fillId="0" borderId="38" xfId="0" applyFont="1" applyBorder="1"/>
    <xf numFmtId="0" fontId="18" fillId="0" borderId="39" xfId="0" applyFont="1" applyBorder="1"/>
    <xf numFmtId="0" fontId="18" fillId="3" borderId="40" xfId="0" applyFont="1" applyFill="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6" fillId="3" borderId="2" xfId="0" applyFont="1" applyFill="1" applyBorder="1" applyAlignment="1">
      <alignment vertical="center" wrapText="1"/>
    </xf>
    <xf numFmtId="0" fontId="6" fillId="0" borderId="2" xfId="0" applyFont="1" applyBorder="1" applyAlignment="1">
      <alignment wrapText="1"/>
    </xf>
    <xf numFmtId="0" fontId="7" fillId="2" borderId="14" xfId="0" applyFont="1" applyFill="1" applyBorder="1" applyAlignment="1">
      <alignment wrapText="1"/>
    </xf>
    <xf numFmtId="0" fontId="10" fillId="2" borderId="19" xfId="0" applyFont="1" applyFill="1" applyBorder="1" applyAlignment="1">
      <alignment horizontal="left"/>
    </xf>
    <xf numFmtId="166" fontId="0" fillId="3" borderId="4" xfId="0" applyNumberFormat="1" applyFill="1" applyBorder="1"/>
    <xf numFmtId="166" fontId="0" fillId="0" borderId="1" xfId="0" applyNumberFormat="1" applyBorder="1"/>
    <xf numFmtId="166" fontId="0" fillId="3" borderId="3" xfId="0" applyNumberFormat="1" applyFill="1" applyBorder="1"/>
    <xf numFmtId="166" fontId="0" fillId="0" borderId="11" xfId="0" applyNumberFormat="1" applyBorder="1"/>
    <xf numFmtId="166" fontId="0" fillId="0" borderId="8" xfId="0" applyNumberFormat="1" applyBorder="1"/>
    <xf numFmtId="166" fontId="0" fillId="3" borderId="9" xfId="0" applyNumberFormat="1" applyFill="1" applyBorder="1"/>
    <xf numFmtId="0" fontId="7" fillId="2" borderId="1" xfId="0" applyFont="1" applyFill="1" applyBorder="1" applyAlignment="1">
      <alignment wrapText="1"/>
    </xf>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1" xfId="0" applyFont="1" applyBorder="1" applyAlignment="1">
      <alignment horizontal="right" wrapText="1"/>
    </xf>
    <xf numFmtId="0" fontId="6" fillId="3" borderId="11" xfId="0" applyFont="1" applyFill="1" applyBorder="1" applyAlignment="1">
      <alignment horizontal="right"/>
    </xf>
    <xf numFmtId="0" fontId="6" fillId="5" borderId="1" xfId="0" applyFont="1" applyFill="1" applyBorder="1" applyAlignment="1">
      <alignment horizontal="right" wrapText="1"/>
    </xf>
    <xf numFmtId="3" fontId="6" fillId="3" borderId="4" xfId="0" applyNumberFormat="1" applyFont="1" applyFill="1" applyBorder="1" applyAlignment="1">
      <alignment horizontal="right"/>
    </xf>
    <xf numFmtId="4" fontId="6" fillId="0" borderId="3" xfId="0" applyNumberFormat="1" applyFont="1" applyBorder="1" applyAlignment="1">
      <alignment horizontal="right" wrapText="1"/>
    </xf>
    <xf numFmtId="4" fontId="6" fillId="5" borderId="3" xfId="0" applyNumberFormat="1" applyFont="1" applyFill="1" applyBorder="1" applyAlignment="1">
      <alignment horizontal="right" wrapText="1"/>
    </xf>
    <xf numFmtId="0" fontId="6" fillId="0" borderId="1" xfId="0" applyFont="1" applyFill="1" applyBorder="1" applyAlignment="1">
      <alignment horizontal="right" wrapText="1"/>
    </xf>
    <xf numFmtId="4" fontId="6" fillId="0" borderId="3" xfId="0" applyNumberFormat="1" applyFont="1" applyFill="1" applyBorder="1" applyAlignment="1">
      <alignment horizontal="right" wrapText="1"/>
    </xf>
    <xf numFmtId="0" fontId="7" fillId="4" borderId="2" xfId="0" applyFont="1" applyFill="1" applyBorder="1" applyAlignment="1">
      <alignment vertical="center" wrapText="1"/>
    </xf>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3" borderId="9" xfId="0" applyFont="1" applyFill="1" applyBorder="1"/>
    <xf numFmtId="0" fontId="6" fillId="0" borderId="10" xfId="0" applyFont="1" applyBorder="1" applyAlignment="1">
      <alignment wrapText="1"/>
    </xf>
    <xf numFmtId="0" fontId="7" fillId="2" borderId="15" xfId="0" applyFont="1" applyFill="1" applyBorder="1" applyAlignment="1">
      <alignment horizontal="right"/>
    </xf>
    <xf numFmtId="0" fontId="5" fillId="0" borderId="11"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5" fillId="0" borderId="5" xfId="0" applyFont="1" applyBorder="1"/>
    <xf numFmtId="0" fontId="18" fillId="0" borderId="1" xfId="0" applyFont="1" applyBorder="1"/>
    <xf numFmtId="0" fontId="18" fillId="3" borderId="3" xfId="0" applyFont="1" applyFill="1" applyBorder="1"/>
    <xf numFmtId="0" fontId="18" fillId="0" borderId="8" xfId="0" applyFont="1" applyBorder="1"/>
    <xf numFmtId="0" fontId="18"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7" fillId="2" borderId="22" xfId="0" applyFont="1" applyFill="1" applyBorder="1" applyAlignment="1">
      <alignment wrapText="1"/>
    </xf>
    <xf numFmtId="0" fontId="7" fillId="2" borderId="23" xfId="0" applyFont="1" applyFill="1" applyBorder="1" applyAlignment="1">
      <alignment horizontal="right"/>
    </xf>
    <xf numFmtId="0" fontId="18" fillId="0" borderId="2" xfId="0" applyFont="1" applyBorder="1" applyAlignment="1">
      <alignment wrapText="1"/>
    </xf>
    <xf numFmtId="0" fontId="18" fillId="0" borderId="7" xfId="0" applyFont="1" applyBorder="1" applyAlignment="1">
      <alignment wrapText="1"/>
    </xf>
    <xf numFmtId="0" fontId="26" fillId="2" borderId="2" xfId="0" applyFont="1" applyFill="1" applyBorder="1" applyAlignment="1">
      <alignment wrapText="1"/>
    </xf>
    <xf numFmtId="0" fontId="18" fillId="0" borderId="11" xfId="0" applyFont="1" applyBorder="1"/>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4" xfId="0" applyFont="1" applyFill="1" applyBorder="1"/>
    <xf numFmtId="0" fontId="18" fillId="3" borderId="23" xfId="0" applyFont="1" applyFill="1" applyBorder="1"/>
    <xf numFmtId="0" fontId="26" fillId="2" borderId="1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0" fillId="0" borderId="0" xfId="0"/>
    <xf numFmtId="0" fontId="5" fillId="0" borderId="0" xfId="0" applyFont="1"/>
    <xf numFmtId="0" fontId="5" fillId="0" borderId="0" xfId="0" applyFont="1" applyAlignment="1">
      <alignment wrapText="1"/>
    </xf>
    <xf numFmtId="0" fontId="7" fillId="0" borderId="0" xfId="0" applyFont="1"/>
    <xf numFmtId="0" fontId="7" fillId="4" borderId="1" xfId="0" applyFont="1" applyFill="1" applyBorder="1" applyAlignment="1">
      <alignment horizontal="center"/>
    </xf>
    <xf numFmtId="0" fontId="7" fillId="2" borderId="15" xfId="0" applyFont="1" applyFill="1" applyBorder="1" applyAlignment="1">
      <alignment horizontal="right"/>
    </xf>
    <xf numFmtId="0" fontId="6" fillId="0" borderId="1" xfId="0" applyFont="1" applyBorder="1" applyAlignment="1">
      <alignment horizontal="center" wrapText="1"/>
    </xf>
    <xf numFmtId="0" fontId="7" fillId="2" borderId="14" xfId="0" applyFont="1" applyFill="1" applyBorder="1" applyAlignment="1">
      <alignment wrapText="1"/>
    </xf>
    <xf numFmtId="0" fontId="7" fillId="0" borderId="1" xfId="0" applyFont="1" applyBorder="1"/>
    <xf numFmtId="0" fontId="18" fillId="0" borderId="2"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6" fillId="3" borderId="3" xfId="0" applyFont="1" applyFill="1" applyBorder="1"/>
    <xf numFmtId="0" fontId="5" fillId="4" borderId="1" xfId="0" applyFont="1" applyFill="1" applyBorder="1"/>
    <xf numFmtId="0" fontId="6" fillId="2" borderId="3" xfId="0" applyFont="1" applyFill="1" applyBorder="1" applyAlignment="1">
      <alignment horizontal="center" wrapText="1"/>
    </xf>
    <xf numFmtId="0" fontId="6" fillId="3" borderId="1" xfId="0" applyFont="1" applyFill="1" applyBorder="1"/>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26" fillId="2" borderId="22" xfId="0" applyFont="1" applyFill="1" applyBorder="1" applyAlignment="1">
      <alignment wrapText="1"/>
    </xf>
    <xf numFmtId="3" fontId="18" fillId="3" borderId="11" xfId="0" applyNumberFormat="1" applyFont="1" applyFill="1" applyBorder="1" applyAlignment="1">
      <alignment horizontal="right"/>
    </xf>
    <xf numFmtId="0" fontId="10" fillId="4" borderId="10" xfId="0" applyFont="1" applyFill="1" applyBorder="1" applyAlignment="1">
      <alignment wrapText="1"/>
    </xf>
    <xf numFmtId="0" fontId="26" fillId="2" borderId="14" xfId="0" applyFont="1" applyFill="1" applyBorder="1" applyAlignment="1">
      <alignment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7" fillId="2" borderId="23" xfId="0" applyFont="1" applyFill="1" applyBorder="1"/>
    <xf numFmtId="0" fontId="7" fillId="2" borderId="24" xfId="0" applyFont="1" applyFill="1" applyBorder="1"/>
    <xf numFmtId="0" fontId="7" fillId="0" borderId="3" xfId="0" applyFont="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4" borderId="7" xfId="0" applyFont="1" applyFill="1" applyBorder="1" applyAlignment="1">
      <alignment wrapText="1"/>
    </xf>
    <xf numFmtId="0" fontId="26" fillId="2" borderId="2" xfId="0" applyFont="1" applyFill="1" applyBorder="1" applyAlignment="1">
      <alignment vertical="center" wrapText="1"/>
    </xf>
    <xf numFmtId="0" fontId="6" fillId="3" borderId="7" xfId="0" applyFont="1" applyFill="1" applyBorder="1" applyAlignment="1">
      <alignment vertical="center" wrapText="1"/>
    </xf>
    <xf numFmtId="0" fontId="7" fillId="2" borderId="22" xfId="0" applyFont="1" applyFill="1" applyBorder="1" applyAlignment="1">
      <alignment vertical="center" wrapText="1"/>
    </xf>
    <xf numFmtId="0" fontId="26" fillId="2" borderId="22" xfId="0" applyFont="1" applyFill="1" applyBorder="1" applyAlignment="1">
      <alignment vertical="center" wrapText="1"/>
    </xf>
    <xf numFmtId="0" fontId="6" fillId="2" borderId="22" xfId="0" applyFont="1" applyFill="1" applyBorder="1" applyAlignment="1">
      <alignment vertical="center" wrapText="1"/>
    </xf>
    <xf numFmtId="0" fontId="7" fillId="4" borderId="10" xfId="0" applyFont="1" applyFill="1" applyBorder="1" applyAlignment="1">
      <alignment vertical="center" wrapText="1"/>
    </xf>
    <xf numFmtId="0" fontId="5" fillId="0" borderId="0" xfId="0" applyFont="1" applyAlignment="1">
      <alignment vertical="center" wrapText="1"/>
    </xf>
    <xf numFmtId="0" fontId="16" fillId="0" borderId="0" xfId="0" applyFont="1" applyAlignment="1">
      <alignment vertical="center" wrapText="1"/>
    </xf>
    <xf numFmtId="0" fontId="7" fillId="2" borderId="2" xfId="0" applyFont="1" applyFill="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center"/>
    </xf>
    <xf numFmtId="0" fontId="7" fillId="2" borderId="1" xfId="0" applyFont="1" applyFill="1" applyBorder="1" applyAlignment="1">
      <alignment horizontal="center"/>
    </xf>
    <xf numFmtId="0" fontId="7" fillId="2" borderId="5" xfId="0" applyFont="1" applyFill="1" applyBorder="1" applyAlignment="1">
      <alignment horizontal="center"/>
    </xf>
    <xf numFmtId="0" fontId="5" fillId="2" borderId="3" xfId="0" applyFont="1" applyFill="1" applyBorder="1" applyAlignment="1">
      <alignment horizontal="center"/>
    </xf>
    <xf numFmtId="0" fontId="7" fillId="2" borderId="2" xfId="0" applyFont="1" applyFill="1" applyBorder="1" applyAlignment="1">
      <alignment wrapText="1"/>
    </xf>
    <xf numFmtId="0" fontId="7" fillId="2" borderId="1" xfId="0" applyFont="1" applyFill="1" applyBorder="1"/>
    <xf numFmtId="0" fontId="7" fillId="2" borderId="5" xfId="0" applyFont="1" applyFill="1" applyBorder="1"/>
    <xf numFmtId="0" fontId="5" fillId="2" borderId="3" xfId="0" applyFont="1" applyFill="1" applyBorder="1"/>
    <xf numFmtId="0" fontId="6" fillId="4" borderId="2" xfId="0" applyFont="1" applyFill="1" applyBorder="1" applyAlignment="1">
      <alignment wrapText="1"/>
    </xf>
    <xf numFmtId="0" fontId="7" fillId="4" borderId="1" xfId="0" applyFont="1" applyFill="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center"/>
    </xf>
    <xf numFmtId="0" fontId="7" fillId="2" borderId="2" xfId="0" applyFont="1" applyFill="1" applyBorder="1" applyAlignment="1">
      <alignment wrapText="1"/>
    </xf>
    <xf numFmtId="0" fontId="7" fillId="2" borderId="1" xfId="0" applyFont="1" applyFill="1" applyBorder="1"/>
    <xf numFmtId="0" fontId="7" fillId="2" borderId="5" xfId="0" applyFont="1" applyFill="1" applyBorder="1"/>
    <xf numFmtId="0" fontId="5" fillId="2" borderId="3" xfId="0" applyFont="1" applyFill="1" applyBorder="1"/>
    <xf numFmtId="0" fontId="6" fillId="4" borderId="2" xfId="0" applyFont="1" applyFill="1" applyBorder="1" applyAlignment="1">
      <alignment wrapText="1"/>
    </xf>
    <xf numFmtId="0" fontId="7" fillId="4" borderId="1" xfId="0" applyFont="1" applyFill="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center"/>
    </xf>
    <xf numFmtId="0" fontId="7" fillId="2" borderId="2" xfId="0" applyFont="1" applyFill="1" applyBorder="1" applyAlignment="1">
      <alignment wrapText="1"/>
    </xf>
    <xf numFmtId="0" fontId="7" fillId="2" borderId="1" xfId="0" applyFont="1" applyFill="1" applyBorder="1"/>
    <xf numFmtId="0" fontId="7" fillId="2" borderId="5" xfId="0" applyFont="1" applyFill="1" applyBorder="1"/>
    <xf numFmtId="0" fontId="5" fillId="2" borderId="3" xfId="0" applyFont="1" applyFill="1" applyBorder="1"/>
    <xf numFmtId="0" fontId="6" fillId="4" borderId="2" xfId="0" applyFont="1" applyFill="1" applyBorder="1" applyAlignment="1">
      <alignment wrapText="1"/>
    </xf>
    <xf numFmtId="0" fontId="7" fillId="4" borderId="1" xfId="0" applyFont="1" applyFill="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center"/>
    </xf>
    <xf numFmtId="0" fontId="7" fillId="2" borderId="2" xfId="0" applyFont="1" applyFill="1" applyBorder="1" applyAlignment="1">
      <alignment wrapText="1"/>
    </xf>
    <xf numFmtId="0" fontId="7" fillId="2" borderId="1" xfId="0" applyFont="1" applyFill="1" applyBorder="1"/>
    <xf numFmtId="0" fontId="7" fillId="2" borderId="5" xfId="0" applyFont="1" applyFill="1" applyBorder="1"/>
    <xf numFmtId="0" fontId="5" fillId="2" borderId="3" xfId="0" applyFont="1" applyFill="1" applyBorder="1"/>
    <xf numFmtId="0" fontId="6" fillId="4" borderId="2" xfId="0" applyFont="1" applyFill="1" applyBorder="1" applyAlignment="1">
      <alignment wrapText="1"/>
    </xf>
    <xf numFmtId="0" fontId="7" fillId="4" borderId="1" xfId="0" applyFont="1" applyFill="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center"/>
    </xf>
    <xf numFmtId="0" fontId="7" fillId="2" borderId="2" xfId="0" applyFont="1" applyFill="1" applyBorder="1" applyAlignment="1">
      <alignment wrapText="1"/>
    </xf>
    <xf numFmtId="0" fontId="7" fillId="2" borderId="1" xfId="0" applyFont="1" applyFill="1" applyBorder="1"/>
    <xf numFmtId="0" fontId="7" fillId="2" borderId="5" xfId="0" applyFont="1" applyFill="1" applyBorder="1"/>
    <xf numFmtId="0" fontId="5" fillId="2" borderId="3" xfId="0" applyFont="1" applyFill="1" applyBorder="1"/>
    <xf numFmtId="0" fontId="6" fillId="4" borderId="2" xfId="0" applyFont="1" applyFill="1" applyBorder="1" applyAlignment="1">
      <alignment wrapText="1"/>
    </xf>
    <xf numFmtId="0" fontId="7" fillId="4" borderId="1" xfId="0" applyFont="1" applyFill="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center"/>
    </xf>
    <xf numFmtId="0" fontId="6" fillId="0" borderId="2" xfId="0" applyFont="1" applyBorder="1" applyAlignment="1">
      <alignment wrapText="1"/>
    </xf>
    <xf numFmtId="0" fontId="6" fillId="3" borderId="2" xfId="0" applyFont="1" applyFill="1" applyBorder="1" applyAlignment="1">
      <alignment wrapText="1"/>
    </xf>
    <xf numFmtId="0" fontId="6" fillId="0" borderId="19" xfId="0" applyFont="1" applyBorder="1" applyAlignment="1">
      <alignment wrapText="1"/>
    </xf>
    <xf numFmtId="0" fontId="5" fillId="0" borderId="3" xfId="0" applyFont="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1" xfId="0" applyFont="1" applyBorder="1" applyAlignment="1">
      <alignment horizontal="center"/>
    </xf>
    <xf numFmtId="0" fontId="5" fillId="0" borderId="5"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5" fillId="0" borderId="0" xfId="0" applyFont="1" applyFill="1" applyBorder="1" applyAlignment="1">
      <alignment wrapText="1"/>
    </xf>
    <xf numFmtId="0" fontId="5" fillId="0" borderId="0" xfId="0" applyFont="1" applyFill="1" applyBorder="1" applyAlignment="1">
      <alignment horizontal="right"/>
    </xf>
    <xf numFmtId="0" fontId="5" fillId="0" borderId="0" xfId="0" applyFont="1" applyFill="1" applyBorder="1"/>
    <xf numFmtId="0" fontId="0" fillId="0" borderId="0" xfId="0" applyFill="1" applyBorder="1"/>
    <xf numFmtId="0" fontId="10" fillId="0" borderId="0" xfId="0" applyFont="1" applyFill="1" applyBorder="1" applyAlignment="1">
      <alignment horizontal="center" wrapText="1"/>
    </xf>
    <xf numFmtId="167" fontId="39" fillId="0" borderId="0" xfId="0" applyNumberFormat="1" applyFont="1" applyFill="1" applyBorder="1"/>
    <xf numFmtId="2" fontId="39" fillId="0" borderId="0" xfId="0" applyNumberFormat="1" applyFont="1" applyFill="1" applyBorder="1"/>
    <xf numFmtId="167" fontId="39" fillId="0" borderId="0" xfId="0" applyNumberFormat="1" applyFont="1" applyFill="1" applyBorder="1" applyAlignment="1"/>
    <xf numFmtId="2" fontId="39" fillId="0" borderId="0" xfId="0" applyNumberFormat="1" applyFont="1" applyFill="1" applyBorder="1" applyAlignment="1"/>
    <xf numFmtId="167" fontId="0" fillId="0" borderId="0" xfId="0" applyNumberFormat="1" applyFill="1" applyBorder="1"/>
    <xf numFmtId="167" fontId="38" fillId="8" borderId="78" xfId="0" applyNumberFormat="1" applyFont="1" applyFill="1" applyBorder="1"/>
    <xf numFmtId="167" fontId="38" fillId="8" borderId="78" xfId="0" applyNumberFormat="1" applyFont="1" applyFill="1" applyBorder="1" applyAlignment="1"/>
    <xf numFmtId="167" fontId="38" fillId="8" borderId="79" xfId="0" applyNumberFormat="1" applyFont="1" applyFill="1" applyBorder="1"/>
    <xf numFmtId="167" fontId="38" fillId="0" borderId="78" xfId="0" applyNumberFormat="1" applyFont="1" applyBorder="1"/>
    <xf numFmtId="167" fontId="38" fillId="0" borderId="78" xfId="0" applyNumberFormat="1" applyFont="1" applyBorder="1" applyAlignment="1"/>
    <xf numFmtId="167" fontId="38" fillId="0" borderId="79" xfId="0" applyNumberFormat="1" applyFont="1" applyBorder="1"/>
    <xf numFmtId="167" fontId="38" fillId="7" borderId="77" xfId="0" applyNumberFormat="1" applyFont="1" applyFill="1" applyBorder="1"/>
    <xf numFmtId="167" fontId="38" fillId="7" borderId="76" xfId="0" applyNumberFormat="1" applyFont="1" applyFill="1" applyBorder="1"/>
    <xf numFmtId="167" fontId="38" fillId="7" borderId="77" xfId="0" applyNumberFormat="1" applyFont="1" applyFill="1" applyBorder="1" applyAlignment="1"/>
    <xf numFmtId="167" fontId="38" fillId="8" borderId="78" xfId="0" applyNumberFormat="1" applyFont="1" applyFill="1" applyBorder="1"/>
    <xf numFmtId="167" fontId="38" fillId="8" borderId="78" xfId="0" applyNumberFormat="1" applyFont="1" applyFill="1" applyBorder="1" applyAlignment="1"/>
    <xf numFmtId="167" fontId="38" fillId="8" borderId="79" xfId="0" applyNumberFormat="1" applyFont="1" applyFill="1" applyBorder="1"/>
    <xf numFmtId="167" fontId="38" fillId="7" borderId="77" xfId="0" applyNumberFormat="1" applyFont="1" applyFill="1" applyBorder="1"/>
    <xf numFmtId="167" fontId="38" fillId="7" borderId="76" xfId="0" applyNumberFormat="1" applyFont="1" applyFill="1" applyBorder="1"/>
    <xf numFmtId="167" fontId="38" fillId="0" borderId="78" xfId="0" applyNumberFormat="1" applyFont="1" applyBorder="1"/>
    <xf numFmtId="167" fontId="38" fillId="0" borderId="79" xfId="0" applyNumberFormat="1" applyFont="1" applyBorder="1"/>
    <xf numFmtId="167" fontId="38" fillId="7" borderId="77" xfId="0" applyNumberFormat="1" applyFont="1" applyFill="1" applyBorder="1" applyAlignment="1"/>
    <xf numFmtId="167" fontId="38" fillId="0" borderId="78" xfId="0" applyNumberFormat="1" applyFont="1" applyBorder="1" applyAlignment="1"/>
    <xf numFmtId="167" fontId="38" fillId="7" borderId="77" xfId="0" applyNumberFormat="1" applyFont="1" applyFill="1" applyBorder="1"/>
    <xf numFmtId="167" fontId="38" fillId="7" borderId="76" xfId="0" applyNumberFormat="1" applyFont="1" applyFill="1" applyBorder="1"/>
    <xf numFmtId="167" fontId="38" fillId="7" borderId="77" xfId="0" applyNumberFormat="1" applyFont="1" applyFill="1" applyBorder="1" applyAlignment="1"/>
    <xf numFmtId="167" fontId="38" fillId="8" borderId="78" xfId="0" applyNumberFormat="1" applyFont="1" applyFill="1" applyBorder="1"/>
    <xf numFmtId="167" fontId="38" fillId="8" borderId="78" xfId="0" applyNumberFormat="1" applyFont="1" applyFill="1" applyBorder="1" applyAlignment="1"/>
    <xf numFmtId="167" fontId="38" fillId="8" borderId="79" xfId="0" applyNumberFormat="1" applyFont="1" applyFill="1" applyBorder="1"/>
    <xf numFmtId="167" fontId="38" fillId="7" borderId="77" xfId="0" applyNumberFormat="1" applyFont="1" applyFill="1" applyBorder="1"/>
    <xf numFmtId="167" fontId="38" fillId="7" borderId="76" xfId="0" applyNumberFormat="1" applyFont="1" applyFill="1" applyBorder="1"/>
    <xf numFmtId="167" fontId="38" fillId="0" borderId="78" xfId="0" applyNumberFormat="1" applyFont="1" applyBorder="1"/>
    <xf numFmtId="167" fontId="38" fillId="0" borderId="79" xfId="0" applyNumberFormat="1" applyFont="1" applyBorder="1"/>
    <xf numFmtId="167" fontId="38" fillId="7" borderId="77" xfId="0" applyNumberFormat="1" applyFont="1" applyFill="1" applyBorder="1" applyAlignment="1"/>
    <xf numFmtId="167" fontId="38" fillId="0" borderId="78" xfId="0" applyNumberFormat="1" applyFont="1" applyBorder="1" applyAlignment="1"/>
    <xf numFmtId="0" fontId="26" fillId="2" borderId="32" xfId="0" applyFont="1" applyFill="1" applyBorder="1" applyAlignment="1">
      <alignment wrapText="1"/>
    </xf>
    <xf numFmtId="167" fontId="38" fillId="8" borderId="78" xfId="0" applyNumberFormat="1" applyFont="1" applyFill="1" applyBorder="1"/>
    <xf numFmtId="167" fontId="38" fillId="8" borderId="78" xfId="0" applyNumberFormat="1" applyFont="1" applyFill="1" applyBorder="1" applyAlignment="1"/>
    <xf numFmtId="167" fontId="38" fillId="8" borderId="79" xfId="0" applyNumberFormat="1" applyFont="1" applyFill="1" applyBorder="1"/>
    <xf numFmtId="167" fontId="38" fillId="7" borderId="77" xfId="0" applyNumberFormat="1" applyFont="1" applyFill="1" applyBorder="1"/>
    <xf numFmtId="167" fontId="38" fillId="7" borderId="76" xfId="0" applyNumberFormat="1" applyFont="1" applyFill="1" applyBorder="1"/>
    <xf numFmtId="167" fontId="38" fillId="0" borderId="78" xfId="0" applyNumberFormat="1" applyFont="1" applyBorder="1"/>
    <xf numFmtId="167" fontId="38" fillId="0" borderId="79" xfId="0" applyNumberFormat="1" applyFont="1" applyBorder="1"/>
    <xf numFmtId="167" fontId="38" fillId="7" borderId="81" xfId="0" applyNumberFormat="1" applyFont="1" applyFill="1" applyBorder="1"/>
    <xf numFmtId="167" fontId="38" fillId="7" borderId="82" xfId="0" applyNumberFormat="1" applyFont="1" applyFill="1" applyBorder="1"/>
    <xf numFmtId="167" fontId="38" fillId="7" borderId="83" xfId="0" applyNumberFormat="1" applyFont="1" applyFill="1" applyBorder="1"/>
    <xf numFmtId="167" fontId="38" fillId="9" borderId="77" xfId="0" applyNumberFormat="1" applyFont="1" applyFill="1" applyBorder="1"/>
    <xf numFmtId="167" fontId="38" fillId="9" borderId="77" xfId="0" applyNumberFormat="1" applyFont="1" applyFill="1" applyBorder="1" applyAlignment="1"/>
    <xf numFmtId="167" fontId="38" fillId="9" borderId="76" xfId="0" applyNumberFormat="1" applyFont="1" applyFill="1" applyBorder="1"/>
    <xf numFmtId="0" fontId="26" fillId="2" borderId="84" xfId="0" applyFont="1" applyFill="1" applyBorder="1" applyAlignment="1">
      <alignment wrapText="1"/>
    </xf>
    <xf numFmtId="167" fontId="38" fillId="7" borderId="77" xfId="0" applyNumberFormat="1" applyFont="1" applyFill="1" applyBorder="1"/>
    <xf numFmtId="167" fontId="38" fillId="7" borderId="76" xfId="0" applyNumberFormat="1" applyFont="1" applyFill="1" applyBorder="1"/>
    <xf numFmtId="167" fontId="38" fillId="0" borderId="78" xfId="0" applyNumberFormat="1" applyFont="1" applyBorder="1"/>
    <xf numFmtId="167" fontId="38" fillId="0" borderId="79" xfId="0" applyNumberFormat="1" applyFont="1" applyBorder="1"/>
    <xf numFmtId="167" fontId="38" fillId="7" borderId="77" xfId="0" applyNumberFormat="1" applyFont="1" applyFill="1" applyBorder="1" applyAlignment="1"/>
    <xf numFmtId="167" fontId="38" fillId="0" borderId="78" xfId="0" applyNumberFormat="1" applyFont="1" applyBorder="1" applyAlignment="1"/>
    <xf numFmtId="0" fontId="18" fillId="0" borderId="85" xfId="0" applyFont="1" applyBorder="1" applyAlignment="1">
      <alignment vertical="center" wrapText="1"/>
    </xf>
    <xf numFmtId="167" fontId="38" fillId="0" borderId="86" xfId="0" applyNumberFormat="1" applyFont="1" applyBorder="1"/>
    <xf numFmtId="167" fontId="38" fillId="0" borderId="87" xfId="0" applyNumberFormat="1" applyFont="1" applyBorder="1"/>
    <xf numFmtId="0" fontId="26" fillId="2" borderId="88" xfId="0" applyFont="1" applyFill="1" applyBorder="1" applyAlignment="1">
      <alignment wrapText="1"/>
    </xf>
    <xf numFmtId="167" fontId="38" fillId="7" borderId="86" xfId="0" applyNumberFormat="1" applyFont="1" applyFill="1" applyBorder="1"/>
    <xf numFmtId="2" fontId="38" fillId="7" borderId="86" xfId="0" applyNumberFormat="1" applyFont="1" applyFill="1" applyBorder="1"/>
    <xf numFmtId="167" fontId="38" fillId="7" borderId="86" xfId="0" applyNumberFormat="1" applyFont="1" applyFill="1" applyBorder="1" applyAlignment="1"/>
    <xf numFmtId="167" fontId="38" fillId="7" borderId="87" xfId="0" applyNumberFormat="1" applyFont="1" applyFill="1" applyBorder="1"/>
    <xf numFmtId="2" fontId="38" fillId="0" borderId="86" xfId="0" applyNumberFormat="1" applyFont="1" applyBorder="1"/>
    <xf numFmtId="167" fontId="38" fillId="0" borderId="86" xfId="0" applyNumberFormat="1" applyFont="1" applyBorder="1" applyAlignment="1"/>
    <xf numFmtId="0" fontId="26" fillId="2" borderId="89" xfId="0" applyFont="1" applyFill="1" applyBorder="1" applyAlignment="1">
      <alignment wrapText="1"/>
    </xf>
    <xf numFmtId="167" fontId="38" fillId="7" borderId="90" xfId="0" applyNumberFormat="1" applyFont="1" applyFill="1" applyBorder="1"/>
    <xf numFmtId="167" fontId="38" fillId="7" borderId="90" xfId="0" applyNumberFormat="1" applyFont="1" applyFill="1" applyBorder="1" applyAlignment="1"/>
    <xf numFmtId="167" fontId="38" fillId="7" borderId="91" xfId="0" applyNumberFormat="1" applyFont="1" applyFill="1" applyBorder="1"/>
    <xf numFmtId="0" fontId="18" fillId="0" borderId="7" xfId="0" applyFont="1" applyBorder="1" applyAlignment="1">
      <alignment vertical="center" wrapText="1"/>
    </xf>
    <xf numFmtId="167" fontId="38" fillId="0" borderId="90" xfId="0" applyNumberFormat="1" applyFont="1" applyBorder="1"/>
    <xf numFmtId="167" fontId="38" fillId="0" borderId="91" xfId="0" applyNumberFormat="1" applyFont="1" applyBorder="1"/>
    <xf numFmtId="0" fontId="24" fillId="0" borderId="11" xfId="0" applyFont="1" applyBorder="1" applyAlignment="1">
      <alignment horizontal="center" wrapText="1"/>
    </xf>
    <xf numFmtId="0" fontId="24" fillId="4" borderId="14" xfId="0" applyFont="1" applyFill="1" applyBorder="1" applyAlignment="1">
      <alignment vertical="center" wrapText="1"/>
    </xf>
    <xf numFmtId="0" fontId="0" fillId="4" borderId="15" xfId="0" applyFont="1" applyFill="1" applyBorder="1"/>
    <xf numFmtId="0" fontId="24" fillId="3" borderId="15" xfId="0" applyFont="1" applyFill="1" applyBorder="1"/>
    <xf numFmtId="0" fontId="24" fillId="3" borderId="16" xfId="0" applyFont="1" applyFill="1" applyBorder="1"/>
    <xf numFmtId="0" fontId="24" fillId="4" borderId="2" xfId="0" applyFont="1" applyFill="1" applyBorder="1" applyAlignment="1">
      <alignment vertical="center" wrapText="1"/>
    </xf>
    <xf numFmtId="0" fontId="0" fillId="4" borderId="1" xfId="0" applyFont="1" applyFill="1" applyBorder="1"/>
    <xf numFmtId="0" fontId="24" fillId="3" borderId="1" xfId="0" applyFont="1" applyFill="1" applyBorder="1"/>
    <xf numFmtId="0" fontId="24" fillId="3" borderId="3" xfId="0" applyFont="1" applyFill="1" applyBorder="1"/>
    <xf numFmtId="0" fontId="24" fillId="3" borderId="10" xfId="0" applyFont="1" applyFill="1" applyBorder="1" applyAlignment="1">
      <alignment vertical="center" wrapText="1"/>
    </xf>
    <xf numFmtId="0" fontId="24" fillId="3" borderId="11" xfId="0" applyFont="1" applyFill="1" applyBorder="1"/>
    <xf numFmtId="0" fontId="24" fillId="3" borderId="4" xfId="0" applyFont="1" applyFill="1" applyBorder="1"/>
    <xf numFmtId="0" fontId="6" fillId="3" borderId="1" xfId="0" applyFont="1" applyFill="1" applyBorder="1"/>
    <xf numFmtId="0" fontId="6" fillId="3" borderId="3" xfId="0" applyFont="1" applyFill="1" applyBorder="1"/>
    <xf numFmtId="1" fontId="40" fillId="0" borderId="92" xfId="0" applyNumberFormat="1" applyFont="1" applyBorder="1"/>
    <xf numFmtId="1" fontId="40" fillId="0" borderId="8" xfId="0" applyNumberFormat="1" applyFont="1" applyBorder="1"/>
    <xf numFmtId="1" fontId="40" fillId="0" borderId="37" xfId="0" applyNumberFormat="1" applyFont="1" applyBorder="1"/>
    <xf numFmtId="0" fontId="6" fillId="3" borderId="1" xfId="0" applyFont="1" applyFill="1" applyBorder="1"/>
    <xf numFmtId="0" fontId="6" fillId="3" borderId="3" xfId="0" applyFont="1" applyFill="1" applyBorder="1"/>
    <xf numFmtId="0" fontId="40" fillId="0" borderId="92" xfId="0" applyFont="1" applyBorder="1"/>
    <xf numFmtId="0" fontId="40" fillId="0" borderId="8" xfId="0" applyFont="1" applyBorder="1"/>
    <xf numFmtId="0" fontId="40" fillId="0" borderId="37" xfId="0" applyFont="1" applyBorder="1"/>
    <xf numFmtId="0" fontId="6" fillId="3" borderId="1" xfId="0" applyFont="1" applyFill="1" applyBorder="1"/>
    <xf numFmtId="0" fontId="6" fillId="3" borderId="3" xfId="0" applyFont="1" applyFill="1" applyBorder="1"/>
    <xf numFmtId="0" fontId="40" fillId="0" borderId="92" xfId="0" applyFont="1" applyBorder="1"/>
    <xf numFmtId="0" fontId="40" fillId="0" borderId="8" xfId="0" applyFont="1" applyBorder="1"/>
    <xf numFmtId="0" fontId="40" fillId="0" borderId="37" xfId="0" applyFont="1" applyBorder="1"/>
    <xf numFmtId="0" fontId="6" fillId="3" borderId="1" xfId="0" applyFont="1" applyFill="1" applyBorder="1"/>
    <xf numFmtId="0" fontId="6" fillId="3" borderId="3" xfId="0" applyFont="1" applyFill="1" applyBorder="1"/>
    <xf numFmtId="0" fontId="40" fillId="0" borderId="92" xfId="0" applyFont="1" applyBorder="1"/>
    <xf numFmtId="0" fontId="40" fillId="0" borderId="8" xfId="0" applyFont="1" applyBorder="1"/>
    <xf numFmtId="0" fontId="40" fillId="0" borderId="37" xfId="0" applyFont="1" applyBorder="1"/>
    <xf numFmtId="0" fontId="6" fillId="3" borderId="1" xfId="0" applyFont="1" applyFill="1" applyBorder="1"/>
    <xf numFmtId="0" fontId="6" fillId="3" borderId="3" xfId="0" applyFont="1" applyFill="1" applyBorder="1"/>
    <xf numFmtId="0" fontId="40" fillId="0" borderId="92" xfId="0" applyFont="1" applyBorder="1"/>
    <xf numFmtId="0" fontId="40" fillId="0" borderId="8" xfId="0" applyFont="1" applyBorder="1"/>
    <xf numFmtId="0" fontId="40" fillId="0" borderId="37" xfId="0" applyFont="1" applyBorder="1"/>
    <xf numFmtId="0" fontId="6" fillId="3" borderId="1" xfId="0" applyFont="1" applyFill="1" applyBorder="1"/>
    <xf numFmtId="0" fontId="6" fillId="3" borderId="3" xfId="0" applyFont="1" applyFill="1" applyBorder="1"/>
    <xf numFmtId="0" fontId="40" fillId="0" borderId="92" xfId="0" applyFont="1" applyBorder="1"/>
    <xf numFmtId="0" fontId="40" fillId="0" borderId="8" xfId="0" applyFont="1" applyBorder="1"/>
    <xf numFmtId="0" fontId="40" fillId="0" borderId="37" xfId="0" applyFont="1" applyBorder="1"/>
    <xf numFmtId="0" fontId="18" fillId="2" borderId="23" xfId="0" applyFont="1" applyFill="1" applyBorder="1"/>
    <xf numFmtId="0" fontId="18" fillId="0" borderId="18" xfId="0" applyFont="1" applyBorder="1"/>
    <xf numFmtId="0" fontId="10" fillId="2" borderId="68" xfId="0" applyFont="1" applyFill="1" applyBorder="1" applyAlignment="1">
      <alignment wrapText="1"/>
    </xf>
    <xf numFmtId="0" fontId="18" fillId="2" borderId="68" xfId="0" applyFont="1" applyFill="1" applyBorder="1" applyAlignment="1">
      <alignment horizontal="right"/>
    </xf>
    <xf numFmtId="0" fontId="18" fillId="2" borderId="24" xfId="0" applyFont="1" applyFill="1" applyBorder="1"/>
    <xf numFmtId="0" fontId="10" fillId="4" borderId="57" xfId="0" applyFont="1" applyFill="1" applyBorder="1" applyAlignment="1">
      <alignment wrapText="1"/>
    </xf>
    <xf numFmtId="0" fontId="18" fillId="0" borderId="57" xfId="0" applyFont="1" applyBorder="1"/>
    <xf numFmtId="0" fontId="18" fillId="2" borderId="23" xfId="0" applyFont="1" applyFill="1" applyBorder="1" applyAlignment="1">
      <alignment horizontal="right"/>
    </xf>
    <xf numFmtId="0" fontId="18" fillId="0" borderId="11" xfId="0" applyFont="1" applyBorder="1"/>
    <xf numFmtId="0" fontId="18" fillId="0" borderId="4" xfId="0" applyFont="1" applyBorder="1"/>
    <xf numFmtId="0" fontId="10" fillId="2" borderId="23" xfId="0" applyFont="1" applyFill="1" applyBorder="1" applyAlignment="1">
      <alignment horizontal="right"/>
    </xf>
    <xf numFmtId="0" fontId="10" fillId="0" borderId="11" xfId="0" applyFont="1" applyBorder="1"/>
    <xf numFmtId="0" fontId="18" fillId="0" borderId="57" xfId="0" applyFont="1" applyBorder="1"/>
    <xf numFmtId="0" fontId="18" fillId="2" borderId="15" xfId="0" applyFont="1" applyFill="1" applyBorder="1"/>
    <xf numFmtId="0" fontId="10" fillId="2" borderId="67" xfId="0" applyFont="1" applyFill="1" applyBorder="1" applyAlignment="1">
      <alignment wrapText="1"/>
    </xf>
    <xf numFmtId="0" fontId="18" fillId="2" borderId="16" xfId="0" applyFont="1" applyFill="1" applyBorder="1"/>
    <xf numFmtId="0" fontId="18" fillId="0" borderId="38" xfId="0" applyFont="1" applyBorder="1"/>
    <xf numFmtId="0" fontId="10" fillId="4" borderId="65" xfId="0" applyFont="1" applyFill="1" applyBorder="1" applyAlignment="1">
      <alignment wrapText="1"/>
    </xf>
    <xf numFmtId="0" fontId="18" fillId="0" borderId="40" xfId="0" applyFont="1" applyBorder="1"/>
    <xf numFmtId="0" fontId="18" fillId="10" borderId="15" xfId="0" applyFont="1" applyFill="1" applyBorder="1"/>
    <xf numFmtId="0" fontId="18" fillId="4" borderId="38" xfId="0" applyFont="1" applyFill="1" applyBorder="1"/>
    <xf numFmtId="0" fontId="18" fillId="2" borderId="68" xfId="0" applyFont="1" applyFill="1" applyBorder="1" applyAlignment="1">
      <alignment horizontal="right"/>
    </xf>
    <xf numFmtId="0" fontId="18" fillId="2" borderId="15" xfId="0" applyFont="1" applyFill="1" applyBorder="1"/>
    <xf numFmtId="0" fontId="10" fillId="2" borderId="67" xfId="0" applyFont="1" applyFill="1" applyBorder="1" applyAlignment="1">
      <alignment wrapText="1"/>
    </xf>
    <xf numFmtId="0" fontId="18" fillId="2" borderId="16" xfId="0" applyFont="1" applyFill="1" applyBorder="1"/>
    <xf numFmtId="0" fontId="18" fillId="0" borderId="38" xfId="0" applyFont="1" applyBorder="1"/>
    <xf numFmtId="0" fontId="10" fillId="4" borderId="65" xfId="0" applyFont="1" applyFill="1" applyBorder="1" applyAlignment="1">
      <alignment wrapText="1"/>
    </xf>
    <xf numFmtId="0" fontId="18" fillId="0" borderId="40" xfId="0" applyFont="1" applyBorder="1"/>
    <xf numFmtId="0" fontId="10" fillId="2" borderId="15" xfId="0" applyFont="1" applyFill="1" applyBorder="1"/>
    <xf numFmtId="0" fontId="10" fillId="0" borderId="38" xfId="0" applyFont="1" applyBorder="1"/>
    <xf numFmtId="0" fontId="18" fillId="2" borderId="68" xfId="0" applyFont="1" applyFill="1" applyBorder="1" applyAlignment="1">
      <alignment horizontal="right"/>
    </xf>
    <xf numFmtId="0" fontId="18" fillId="2" borderId="15" xfId="0" applyFont="1" applyFill="1" applyBorder="1"/>
    <xf numFmtId="0" fontId="10" fillId="2" borderId="67" xfId="0" applyFont="1" applyFill="1" applyBorder="1" applyAlignment="1">
      <alignment wrapText="1"/>
    </xf>
    <xf numFmtId="0" fontId="18" fillId="2" borderId="16" xfId="0" applyFont="1" applyFill="1" applyBorder="1"/>
    <xf numFmtId="0" fontId="18" fillId="0" borderId="38" xfId="0" applyFont="1" applyBorder="1"/>
    <xf numFmtId="0" fontId="18" fillId="0" borderId="40" xfId="0" applyFont="1" applyBorder="1"/>
    <xf numFmtId="0" fontId="10" fillId="2" borderId="15" xfId="0" applyFont="1" applyFill="1" applyBorder="1"/>
    <xf numFmtId="0" fontId="10" fillId="0" borderId="38" xfId="0" applyFont="1" applyBorder="1"/>
    <xf numFmtId="0" fontId="10" fillId="4" borderId="38" xfId="0" applyFont="1" applyFill="1" applyBorder="1" applyAlignment="1">
      <alignment wrapText="1"/>
    </xf>
    <xf numFmtId="0" fontId="18" fillId="2" borderId="15" xfId="0" applyFont="1" applyFill="1" applyBorder="1"/>
    <xf numFmtId="0" fontId="10" fillId="2" borderId="67" xfId="0" applyFont="1" applyFill="1" applyBorder="1" applyAlignment="1">
      <alignment wrapText="1"/>
    </xf>
    <xf numFmtId="0" fontId="18" fillId="2" borderId="16" xfId="0" applyFont="1" applyFill="1" applyBorder="1"/>
    <xf numFmtId="0" fontId="18" fillId="0" borderId="38" xfId="0" applyFont="1" applyBorder="1"/>
    <xf numFmtId="0" fontId="18" fillId="0" borderId="40" xfId="0" applyFont="1" applyBorder="1"/>
    <xf numFmtId="0" fontId="10" fillId="2" borderId="15" xfId="0" applyFont="1" applyFill="1" applyBorder="1"/>
    <xf numFmtId="0" fontId="10" fillId="0" borderId="38" xfId="0" applyFont="1" applyBorder="1"/>
    <xf numFmtId="0" fontId="10" fillId="4" borderId="38" xfId="0" applyFont="1" applyFill="1" applyBorder="1" applyAlignment="1">
      <alignment wrapText="1"/>
    </xf>
    <xf numFmtId="0" fontId="18" fillId="2" borderId="23" xfId="0" applyFont="1" applyFill="1" applyBorder="1"/>
    <xf numFmtId="0" fontId="10" fillId="2" borderId="68" xfId="0" applyFont="1" applyFill="1" applyBorder="1" applyAlignment="1">
      <alignment wrapText="1"/>
    </xf>
    <xf numFmtId="0" fontId="18" fillId="2" borderId="68" xfId="0" applyFont="1" applyFill="1" applyBorder="1" applyAlignment="1">
      <alignment horizontal="right"/>
    </xf>
    <xf numFmtId="0" fontId="18" fillId="2" borderId="24" xfId="0" applyFont="1" applyFill="1" applyBorder="1"/>
    <xf numFmtId="0" fontId="18" fillId="0" borderId="18" xfId="0" applyFont="1" applyBorder="1"/>
    <xf numFmtId="0" fontId="10" fillId="4" borderId="57" xfId="0" applyFont="1" applyFill="1" applyBorder="1" applyAlignment="1">
      <alignment wrapText="1"/>
    </xf>
    <xf numFmtId="0" fontId="18" fillId="0" borderId="57" xfId="0" applyFont="1" applyBorder="1"/>
    <xf numFmtId="0" fontId="18" fillId="0" borderId="20" xfId="0" applyFont="1" applyBorder="1"/>
    <xf numFmtId="0" fontId="18" fillId="2" borderId="23" xfId="0" applyFont="1" applyFill="1" applyBorder="1" applyAlignment="1">
      <alignment horizontal="right"/>
    </xf>
    <xf numFmtId="0" fontId="18" fillId="0" borderId="4" xfId="0" applyFont="1" applyBorder="1"/>
    <xf numFmtId="0" fontId="18" fillId="4" borderId="11" xfId="0" applyFont="1" applyFill="1" applyBorder="1"/>
    <xf numFmtId="0" fontId="18" fillId="3" borderId="23" xfId="0" applyFont="1" applyFill="1" applyBorder="1"/>
    <xf numFmtId="0" fontId="18" fillId="3" borderId="24" xfId="0" applyFont="1" applyFill="1" applyBorder="1"/>
    <xf numFmtId="0" fontId="18" fillId="2" borderId="67" xfId="0" applyFont="1" applyFill="1" applyBorder="1" applyAlignment="1">
      <alignment horizontal="right"/>
    </xf>
    <xf numFmtId="0" fontId="10" fillId="2" borderId="23" xfId="0" applyFont="1" applyFill="1" applyBorder="1"/>
    <xf numFmtId="0" fontId="10" fillId="0" borderId="18" xfId="0" applyFont="1" applyFill="1" applyBorder="1"/>
    <xf numFmtId="0" fontId="10" fillId="10" borderId="23" xfId="0" applyFont="1" applyFill="1" applyBorder="1"/>
    <xf numFmtId="0" fontId="10" fillId="4" borderId="18" xfId="0" applyFont="1" applyFill="1" applyBorder="1"/>
    <xf numFmtId="0" fontId="18" fillId="0" borderId="65" xfId="0" applyFont="1" applyBorder="1"/>
    <xf numFmtId="0" fontId="10" fillId="0" borderId="18" xfId="0" applyFont="1" applyBorder="1"/>
    <xf numFmtId="0" fontId="26" fillId="2" borderId="14" xfId="0" applyFont="1" applyFill="1" applyBorder="1" applyAlignment="1">
      <alignment vertical="center" wrapText="1"/>
    </xf>
    <xf numFmtId="0" fontId="17" fillId="2" borderId="15" xfId="0" applyFont="1" applyFill="1" applyBorder="1" applyAlignment="1">
      <alignment horizontal="center"/>
    </xf>
    <xf numFmtId="0" fontId="7" fillId="2" borderId="15" xfId="0" applyFont="1" applyFill="1" applyBorder="1"/>
    <xf numFmtId="0" fontId="7" fillId="2" borderId="16" xfId="0" applyFont="1" applyFill="1" applyBorder="1"/>
    <xf numFmtId="0" fontId="17" fillId="0" borderId="15" xfId="0" applyFont="1" applyFill="1" applyBorder="1" applyAlignment="1">
      <alignment horizontal="center"/>
    </xf>
    <xf numFmtId="0" fontId="7" fillId="0" borderId="15" xfId="0" applyFont="1" applyFill="1" applyBorder="1"/>
    <xf numFmtId="0" fontId="7" fillId="0" borderId="16" xfId="0" applyFont="1" applyFill="1" applyBorder="1"/>
    <xf numFmtId="0" fontId="26" fillId="0" borderId="3" xfId="0" applyFont="1" applyBorder="1" applyAlignment="1">
      <alignment horizontal="center" wrapText="1"/>
    </xf>
    <xf numFmtId="0" fontId="6" fillId="0" borderId="2" xfId="0" applyFont="1" applyBorder="1" applyAlignment="1">
      <alignment wrapText="1"/>
    </xf>
    <xf numFmtId="0" fontId="6" fillId="3" borderId="2" xfId="0" applyFont="1" applyFill="1" applyBorder="1" applyAlignment="1">
      <alignment wrapText="1"/>
    </xf>
    <xf numFmtId="0" fontId="6" fillId="0" borderId="10" xfId="0" applyFont="1" applyBorder="1" applyAlignment="1">
      <alignment wrapText="1"/>
    </xf>
    <xf numFmtId="0" fontId="7" fillId="2" borderId="2" xfId="0" applyFont="1" applyFill="1" applyBorder="1" applyAlignment="1">
      <alignment wrapText="1"/>
    </xf>
    <xf numFmtId="0" fontId="6" fillId="0" borderId="1" xfId="1"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10" fillId="0" borderId="1" xfId="0" applyFont="1" applyBorder="1" applyAlignment="1">
      <alignment horizontal="center" wrapText="1"/>
    </xf>
    <xf numFmtId="0" fontId="5" fillId="0" borderId="0" xfId="0" applyFont="1" applyFill="1" applyBorder="1" applyAlignment="1">
      <alignment horizontal="right" wrapText="1"/>
    </xf>
    <xf numFmtId="0" fontId="7" fillId="0" borderId="0" xfId="0" applyFont="1" applyFill="1" applyBorder="1" applyAlignment="1">
      <alignment horizontal="right" wrapText="1"/>
    </xf>
    <xf numFmtId="0" fontId="14" fillId="0" borderId="0" xfId="0" applyFont="1" applyFill="1" applyBorder="1" applyAlignment="1">
      <alignment horizontal="right" wrapText="1"/>
    </xf>
    <xf numFmtId="0" fontId="14" fillId="0" borderId="0" xfId="0" applyFont="1" applyFill="1" applyBorder="1"/>
    <xf numFmtId="0" fontId="41" fillId="0" borderId="0" xfId="0" applyFont="1" applyFill="1" applyBorder="1" applyAlignment="1">
      <alignment horizontal="right" wrapText="1"/>
    </xf>
    <xf numFmtId="0" fontId="41" fillId="0" borderId="0" xfId="0" applyFont="1" applyFill="1" applyBorder="1"/>
    <xf numFmtId="4" fontId="5" fillId="0" borderId="0" xfId="0" applyNumberFormat="1" applyFont="1"/>
    <xf numFmtId="4" fontId="6" fillId="0" borderId="0" xfId="0" applyNumberFormat="1" applyFont="1"/>
    <xf numFmtId="3" fontId="18" fillId="0" borderId="11" xfId="0" applyNumberFormat="1" applyFont="1" applyBorder="1"/>
    <xf numFmtId="3" fontId="5" fillId="3" borderId="4" xfId="0" applyNumberFormat="1" applyFont="1" applyFill="1" applyBorder="1" applyAlignment="1">
      <alignment horizontal="right"/>
    </xf>
    <xf numFmtId="0" fontId="17" fillId="0" borderId="0" xfId="0" applyFont="1" applyFill="1"/>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6" fillId="3" borderId="1" xfId="0" applyFont="1" applyFill="1" applyBorder="1"/>
    <xf numFmtId="0" fontId="6" fillId="3" borderId="3" xfId="0" applyFont="1" applyFill="1" applyBorder="1"/>
    <xf numFmtId="0" fontId="40" fillId="0" borderId="92" xfId="0" applyFont="1" applyBorder="1"/>
    <xf numFmtId="0" fontId="40" fillId="0" borderId="8" xfId="0" applyFont="1" applyBorder="1"/>
    <xf numFmtId="0" fontId="40" fillId="0" borderId="37" xfId="0" applyFont="1" applyBorder="1"/>
    <xf numFmtId="0" fontId="42" fillId="11" borderId="1" xfId="0" applyFont="1" applyFill="1" applyBorder="1"/>
    <xf numFmtId="0" fontId="42" fillId="11" borderId="26" xfId="0" applyFont="1" applyFill="1" applyBorder="1"/>
    <xf numFmtId="0" fontId="6" fillId="0" borderId="7" xfId="0" applyFont="1" applyBorder="1" applyAlignment="1">
      <alignment vertical="center" wrapText="1"/>
    </xf>
    <xf numFmtId="0" fontId="6" fillId="3" borderId="1" xfId="0" applyFont="1" applyFill="1" applyBorder="1"/>
    <xf numFmtId="0" fontId="6" fillId="3" borderId="3" xfId="0" applyFont="1" applyFill="1" applyBorder="1"/>
    <xf numFmtId="1" fontId="5" fillId="0" borderId="1" xfId="0" applyNumberFormat="1" applyFont="1" applyBorder="1"/>
    <xf numFmtId="1" fontId="6" fillId="3" borderId="1" xfId="0" applyNumberFormat="1" applyFont="1" applyFill="1" applyBorder="1"/>
    <xf numFmtId="1" fontId="6" fillId="3" borderId="3" xfId="0" applyNumberFormat="1" applyFont="1" applyFill="1" applyBorder="1"/>
    <xf numFmtId="1" fontId="5" fillId="0" borderId="8" xfId="0" applyNumberFormat="1" applyFont="1" applyBorder="1"/>
    <xf numFmtId="0" fontId="6" fillId="3" borderId="8" xfId="0" applyFont="1" applyFill="1" applyBorder="1"/>
    <xf numFmtId="0" fontId="6" fillId="3" borderId="9" xfId="0" applyFont="1" applyFill="1" applyBorder="1"/>
    <xf numFmtId="0" fontId="24" fillId="0" borderId="11" xfId="0" applyFont="1" applyFill="1" applyBorder="1" applyAlignment="1">
      <alignment horizontal="center" wrapText="1"/>
    </xf>
    <xf numFmtId="0" fontId="0" fillId="0" borderId="15" xfId="0" applyFont="1" applyFill="1" applyBorder="1"/>
    <xf numFmtId="1" fontId="5" fillId="0" borderId="0" xfId="0" applyNumberFormat="1" applyFont="1"/>
    <xf numFmtId="1" fontId="6" fillId="0" borderId="0" xfId="0" applyNumberFormat="1" applyFont="1" applyFill="1" applyBorder="1"/>
    <xf numFmtId="0" fontId="6" fillId="0" borderId="0" xfId="0" applyFont="1" applyFill="1" applyBorder="1"/>
    <xf numFmtId="0" fontId="5" fillId="0" borderId="1" xfId="0" applyNumberFormat="1" applyFont="1" applyBorder="1" applyAlignment="1">
      <alignment horizontal="right"/>
    </xf>
    <xf numFmtId="1" fontId="5" fillId="3" borderId="3" xfId="0" applyNumberFormat="1" applyFont="1" applyFill="1" applyBorder="1" applyAlignment="1">
      <alignment horizontal="right"/>
    </xf>
    <xf numFmtId="1" fontId="5" fillId="0" borderId="1" xfId="0" applyNumberFormat="1" applyFont="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8"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69" xfId="0" applyFont="1" applyBorder="1" applyAlignment="1">
      <alignment horizontal="left" wrapText="1"/>
    </xf>
    <xf numFmtId="0" fontId="6" fillId="0" borderId="70"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0" xfId="0" applyFont="1" applyFill="1" applyBorder="1" applyAlignment="1">
      <alignment horizontal="left" wrapText="1"/>
    </xf>
    <xf numFmtId="0" fontId="10" fillId="0" borderId="0" xfId="0" applyFont="1" applyFill="1" applyBorder="1" applyAlignment="1">
      <alignment horizontal="center" wrapText="1"/>
    </xf>
    <xf numFmtId="0" fontId="6" fillId="0" borderId="0" xfId="0" applyFont="1" applyFill="1" applyBorder="1" applyAlignment="1">
      <alignment horizontal="center" wrapText="1"/>
    </xf>
    <xf numFmtId="0" fontId="26" fillId="2" borderId="80" xfId="0" applyFont="1" applyFill="1" applyBorder="1" applyAlignment="1"/>
    <xf numFmtId="0" fontId="0" fillId="0" borderId="0" xfId="0" applyBorder="1" applyAlignment="1"/>
    <xf numFmtId="0" fontId="0" fillId="0" borderId="75" xfId="0" applyBorder="1" applyAlignment="1"/>
    <xf numFmtId="0" fontId="10" fillId="0" borderId="0" xfId="0" applyFont="1" applyAlignment="1">
      <alignment horizontal="left" vertical="top" wrapText="1"/>
    </xf>
    <xf numFmtId="0" fontId="18" fillId="0" borderId="0" xfId="0" applyFont="1" applyAlignment="1">
      <alignment horizontal="left" vertical="top"/>
    </xf>
    <xf numFmtId="0" fontId="18" fillId="0" borderId="0" xfId="0" applyFont="1" applyAlignment="1">
      <alignment horizontal="left" vertical="top" wrapText="1"/>
    </xf>
    <xf numFmtId="0" fontId="20"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2"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3" xfId="0" applyFont="1" applyBorder="1" applyAlignment="1">
      <alignment horizontal="center" wrapText="1"/>
    </xf>
    <xf numFmtId="0" fontId="11" fillId="0" borderId="1" xfId="0" applyFont="1" applyBorder="1" applyAlignment="1">
      <alignment horizontal="center" wrapText="1"/>
    </xf>
    <xf numFmtId="0" fontId="11" fillId="0" borderId="5" xfId="0" applyFont="1" applyBorder="1" applyAlignment="1">
      <alignment horizontal="center" wrapText="1"/>
    </xf>
    <xf numFmtId="0" fontId="11" fillId="0" borderId="26" xfId="0" applyFont="1" applyBorder="1" applyAlignment="1">
      <alignment horizontal="center" wrapText="1"/>
    </xf>
    <xf numFmtId="0" fontId="24" fillId="0" borderId="41" xfId="0" applyFont="1" applyBorder="1" applyAlignment="1">
      <alignment horizontal="left" wrapText="1"/>
    </xf>
    <xf numFmtId="0" fontId="24" fillId="0" borderId="35" xfId="0" applyFont="1" applyBorder="1" applyAlignment="1">
      <alignment horizontal="left" wrapText="1"/>
    </xf>
    <xf numFmtId="0" fontId="24" fillId="0" borderId="19" xfId="0" applyFont="1" applyBorder="1" applyAlignment="1">
      <alignment horizontal="left" wrapText="1"/>
    </xf>
    <xf numFmtId="0" fontId="5" fillId="0" borderId="0" xfId="0" applyFont="1" applyAlignment="1">
      <alignment horizontal="left" vertical="top"/>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3" xfId="0" applyFont="1" applyBorder="1" applyAlignment="1">
      <alignment horizontal="center" wrapText="1"/>
    </xf>
    <xf numFmtId="0" fontId="0" fillId="0" borderId="26" xfId="0" applyBorder="1" applyAlignment="1">
      <alignment horizontal="center" wrapText="1"/>
    </xf>
    <xf numFmtId="0" fontId="20" fillId="6" borderId="41" xfId="0" applyFont="1" applyFill="1" applyBorder="1" applyAlignment="1">
      <alignment horizontal="center" vertical="center"/>
    </xf>
    <xf numFmtId="0" fontId="20" fillId="6" borderId="42" xfId="0" applyFont="1" applyFill="1" applyBorder="1" applyAlignment="1">
      <alignment horizontal="center" vertical="center"/>
    </xf>
    <xf numFmtId="0" fontId="20" fillId="6" borderId="44" xfId="0" applyFont="1" applyFill="1" applyBorder="1" applyAlignment="1">
      <alignment horizontal="center" vertical="center"/>
    </xf>
    <xf numFmtId="0" fontId="24" fillId="0" borderId="43" xfId="0" applyFont="1" applyBorder="1" applyAlignment="1">
      <alignment horizontal="center" wrapText="1"/>
    </xf>
    <xf numFmtId="0" fontId="24" fillId="0" borderId="71" xfId="0" applyFont="1" applyBorder="1" applyAlignment="1">
      <alignment horizontal="center" wrapText="1"/>
    </xf>
    <xf numFmtId="0" fontId="24" fillId="0" borderId="30" xfId="0" applyFont="1" applyBorder="1" applyAlignment="1">
      <alignment horizontal="center" wrapText="1"/>
    </xf>
    <xf numFmtId="0" fontId="24" fillId="0" borderId="32" xfId="0" applyFont="1" applyBorder="1" applyAlignment="1">
      <alignment horizontal="center" wrapText="1"/>
    </xf>
    <xf numFmtId="0" fontId="24" fillId="3" borderId="23" xfId="0" applyFont="1" applyFill="1" applyBorder="1" applyAlignment="1">
      <alignment horizontal="center" wrapText="1"/>
    </xf>
    <xf numFmtId="0" fontId="24" fillId="3" borderId="1" xfId="0" applyFont="1" applyFill="1" applyBorder="1" applyAlignment="1">
      <alignment horizontal="center" wrapText="1"/>
    </xf>
    <xf numFmtId="0" fontId="24" fillId="3" borderId="11" xfId="0" applyFont="1" applyFill="1" applyBorder="1" applyAlignment="1">
      <alignment horizontal="center" wrapText="1"/>
    </xf>
    <xf numFmtId="0" fontId="24" fillId="3" borderId="24" xfId="0" applyFont="1" applyFill="1" applyBorder="1" applyAlignment="1">
      <alignment horizontal="center" wrapText="1"/>
    </xf>
    <xf numFmtId="0" fontId="24" fillId="3" borderId="3" xfId="0" applyFont="1" applyFill="1" applyBorder="1" applyAlignment="1">
      <alignment horizontal="center" wrapText="1"/>
    </xf>
    <xf numFmtId="0" fontId="24" fillId="3" borderId="4" xfId="0" applyFont="1" applyFill="1" applyBorder="1" applyAlignment="1">
      <alignment horizontal="center" wrapText="1"/>
    </xf>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2" borderId="30" xfId="0" applyFont="1" applyFill="1" applyBorder="1" applyAlignment="1">
      <alignment horizontal="center" wrapText="1"/>
    </xf>
    <xf numFmtId="0" fontId="6" fillId="2" borderId="31" xfId="0" applyFont="1" applyFill="1" applyBorder="1" applyAlignment="1">
      <alignment horizontal="center" wrapText="1"/>
    </xf>
    <xf numFmtId="0" fontId="6" fillId="2" borderId="17" xfId="0" applyFont="1" applyFill="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0" fillId="0" borderId="0" xfId="0" applyFont="1" applyAlignment="1">
      <alignment horizontal="left" wrapText="1"/>
    </xf>
    <xf numFmtId="0" fontId="10" fillId="0" borderId="40" xfId="0" applyFont="1" applyBorder="1" applyAlignment="1">
      <alignment horizontal="center" wrapText="1"/>
    </xf>
    <xf numFmtId="0" fontId="10" fillId="0" borderId="20" xfId="0" applyFont="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0" fillId="0" borderId="1" xfId="0" applyFont="1" applyBorder="1" applyAlignment="1">
      <alignment horizontal="center" wrapText="1"/>
    </xf>
    <xf numFmtId="0" fontId="6" fillId="3" borderId="3" xfId="0" applyFont="1" applyFill="1" applyBorder="1" applyAlignment="1">
      <alignment horizontal="center" wrapText="1"/>
    </xf>
    <xf numFmtId="0" fontId="20" fillId="6" borderId="55"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0" xfId="0" applyFont="1" applyBorder="1" applyAlignment="1">
      <alignment horizontal="center" wrapText="1"/>
    </xf>
    <xf numFmtId="0" fontId="26" fillId="0" borderId="54" xfId="0" applyFont="1" applyBorder="1" applyAlignment="1">
      <alignment horizontal="center" wrapText="1"/>
    </xf>
    <xf numFmtId="0" fontId="10" fillId="0" borderId="33" xfId="0" applyFont="1" applyBorder="1" applyAlignment="1">
      <alignment horizontal="center" wrapText="1"/>
    </xf>
    <xf numFmtId="0" fontId="10" fillId="0" borderId="6" xfId="0" applyFont="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33" xfId="0" applyFont="1" applyFill="1" applyBorder="1" applyAlignment="1">
      <alignment wrapText="1"/>
    </xf>
    <xf numFmtId="0" fontId="0" fillId="0" borderId="25" xfId="0" applyBorder="1" applyAlignment="1"/>
    <xf numFmtId="0" fontId="0" fillId="0" borderId="6" xfId="0" applyBorder="1" applyAlignment="1"/>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3" xfId="0" applyFont="1" applyFill="1" applyBorder="1" applyAlignment="1">
      <alignment horizontal="center" vertical="center" wrapText="1"/>
    </xf>
    <xf numFmtId="0" fontId="37" fillId="0" borderId="0" xfId="6"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0" fontId="10" fillId="0" borderId="11" xfId="0" applyFont="1" applyBorder="1" applyAlignment="1">
      <alignment horizontal="right" wrapText="1"/>
    </xf>
    <xf numFmtId="0" fontId="7" fillId="2" borderId="1" xfId="0" applyFont="1" applyFill="1" applyBorder="1" applyAlignment="1">
      <alignment horizontal="right" wrapText="1"/>
    </xf>
    <xf numFmtId="0" fontId="7" fillId="2" borderId="3" xfId="0" applyFont="1" applyFill="1" applyBorder="1" applyAlignment="1">
      <alignment horizontal="righ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10" fillId="3" borderId="1" xfId="0" applyFont="1" applyFill="1" applyBorder="1" applyAlignment="1">
      <alignment horizontal="right" wrapText="1"/>
    </xf>
    <xf numFmtId="0" fontId="10" fillId="3" borderId="3" xfId="0" applyFont="1" applyFill="1" applyBorder="1"/>
    <xf numFmtId="0" fontId="10" fillId="0" borderId="4" xfId="0" applyFont="1" applyBorder="1"/>
  </cellXfs>
  <cellStyles count="7">
    <cellStyle name="Čárka 2" xfId="3"/>
    <cellStyle name="Hypertextový odkaz" xfId="6" builtinId="8"/>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opLeftCell="A31" zoomScale="90" zoomScaleNormal="90" workbookViewId="0">
      <selection activeCell="A25" sqref="A25"/>
    </sheetView>
  </sheetViews>
  <sheetFormatPr defaultColWidth="9.140625" defaultRowHeight="15" x14ac:dyDescent="0.25"/>
  <cols>
    <col min="1" max="1" width="35.140625" style="62" customWidth="1"/>
    <col min="2" max="2" width="153.42578125" style="61" customWidth="1"/>
  </cols>
  <sheetData>
    <row r="1" spans="1:2" ht="45" customHeight="1" x14ac:dyDescent="0.25">
      <c r="A1" s="1048" t="s">
        <v>459</v>
      </c>
      <c r="B1" s="1049"/>
    </row>
    <row r="2" spans="1:2" ht="15" customHeight="1" x14ac:dyDescent="0.4">
      <c r="A2" s="155"/>
      <c r="B2" s="155"/>
    </row>
    <row r="3" spans="1:2" ht="20.100000000000001" customHeight="1" x14ac:dyDescent="0.25">
      <c r="A3" s="156" t="s">
        <v>123</v>
      </c>
      <c r="B3" s="154"/>
    </row>
    <row r="4" spans="1:2" ht="30" customHeight="1" x14ac:dyDescent="0.25">
      <c r="A4" s="1050" t="s">
        <v>145</v>
      </c>
      <c r="B4" s="1051"/>
    </row>
    <row r="5" spans="1:2" ht="30" customHeight="1" x14ac:dyDescent="0.25">
      <c r="A5" s="1045" t="s">
        <v>124</v>
      </c>
      <c r="B5" s="1046"/>
    </row>
    <row r="6" spans="1:2" ht="15" customHeight="1" x14ac:dyDescent="0.25">
      <c r="A6" s="1045" t="s">
        <v>125</v>
      </c>
      <c r="B6" s="1046"/>
    </row>
    <row r="7" spans="1:2" ht="30.75" customHeight="1" x14ac:dyDescent="0.25">
      <c r="A7" s="1045" t="s">
        <v>460</v>
      </c>
      <c r="B7" s="1046"/>
    </row>
    <row r="8" spans="1:2" ht="15" customHeight="1" x14ac:dyDescent="0.25">
      <c r="A8" s="1045" t="s">
        <v>484</v>
      </c>
      <c r="B8" s="1046"/>
    </row>
    <row r="9" spans="1:2" ht="15" customHeight="1" x14ac:dyDescent="0.25">
      <c r="A9" s="1045" t="s">
        <v>462</v>
      </c>
      <c r="B9" s="1046"/>
    </row>
    <row r="10" spans="1:2" ht="15" customHeight="1" x14ac:dyDescent="0.4">
      <c r="A10" s="1047"/>
      <c r="B10" s="1047"/>
    </row>
    <row r="11" spans="1:2" ht="18.75" x14ac:dyDescent="0.25">
      <c r="A11" s="116" t="s">
        <v>630</v>
      </c>
      <c r="B11" s="116" t="s">
        <v>81</v>
      </c>
    </row>
    <row r="12" spans="1:2" ht="49.5" customHeight="1" x14ac:dyDescent="0.25">
      <c r="A12" s="53" t="s">
        <v>621</v>
      </c>
      <c r="B12" s="59" t="s">
        <v>557</v>
      </c>
    </row>
    <row r="13" spans="1:2" ht="45" x14ac:dyDescent="0.25">
      <c r="A13" s="51" t="s">
        <v>622</v>
      </c>
      <c r="B13" s="52" t="s">
        <v>558</v>
      </c>
    </row>
    <row r="14" spans="1:2" ht="92.25" customHeight="1" x14ac:dyDescent="0.25">
      <c r="A14" s="53" t="s">
        <v>623</v>
      </c>
      <c r="B14" s="59" t="s">
        <v>481</v>
      </c>
    </row>
    <row r="15" spans="1:2" ht="105" x14ac:dyDescent="0.25">
      <c r="A15" s="51" t="s">
        <v>624</v>
      </c>
      <c r="B15" s="60" t="s">
        <v>559</v>
      </c>
    </row>
    <row r="16" spans="1:2" ht="60" x14ac:dyDescent="0.25">
      <c r="A16" s="53" t="s">
        <v>625</v>
      </c>
      <c r="B16" s="59" t="s">
        <v>560</v>
      </c>
    </row>
    <row r="17" spans="1:2" s="167" customFormat="1" ht="45" x14ac:dyDescent="0.25">
      <c r="A17" s="244" t="s">
        <v>626</v>
      </c>
      <c r="B17" s="238" t="s">
        <v>609</v>
      </c>
    </row>
    <row r="18" spans="1:2" s="167" customFormat="1" ht="45" x14ac:dyDescent="0.25">
      <c r="A18" s="245" t="s">
        <v>627</v>
      </c>
      <c r="B18" s="237" t="s">
        <v>561</v>
      </c>
    </row>
    <row r="19" spans="1:2" s="167" customFormat="1" ht="60" x14ac:dyDescent="0.25">
      <c r="A19" s="244" t="s">
        <v>628</v>
      </c>
      <c r="B19" s="238" t="s">
        <v>618</v>
      </c>
    </row>
    <row r="20" spans="1:2" ht="45" x14ac:dyDescent="0.25">
      <c r="A20" s="53" t="s">
        <v>629</v>
      </c>
      <c r="B20" s="59" t="s">
        <v>562</v>
      </c>
    </row>
    <row r="21" spans="1:2" ht="63.75" customHeight="1" x14ac:dyDescent="0.25">
      <c r="A21" s="51" t="s">
        <v>421</v>
      </c>
      <c r="B21" s="60" t="s">
        <v>563</v>
      </c>
    </row>
    <row r="22" spans="1:2" ht="78" customHeight="1" x14ac:dyDescent="0.25">
      <c r="A22" s="53" t="s">
        <v>422</v>
      </c>
      <c r="B22" s="59" t="s">
        <v>652</v>
      </c>
    </row>
    <row r="23" spans="1:2" ht="47.25" customHeight="1" x14ac:dyDescent="0.25">
      <c r="A23" s="51" t="s">
        <v>403</v>
      </c>
      <c r="B23" s="60" t="s">
        <v>482</v>
      </c>
    </row>
    <row r="24" spans="1:2" ht="75" x14ac:dyDescent="0.25">
      <c r="A24" s="241" t="s">
        <v>423</v>
      </c>
      <c r="B24" s="242" t="s">
        <v>564</v>
      </c>
    </row>
    <row r="25" spans="1:2" ht="152.25" customHeight="1" x14ac:dyDescent="0.25">
      <c r="A25" s="239" t="s">
        <v>424</v>
      </c>
      <c r="B25" s="240" t="s">
        <v>631</v>
      </c>
    </row>
    <row r="26" spans="1:2" s="167" customFormat="1" ht="61.5" customHeight="1" x14ac:dyDescent="0.25">
      <c r="A26" s="241" t="s">
        <v>480</v>
      </c>
      <c r="B26" s="242" t="s">
        <v>632</v>
      </c>
    </row>
    <row r="27" spans="1:2" s="167" customFormat="1" ht="60" x14ac:dyDescent="0.25">
      <c r="A27" s="239" t="s">
        <v>572</v>
      </c>
      <c r="B27" s="240" t="s">
        <v>565</v>
      </c>
    </row>
    <row r="28" spans="1:2" ht="75" x14ac:dyDescent="0.25">
      <c r="A28" s="241" t="s">
        <v>461</v>
      </c>
      <c r="B28" s="242" t="s">
        <v>514</v>
      </c>
    </row>
    <row r="29" spans="1:2" ht="90" x14ac:dyDescent="0.25">
      <c r="A29" s="243" t="s">
        <v>452</v>
      </c>
      <c r="B29" s="240" t="s">
        <v>601</v>
      </c>
    </row>
    <row r="30" spans="1:2" s="167" customFormat="1" ht="47.25" customHeight="1" x14ac:dyDescent="0.25">
      <c r="A30" s="241" t="s">
        <v>497</v>
      </c>
      <c r="B30" s="242" t="s">
        <v>633</v>
      </c>
    </row>
    <row r="31" spans="1:2" ht="105" x14ac:dyDescent="0.25">
      <c r="A31" s="239" t="s">
        <v>453</v>
      </c>
      <c r="B31" s="240" t="s">
        <v>483</v>
      </c>
    </row>
    <row r="32" spans="1:2" ht="76.5" customHeight="1" x14ac:dyDescent="0.25">
      <c r="A32" s="241" t="s">
        <v>427</v>
      </c>
      <c r="B32" s="242" t="s">
        <v>511</v>
      </c>
    </row>
    <row r="33" spans="1:2" s="167" customFormat="1" ht="91.5" customHeight="1" x14ac:dyDescent="0.25">
      <c r="A33" s="239" t="s">
        <v>428</v>
      </c>
      <c r="B33" s="240" t="s">
        <v>602</v>
      </c>
    </row>
    <row r="34" spans="1:2" s="167" customFormat="1" ht="45" x14ac:dyDescent="0.25">
      <c r="A34" s="241" t="s">
        <v>512</v>
      </c>
      <c r="B34" s="242" t="s">
        <v>616</v>
      </c>
    </row>
    <row r="35" spans="1:2" s="167" customFormat="1" ht="60" x14ac:dyDescent="0.25">
      <c r="A35" s="239" t="s">
        <v>429</v>
      </c>
      <c r="B35" s="240" t="s">
        <v>603</v>
      </c>
    </row>
    <row r="36" spans="1:2" s="167" customFormat="1" ht="60" x14ac:dyDescent="0.25">
      <c r="A36" s="241" t="s">
        <v>430</v>
      </c>
      <c r="B36" s="242" t="s">
        <v>155</v>
      </c>
    </row>
    <row r="37" spans="1:2" s="167" customFormat="1" ht="60" x14ac:dyDescent="0.25">
      <c r="A37" s="239" t="s">
        <v>479</v>
      </c>
      <c r="B37" s="240" t="s">
        <v>436</v>
      </c>
    </row>
    <row r="38" spans="1:2" s="167" customFormat="1" ht="77.25" customHeight="1" x14ac:dyDescent="0.25">
      <c r="A38" s="241" t="s">
        <v>431</v>
      </c>
      <c r="B38" s="242" t="s">
        <v>634</v>
      </c>
    </row>
    <row r="39" spans="1:2" s="167" customFormat="1" ht="30" customHeight="1" x14ac:dyDescent="0.25">
      <c r="A39" s="239" t="s">
        <v>425</v>
      </c>
      <c r="B39" s="240" t="s">
        <v>604</v>
      </c>
    </row>
    <row r="40" spans="1:2" s="167" customFormat="1" ht="65.25" customHeight="1" x14ac:dyDescent="0.25">
      <c r="A40" s="241" t="s">
        <v>426</v>
      </c>
      <c r="B40" s="242" t="s">
        <v>447</v>
      </c>
    </row>
    <row r="41" spans="1:2" ht="90" x14ac:dyDescent="0.25">
      <c r="A41" s="239" t="s">
        <v>665</v>
      </c>
      <c r="B41" s="240" t="s">
        <v>667</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133"/>
  <sheetViews>
    <sheetView zoomScaleNormal="100" workbookViewId="0">
      <selection activeCell="J139" sqref="J13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1062" t="s">
        <v>396</v>
      </c>
      <c r="B1" s="1063"/>
      <c r="C1" s="1063"/>
      <c r="D1" s="1063"/>
      <c r="E1" s="1063"/>
      <c r="F1" s="1063"/>
      <c r="G1" s="1063"/>
      <c r="H1" s="1063"/>
      <c r="I1" s="1063"/>
      <c r="J1" s="1064"/>
      <c r="K1" s="1065"/>
      <c r="M1" s="1061"/>
      <c r="N1" s="1061"/>
      <c r="O1" s="1061"/>
      <c r="P1" s="1061"/>
      <c r="Q1" s="1061"/>
      <c r="R1" s="1061"/>
      <c r="S1" s="1061"/>
      <c r="T1" s="1061"/>
      <c r="U1" s="1061"/>
      <c r="V1" s="1061"/>
      <c r="W1" s="1061"/>
    </row>
    <row r="2" spans="1:23" s="4" customFormat="1" ht="38.25" customHeight="1" x14ac:dyDescent="0.25">
      <c r="A2" s="88" t="s">
        <v>682</v>
      </c>
      <c r="B2" s="184"/>
      <c r="C2" s="1066" t="s">
        <v>0</v>
      </c>
      <c r="D2" s="1067"/>
      <c r="E2" s="1066" t="s">
        <v>2</v>
      </c>
      <c r="F2" s="1067"/>
      <c r="G2" s="1066" t="s">
        <v>1</v>
      </c>
      <c r="H2" s="1067"/>
      <c r="I2" s="1066" t="s">
        <v>3</v>
      </c>
      <c r="J2" s="1068"/>
      <c r="K2" s="185" t="s">
        <v>4</v>
      </c>
      <c r="N2" s="54"/>
      <c r="O2" s="54"/>
      <c r="P2" s="54"/>
      <c r="Q2" s="54"/>
      <c r="R2" s="54"/>
      <c r="S2" s="54"/>
      <c r="T2" s="54"/>
      <c r="U2" s="54"/>
      <c r="V2" s="54"/>
      <c r="W2" s="54"/>
    </row>
    <row r="3" spans="1:23" s="4" customFormat="1" ht="13.5" customHeight="1" thickBot="1" x14ac:dyDescent="0.4">
      <c r="A3" s="83"/>
      <c r="B3" s="186"/>
      <c r="C3" s="187" t="s">
        <v>7</v>
      </c>
      <c r="D3" s="187" t="s">
        <v>8</v>
      </c>
      <c r="E3" s="187" t="s">
        <v>7</v>
      </c>
      <c r="F3" s="187" t="s">
        <v>8</v>
      </c>
      <c r="G3" s="187" t="s">
        <v>7</v>
      </c>
      <c r="H3" s="187" t="s">
        <v>8</v>
      </c>
      <c r="I3" s="187" t="s">
        <v>7</v>
      </c>
      <c r="J3" s="187" t="s">
        <v>8</v>
      </c>
      <c r="K3" s="188"/>
      <c r="M3" s="39"/>
    </row>
    <row r="4" spans="1:23" s="5" customFormat="1" ht="12.75" customHeight="1" x14ac:dyDescent="0.2">
      <c r="A4" s="141" t="s">
        <v>668</v>
      </c>
      <c r="B4" s="1058"/>
      <c r="C4" s="1059"/>
      <c r="D4" s="1059"/>
      <c r="E4" s="1059"/>
      <c r="F4" s="1059"/>
      <c r="G4" s="1059"/>
      <c r="H4" s="1059"/>
      <c r="I4" s="1059"/>
      <c r="J4" s="1059"/>
      <c r="K4" s="1060"/>
      <c r="M4" s="39"/>
    </row>
    <row r="5" spans="1:23" s="2" customFormat="1" ht="12.75" customHeight="1" x14ac:dyDescent="0.2">
      <c r="A5" s="189" t="s">
        <v>528</v>
      </c>
      <c r="B5" s="190" t="s">
        <v>527</v>
      </c>
      <c r="C5" s="1055"/>
      <c r="D5" s="1056"/>
      <c r="E5" s="1056"/>
      <c r="F5" s="1056"/>
      <c r="G5" s="1056"/>
      <c r="H5" s="1056"/>
      <c r="I5" s="1056"/>
      <c r="J5" s="1056"/>
      <c r="K5" s="1057"/>
    </row>
    <row r="6" spans="1:23" ht="12.75" customHeight="1" x14ac:dyDescent="0.2">
      <c r="A6" s="98" t="s">
        <v>542</v>
      </c>
      <c r="B6" s="191" t="s">
        <v>529</v>
      </c>
      <c r="C6" s="406"/>
      <c r="D6" s="406"/>
      <c r="E6" s="406"/>
      <c r="F6" s="406"/>
      <c r="G6" s="406"/>
      <c r="H6" s="406"/>
      <c r="I6" s="406"/>
      <c r="J6" s="406"/>
      <c r="K6" s="407">
        <v>0</v>
      </c>
    </row>
    <row r="7" spans="1:23" ht="12.75" customHeight="1" x14ac:dyDescent="0.2">
      <c r="A7" s="98" t="s">
        <v>543</v>
      </c>
      <c r="B7" s="191" t="s">
        <v>530</v>
      </c>
      <c r="C7" s="406"/>
      <c r="D7" s="406"/>
      <c r="E7" s="406"/>
      <c r="F7" s="406"/>
      <c r="G7" s="406"/>
      <c r="H7" s="406"/>
      <c r="I7" s="406"/>
      <c r="J7" s="408"/>
      <c r="K7" s="407">
        <v>0</v>
      </c>
    </row>
    <row r="8" spans="1:23" ht="12.75" customHeight="1" x14ac:dyDescent="0.2">
      <c r="A8" s="98" t="s">
        <v>544</v>
      </c>
      <c r="B8" s="191" t="s">
        <v>531</v>
      </c>
      <c r="C8" s="406"/>
      <c r="D8" s="406"/>
      <c r="E8" s="406"/>
      <c r="F8" s="406"/>
      <c r="G8" s="406"/>
      <c r="H8" s="406"/>
      <c r="I8" s="406"/>
      <c r="J8" s="408"/>
      <c r="K8" s="407">
        <v>0</v>
      </c>
    </row>
    <row r="9" spans="1:23" ht="12.75" customHeight="1" x14ac:dyDescent="0.2">
      <c r="A9" s="98" t="s">
        <v>545</v>
      </c>
      <c r="B9" s="191" t="s">
        <v>532</v>
      </c>
      <c r="C9" s="406">
        <v>2</v>
      </c>
      <c r="D9" s="406">
        <v>2</v>
      </c>
      <c r="E9" s="406"/>
      <c r="F9" s="406"/>
      <c r="G9" s="406">
        <v>2</v>
      </c>
      <c r="H9" s="406"/>
      <c r="I9" s="406">
        <v>4</v>
      </c>
      <c r="J9" s="408">
        <v>4</v>
      </c>
      <c r="K9" s="407">
        <v>14</v>
      </c>
    </row>
    <row r="10" spans="1:23" ht="12.75" customHeight="1" x14ac:dyDescent="0.2">
      <c r="A10" s="98" t="s">
        <v>546</v>
      </c>
      <c r="B10" s="191" t="s">
        <v>533</v>
      </c>
      <c r="C10" s="406">
        <v>2</v>
      </c>
      <c r="D10" s="406">
        <v>2</v>
      </c>
      <c r="E10" s="406"/>
      <c r="F10" s="406"/>
      <c r="G10" s="406">
        <v>3</v>
      </c>
      <c r="H10" s="406">
        <v>1</v>
      </c>
      <c r="I10" s="406"/>
      <c r="J10" s="408"/>
      <c r="K10" s="407">
        <v>8</v>
      </c>
    </row>
    <row r="11" spans="1:23" ht="12.75" customHeight="1" x14ac:dyDescent="0.2">
      <c r="A11" s="98" t="s">
        <v>547</v>
      </c>
      <c r="B11" s="191" t="s">
        <v>534</v>
      </c>
      <c r="C11" s="406"/>
      <c r="D11" s="406"/>
      <c r="E11" s="406"/>
      <c r="F11" s="406"/>
      <c r="G11" s="406"/>
      <c r="H11" s="406"/>
      <c r="I11" s="406"/>
      <c r="J11" s="408"/>
      <c r="K11" s="407">
        <v>0</v>
      </c>
    </row>
    <row r="12" spans="1:23" ht="12.75" customHeight="1" x14ac:dyDescent="0.2">
      <c r="A12" s="98" t="s">
        <v>541</v>
      </c>
      <c r="B12" s="191" t="s">
        <v>535</v>
      </c>
      <c r="C12" s="406"/>
      <c r="D12" s="406"/>
      <c r="E12" s="406"/>
      <c r="F12" s="406"/>
      <c r="G12" s="406"/>
      <c r="H12" s="406"/>
      <c r="I12" s="406"/>
      <c r="J12" s="408"/>
      <c r="K12" s="407">
        <v>0</v>
      </c>
    </row>
    <row r="13" spans="1:23" ht="12.75" customHeight="1" x14ac:dyDescent="0.2">
      <c r="A13" s="98" t="s">
        <v>548</v>
      </c>
      <c r="B13" s="191" t="s">
        <v>536</v>
      </c>
      <c r="C13" s="406"/>
      <c r="D13" s="406"/>
      <c r="E13" s="406"/>
      <c r="F13" s="406"/>
      <c r="G13" s="406"/>
      <c r="H13" s="406"/>
      <c r="I13" s="406"/>
      <c r="J13" s="408"/>
      <c r="K13" s="407">
        <v>0</v>
      </c>
    </row>
    <row r="14" spans="1:23" ht="12.75" customHeight="1" x14ac:dyDescent="0.2">
      <c r="A14" s="98" t="s">
        <v>549</v>
      </c>
      <c r="B14" s="191" t="s">
        <v>537</v>
      </c>
      <c r="C14" s="406"/>
      <c r="D14" s="406"/>
      <c r="E14" s="406"/>
      <c r="F14" s="406"/>
      <c r="G14" s="406"/>
      <c r="H14" s="406"/>
      <c r="I14" s="406"/>
      <c r="J14" s="408"/>
      <c r="K14" s="407">
        <v>0</v>
      </c>
    </row>
    <row r="15" spans="1:23" ht="12.75" customHeight="1" x14ac:dyDescent="0.2">
      <c r="A15" s="98" t="s">
        <v>550</v>
      </c>
      <c r="B15" s="191" t="s">
        <v>538</v>
      </c>
      <c r="C15" s="406">
        <v>2</v>
      </c>
      <c r="D15" s="406">
        <v>2</v>
      </c>
      <c r="E15" s="406"/>
      <c r="F15" s="406"/>
      <c r="G15" s="406">
        <v>2</v>
      </c>
      <c r="H15" s="406"/>
      <c r="I15" s="406"/>
      <c r="J15" s="408"/>
      <c r="K15" s="407">
        <v>6</v>
      </c>
    </row>
    <row r="16" spans="1:23" ht="12.75" customHeight="1" x14ac:dyDescent="0.2">
      <c r="A16" s="98" t="s">
        <v>540</v>
      </c>
      <c r="B16" s="191" t="s">
        <v>539</v>
      </c>
      <c r="C16" s="406"/>
      <c r="D16" s="406"/>
      <c r="E16" s="406"/>
      <c r="F16" s="406"/>
      <c r="G16" s="406"/>
      <c r="H16" s="406"/>
      <c r="I16" s="406"/>
      <c r="J16" s="408"/>
      <c r="K16" s="407">
        <v>0</v>
      </c>
    </row>
    <row r="17" spans="1:11" ht="12.75" customHeight="1" x14ac:dyDescent="0.2">
      <c r="A17" s="403" t="s">
        <v>96</v>
      </c>
      <c r="B17" s="192" t="s">
        <v>97</v>
      </c>
      <c r="C17" s="409">
        <v>6</v>
      </c>
      <c r="D17" s="409">
        <v>6</v>
      </c>
      <c r="E17" s="409">
        <v>0</v>
      </c>
      <c r="F17" s="409">
        <v>0</v>
      </c>
      <c r="G17" s="409">
        <v>7</v>
      </c>
      <c r="H17" s="409">
        <v>1</v>
      </c>
      <c r="I17" s="409">
        <v>4</v>
      </c>
      <c r="J17" s="409">
        <v>4</v>
      </c>
      <c r="K17" s="407">
        <v>28</v>
      </c>
    </row>
    <row r="18" spans="1:11" s="405" customFormat="1" ht="12.75" customHeight="1" x14ac:dyDescent="0.2">
      <c r="A18" s="411" t="s">
        <v>669</v>
      </c>
      <c r="B18" s="415"/>
      <c r="C18" s="417"/>
      <c r="D18" s="417"/>
      <c r="E18" s="417"/>
      <c r="F18" s="417"/>
      <c r="G18" s="417"/>
      <c r="H18" s="417"/>
      <c r="I18" s="417"/>
      <c r="J18" s="417"/>
      <c r="K18" s="417"/>
    </row>
    <row r="19" spans="1:11" s="405" customFormat="1" ht="12.75" customHeight="1" x14ac:dyDescent="0.2">
      <c r="A19" s="412" t="s">
        <v>528</v>
      </c>
      <c r="B19" s="413" t="s">
        <v>527</v>
      </c>
      <c r="C19" s="417"/>
      <c r="D19" s="417"/>
      <c r="E19" s="417"/>
      <c r="F19" s="417"/>
      <c r="G19" s="417"/>
      <c r="H19" s="417"/>
      <c r="I19" s="417"/>
      <c r="J19" s="417"/>
      <c r="K19" s="417"/>
    </row>
    <row r="20" spans="1:11" s="405" customFormat="1" ht="12.75" customHeight="1" x14ac:dyDescent="0.2">
      <c r="A20" s="410" t="s">
        <v>542</v>
      </c>
      <c r="B20" s="414" t="s">
        <v>529</v>
      </c>
      <c r="C20" s="422"/>
      <c r="D20" s="422"/>
      <c r="E20" s="422"/>
      <c r="F20" s="422"/>
      <c r="G20" s="422"/>
      <c r="H20" s="422"/>
      <c r="I20" s="422"/>
      <c r="J20" s="424"/>
      <c r="K20" s="423">
        <v>0</v>
      </c>
    </row>
    <row r="21" spans="1:11" s="405" customFormat="1" ht="12.75" customHeight="1" x14ac:dyDescent="0.2">
      <c r="A21" s="410" t="s">
        <v>543</v>
      </c>
      <c r="B21" s="414" t="s">
        <v>530</v>
      </c>
      <c r="C21" s="422"/>
      <c r="D21" s="422"/>
      <c r="E21" s="422"/>
      <c r="F21" s="422"/>
      <c r="G21" s="422"/>
      <c r="H21" s="422"/>
      <c r="I21" s="422"/>
      <c r="J21" s="424"/>
      <c r="K21" s="423">
        <v>0</v>
      </c>
    </row>
    <row r="22" spans="1:11" s="405" customFormat="1" ht="12.75" customHeight="1" x14ac:dyDescent="0.2">
      <c r="A22" s="410" t="s">
        <v>544</v>
      </c>
      <c r="B22" s="414" t="s">
        <v>531</v>
      </c>
      <c r="C22" s="422"/>
      <c r="D22" s="422"/>
      <c r="E22" s="422"/>
      <c r="F22" s="422"/>
      <c r="G22" s="422"/>
      <c r="H22" s="422"/>
      <c r="I22" s="422"/>
      <c r="J22" s="424"/>
      <c r="K22" s="423">
        <v>0</v>
      </c>
    </row>
    <row r="23" spans="1:11" s="405" customFormat="1" ht="12.75" customHeight="1" x14ac:dyDescent="0.2">
      <c r="A23" s="410" t="s">
        <v>545</v>
      </c>
      <c r="B23" s="414" t="s">
        <v>532</v>
      </c>
      <c r="C23" s="422"/>
      <c r="D23" s="422"/>
      <c r="E23" s="422"/>
      <c r="F23" s="422"/>
      <c r="G23" s="422"/>
      <c r="H23" s="422"/>
      <c r="I23" s="422"/>
      <c r="J23" s="424"/>
      <c r="K23" s="423">
        <v>0</v>
      </c>
    </row>
    <row r="24" spans="1:11" s="405" customFormat="1" ht="12.75" customHeight="1" x14ac:dyDescent="0.2">
      <c r="A24" s="410" t="s">
        <v>546</v>
      </c>
      <c r="B24" s="414" t="s">
        <v>533</v>
      </c>
      <c r="C24" s="422"/>
      <c r="D24" s="422"/>
      <c r="E24" s="422"/>
      <c r="F24" s="422"/>
      <c r="G24" s="422"/>
      <c r="H24" s="422"/>
      <c r="I24" s="422"/>
      <c r="J24" s="424"/>
      <c r="K24" s="423">
        <v>0</v>
      </c>
    </row>
    <row r="25" spans="1:11" s="405" customFormat="1" ht="12.75" customHeight="1" x14ac:dyDescent="0.2">
      <c r="A25" s="410" t="s">
        <v>547</v>
      </c>
      <c r="B25" s="414" t="s">
        <v>534</v>
      </c>
      <c r="C25" s="422"/>
      <c r="D25" s="422"/>
      <c r="E25" s="422"/>
      <c r="F25" s="422"/>
      <c r="G25" s="422"/>
      <c r="H25" s="422"/>
      <c r="I25" s="422"/>
      <c r="J25" s="424"/>
      <c r="K25" s="423">
        <v>0</v>
      </c>
    </row>
    <row r="26" spans="1:11" s="405" customFormat="1" ht="12.75" customHeight="1" x14ac:dyDescent="0.2">
      <c r="A26" s="410" t="s">
        <v>541</v>
      </c>
      <c r="B26" s="414" t="s">
        <v>535</v>
      </c>
      <c r="C26" s="422"/>
      <c r="D26" s="422"/>
      <c r="E26" s="422"/>
      <c r="F26" s="422"/>
      <c r="G26" s="422"/>
      <c r="H26" s="422"/>
      <c r="I26" s="422"/>
      <c r="J26" s="424"/>
      <c r="K26" s="423">
        <v>0</v>
      </c>
    </row>
    <row r="27" spans="1:11" s="405" customFormat="1" ht="12.75" customHeight="1" x14ac:dyDescent="0.2">
      <c r="A27" s="410" t="s">
        <v>548</v>
      </c>
      <c r="B27" s="414" t="s">
        <v>536</v>
      </c>
      <c r="C27" s="422">
        <v>10</v>
      </c>
      <c r="D27" s="422">
        <v>8</v>
      </c>
      <c r="E27" s="422"/>
      <c r="F27" s="422"/>
      <c r="G27" s="422">
        <v>9</v>
      </c>
      <c r="H27" s="422">
        <v>7</v>
      </c>
      <c r="I27" s="422">
        <v>2</v>
      </c>
      <c r="J27" s="424">
        <v>2</v>
      </c>
      <c r="K27" s="423">
        <v>38</v>
      </c>
    </row>
    <row r="28" spans="1:11" s="405" customFormat="1" ht="12.75" customHeight="1" x14ac:dyDescent="0.2">
      <c r="A28" s="410" t="s">
        <v>549</v>
      </c>
      <c r="B28" s="414" t="s">
        <v>537</v>
      </c>
      <c r="C28" s="422"/>
      <c r="D28" s="422"/>
      <c r="E28" s="422"/>
      <c r="F28" s="422"/>
      <c r="G28" s="422"/>
      <c r="H28" s="422"/>
      <c r="I28" s="422"/>
      <c r="J28" s="424"/>
      <c r="K28" s="423">
        <v>0</v>
      </c>
    </row>
    <row r="29" spans="1:11" s="405" customFormat="1" ht="12.75" customHeight="1" x14ac:dyDescent="0.2">
      <c r="A29" s="410" t="s">
        <v>550</v>
      </c>
      <c r="B29" s="414" t="s">
        <v>538</v>
      </c>
      <c r="C29" s="425"/>
      <c r="D29" s="425"/>
      <c r="E29" s="425"/>
      <c r="F29" s="425"/>
      <c r="G29" s="425"/>
      <c r="H29" s="425"/>
      <c r="I29" s="425"/>
      <c r="J29" s="426"/>
      <c r="K29" s="427">
        <v>0</v>
      </c>
    </row>
    <row r="30" spans="1:11" s="405" customFormat="1" ht="12.75" customHeight="1" x14ac:dyDescent="0.2">
      <c r="A30" s="410" t="s">
        <v>540</v>
      </c>
      <c r="B30" s="414" t="s">
        <v>539</v>
      </c>
      <c r="C30" s="425"/>
      <c r="D30" s="425"/>
      <c r="E30" s="425"/>
      <c r="F30" s="425"/>
      <c r="G30" s="425"/>
      <c r="H30" s="425"/>
      <c r="I30" s="425"/>
      <c r="J30" s="426"/>
      <c r="K30" s="427">
        <v>0</v>
      </c>
    </row>
    <row r="31" spans="1:11" s="405" customFormat="1" ht="12.75" customHeight="1" x14ac:dyDescent="0.2">
      <c r="A31" s="404" t="s">
        <v>96</v>
      </c>
      <c r="B31" s="416" t="s">
        <v>97</v>
      </c>
      <c r="C31" s="428">
        <v>10</v>
      </c>
      <c r="D31" s="428">
        <v>8</v>
      </c>
      <c r="E31" s="428">
        <v>0</v>
      </c>
      <c r="F31" s="428">
        <v>0</v>
      </c>
      <c r="G31" s="428">
        <v>9</v>
      </c>
      <c r="H31" s="428">
        <v>7</v>
      </c>
      <c r="I31" s="428">
        <v>2</v>
      </c>
      <c r="J31" s="428">
        <v>2</v>
      </c>
      <c r="K31" s="427">
        <v>38</v>
      </c>
    </row>
    <row r="32" spans="1:11" s="405" customFormat="1" ht="12.75" customHeight="1" x14ac:dyDescent="0.2">
      <c r="A32" s="411" t="s">
        <v>670</v>
      </c>
      <c r="B32" s="415"/>
      <c r="C32" s="1052"/>
      <c r="D32" s="1053"/>
      <c r="E32" s="1053"/>
      <c r="F32" s="1053"/>
      <c r="G32" s="1053"/>
      <c r="H32" s="1053"/>
      <c r="I32" s="1053"/>
      <c r="J32" s="1053"/>
      <c r="K32" s="1054"/>
    </row>
    <row r="33" spans="1:12" s="405" customFormat="1" ht="12.75" customHeight="1" x14ac:dyDescent="0.2">
      <c r="A33" s="412" t="s">
        <v>528</v>
      </c>
      <c r="B33" s="413" t="s">
        <v>527</v>
      </c>
      <c r="C33" s="1055"/>
      <c r="D33" s="1056"/>
      <c r="E33" s="1056"/>
      <c r="F33" s="1056"/>
      <c r="G33" s="1056"/>
      <c r="H33" s="1056"/>
      <c r="I33" s="1056"/>
      <c r="J33" s="1056"/>
      <c r="K33" s="1057"/>
    </row>
    <row r="34" spans="1:12" s="405" customFormat="1" ht="12.75" customHeight="1" x14ac:dyDescent="0.2">
      <c r="A34" s="410" t="s">
        <v>542</v>
      </c>
      <c r="B34" s="414" t="s">
        <v>529</v>
      </c>
      <c r="C34" s="432"/>
      <c r="D34" s="432"/>
      <c r="E34" s="432"/>
      <c r="F34" s="432"/>
      <c r="G34" s="432"/>
      <c r="H34" s="432"/>
      <c r="I34" s="432"/>
      <c r="J34" s="434"/>
      <c r="K34" s="433">
        <v>0</v>
      </c>
    </row>
    <row r="35" spans="1:12" s="405" customFormat="1" ht="12.75" customHeight="1" x14ac:dyDescent="0.2">
      <c r="A35" s="410" t="s">
        <v>543</v>
      </c>
      <c r="B35" s="414" t="s">
        <v>530</v>
      </c>
      <c r="C35" s="432"/>
      <c r="D35" s="432"/>
      <c r="E35" s="432"/>
      <c r="F35" s="432"/>
      <c r="G35" s="432"/>
      <c r="H35" s="432"/>
      <c r="I35" s="432"/>
      <c r="J35" s="434"/>
      <c r="K35" s="433">
        <v>0</v>
      </c>
    </row>
    <row r="36" spans="1:12" s="405" customFormat="1" ht="12.75" customHeight="1" x14ac:dyDescent="0.2">
      <c r="A36" s="410" t="s">
        <v>544</v>
      </c>
      <c r="B36" s="414" t="s">
        <v>531</v>
      </c>
      <c r="C36" s="432">
        <v>4</v>
      </c>
      <c r="D36" s="432"/>
      <c r="E36" s="432"/>
      <c r="F36" s="432"/>
      <c r="G36" s="432">
        <v>6</v>
      </c>
      <c r="H36" s="432"/>
      <c r="I36" s="432">
        <v>2</v>
      </c>
      <c r="J36" s="434">
        <v>2</v>
      </c>
      <c r="K36" s="433">
        <v>14</v>
      </c>
    </row>
    <row r="37" spans="1:12" s="405" customFormat="1" ht="12.75" customHeight="1" x14ac:dyDescent="0.2">
      <c r="A37" s="410" t="s">
        <v>545</v>
      </c>
      <c r="B37" s="414" t="s">
        <v>532</v>
      </c>
      <c r="C37" s="432"/>
      <c r="D37" s="432"/>
      <c r="E37" s="432"/>
      <c r="F37" s="432"/>
      <c r="G37" s="432"/>
      <c r="H37" s="432"/>
      <c r="I37" s="432"/>
      <c r="J37" s="434"/>
      <c r="K37" s="433">
        <v>0</v>
      </c>
    </row>
    <row r="38" spans="1:12" s="405" customFormat="1" ht="12.75" customHeight="1" x14ac:dyDescent="0.2">
      <c r="A38" s="410" t="s">
        <v>546</v>
      </c>
      <c r="B38" s="414" t="s">
        <v>533</v>
      </c>
      <c r="C38" s="432"/>
      <c r="D38" s="432"/>
      <c r="E38" s="432"/>
      <c r="F38" s="432"/>
      <c r="G38" s="432"/>
      <c r="H38" s="432"/>
      <c r="I38" s="432"/>
      <c r="J38" s="434"/>
      <c r="K38" s="433">
        <v>0</v>
      </c>
    </row>
    <row r="39" spans="1:12" s="405" customFormat="1" ht="12.75" customHeight="1" x14ac:dyDescent="0.2">
      <c r="A39" s="410" t="s">
        <v>547</v>
      </c>
      <c r="B39" s="414" t="s">
        <v>534</v>
      </c>
      <c r="C39" s="432"/>
      <c r="D39" s="432"/>
      <c r="E39" s="432"/>
      <c r="F39" s="432"/>
      <c r="G39" s="432"/>
      <c r="H39" s="432"/>
      <c r="I39" s="432"/>
      <c r="J39" s="434"/>
      <c r="K39" s="433">
        <v>0</v>
      </c>
    </row>
    <row r="40" spans="1:12" s="405" customFormat="1" ht="12.75" customHeight="1" x14ac:dyDescent="0.2">
      <c r="A40" s="410" t="s">
        <v>541</v>
      </c>
      <c r="B40" s="414" t="s">
        <v>535</v>
      </c>
      <c r="C40" s="432"/>
      <c r="D40" s="432"/>
      <c r="E40" s="432"/>
      <c r="F40" s="432"/>
      <c r="G40" s="432"/>
      <c r="H40" s="432"/>
      <c r="I40" s="432"/>
      <c r="J40" s="434"/>
      <c r="K40" s="433">
        <v>0</v>
      </c>
    </row>
    <row r="41" spans="1:12" s="405" customFormat="1" ht="12.75" customHeight="1" x14ac:dyDescent="0.2">
      <c r="A41" s="410" t="s">
        <v>548</v>
      </c>
      <c r="B41" s="414" t="s">
        <v>536</v>
      </c>
      <c r="C41" s="432"/>
      <c r="D41" s="432"/>
      <c r="E41" s="432"/>
      <c r="F41" s="432"/>
      <c r="G41" s="432"/>
      <c r="H41" s="432"/>
      <c r="I41" s="432"/>
      <c r="J41" s="434"/>
      <c r="K41" s="433">
        <v>0</v>
      </c>
    </row>
    <row r="42" spans="1:12" s="405" customFormat="1" ht="12.75" customHeight="1" x14ac:dyDescent="0.2">
      <c r="A42" s="410" t="s">
        <v>549</v>
      </c>
      <c r="B42" s="414" t="s">
        <v>537</v>
      </c>
      <c r="C42" s="432"/>
      <c r="D42" s="432"/>
      <c r="E42" s="432"/>
      <c r="F42" s="432"/>
      <c r="G42" s="432"/>
      <c r="H42" s="432"/>
      <c r="I42" s="432"/>
      <c r="J42" s="434"/>
      <c r="K42" s="433">
        <v>0</v>
      </c>
    </row>
    <row r="43" spans="1:12" s="405" customFormat="1" ht="12.75" customHeight="1" x14ac:dyDescent="0.2">
      <c r="A43" s="410" t="s">
        <v>550</v>
      </c>
      <c r="B43" s="414" t="s">
        <v>538</v>
      </c>
      <c r="C43" s="435"/>
      <c r="D43" s="435"/>
      <c r="E43" s="435"/>
      <c r="F43" s="435"/>
      <c r="G43" s="435"/>
      <c r="H43" s="435"/>
      <c r="I43" s="435"/>
      <c r="J43" s="436"/>
      <c r="K43" s="437">
        <v>0</v>
      </c>
    </row>
    <row r="44" spans="1:12" s="405" customFormat="1" ht="12.75" customHeight="1" x14ac:dyDescent="0.2">
      <c r="A44" s="410" t="s">
        <v>540</v>
      </c>
      <c r="B44" s="414" t="s">
        <v>539</v>
      </c>
      <c r="C44" s="435"/>
      <c r="D44" s="435"/>
      <c r="E44" s="435"/>
      <c r="F44" s="435"/>
      <c r="G44" s="435"/>
      <c r="H44" s="435"/>
      <c r="I44" s="435"/>
      <c r="J44" s="436"/>
      <c r="K44" s="437">
        <v>0</v>
      </c>
    </row>
    <row r="45" spans="1:12" s="405" customFormat="1" ht="12.75" customHeight="1" x14ac:dyDescent="0.2">
      <c r="A45" s="404" t="s">
        <v>96</v>
      </c>
      <c r="B45" s="416" t="s">
        <v>97</v>
      </c>
      <c r="C45" s="438">
        <v>4</v>
      </c>
      <c r="D45" s="438">
        <v>0</v>
      </c>
      <c r="E45" s="438">
        <v>0</v>
      </c>
      <c r="F45" s="438">
        <v>0</v>
      </c>
      <c r="G45" s="438">
        <v>6</v>
      </c>
      <c r="H45" s="438">
        <v>0</v>
      </c>
      <c r="I45" s="438">
        <v>2</v>
      </c>
      <c r="J45" s="438">
        <v>2</v>
      </c>
      <c r="K45" s="437">
        <v>14</v>
      </c>
    </row>
    <row r="46" spans="1:12" s="405" customFormat="1" ht="12.75" customHeight="1" x14ac:dyDescent="0.2">
      <c r="A46" s="411" t="s">
        <v>671</v>
      </c>
      <c r="B46" s="415"/>
      <c r="C46" s="1052"/>
      <c r="D46" s="1053"/>
      <c r="E46" s="1053"/>
      <c r="F46" s="1053"/>
      <c r="G46" s="1053"/>
      <c r="H46" s="1053"/>
      <c r="I46" s="1053"/>
      <c r="J46" s="1053"/>
      <c r="K46" s="1054"/>
      <c r="L46" s="429"/>
    </row>
    <row r="47" spans="1:12" s="405" customFormat="1" ht="12.75" customHeight="1" x14ac:dyDescent="0.2">
      <c r="A47" s="412" t="s">
        <v>528</v>
      </c>
      <c r="B47" s="413" t="s">
        <v>527</v>
      </c>
      <c r="C47" s="1055"/>
      <c r="D47" s="1056"/>
      <c r="E47" s="1056"/>
      <c r="F47" s="1056"/>
      <c r="G47" s="1056"/>
      <c r="H47" s="1056"/>
      <c r="I47" s="1056"/>
      <c r="J47" s="1056"/>
      <c r="K47" s="1057"/>
      <c r="L47" s="429"/>
    </row>
    <row r="48" spans="1:12" s="405" customFormat="1" ht="12.75" customHeight="1" x14ac:dyDescent="0.2">
      <c r="A48" s="410" t="s">
        <v>542</v>
      </c>
      <c r="B48" s="414" t="s">
        <v>529</v>
      </c>
      <c r="C48" s="440"/>
      <c r="D48" s="440"/>
      <c r="E48" s="440"/>
      <c r="F48" s="440"/>
      <c r="G48" s="440"/>
      <c r="H48" s="440"/>
      <c r="I48" s="440"/>
      <c r="J48" s="442"/>
      <c r="K48" s="441">
        <v>0</v>
      </c>
      <c r="L48" s="429"/>
    </row>
    <row r="49" spans="1:12" s="405" customFormat="1" ht="12.75" customHeight="1" x14ac:dyDescent="0.2">
      <c r="A49" s="410" t="s">
        <v>543</v>
      </c>
      <c r="B49" s="414" t="s">
        <v>530</v>
      </c>
      <c r="C49" s="440"/>
      <c r="D49" s="440"/>
      <c r="E49" s="440"/>
      <c r="F49" s="440"/>
      <c r="G49" s="440">
        <v>1</v>
      </c>
      <c r="H49" s="440">
        <v>1</v>
      </c>
      <c r="I49" s="440"/>
      <c r="J49" s="442"/>
      <c r="K49" s="441">
        <v>2</v>
      </c>
      <c r="L49" s="429"/>
    </row>
    <row r="50" spans="1:12" s="405" customFormat="1" ht="12.75" customHeight="1" x14ac:dyDescent="0.2">
      <c r="A50" s="410" t="s">
        <v>544</v>
      </c>
      <c r="B50" s="414" t="s">
        <v>531</v>
      </c>
      <c r="C50" s="440"/>
      <c r="D50" s="440"/>
      <c r="E50" s="440"/>
      <c r="F50" s="440"/>
      <c r="G50" s="440"/>
      <c r="H50" s="440"/>
      <c r="I50" s="440"/>
      <c r="J50" s="442"/>
      <c r="K50" s="441">
        <v>0</v>
      </c>
      <c r="L50" s="429"/>
    </row>
    <row r="51" spans="1:12" s="405" customFormat="1" ht="12.75" customHeight="1" x14ac:dyDescent="0.2">
      <c r="A51" s="410" t="s">
        <v>545</v>
      </c>
      <c r="B51" s="414" t="s">
        <v>532</v>
      </c>
      <c r="C51" s="440"/>
      <c r="D51" s="440"/>
      <c r="E51" s="440"/>
      <c r="F51" s="440"/>
      <c r="G51" s="440"/>
      <c r="H51" s="440"/>
      <c r="I51" s="440"/>
      <c r="J51" s="442"/>
      <c r="K51" s="441">
        <v>0</v>
      </c>
      <c r="L51" s="429"/>
    </row>
    <row r="52" spans="1:12" s="405" customFormat="1" ht="12.75" customHeight="1" x14ac:dyDescent="0.2">
      <c r="A52" s="410" t="s">
        <v>546</v>
      </c>
      <c r="B52" s="414" t="s">
        <v>533</v>
      </c>
      <c r="C52" s="440"/>
      <c r="D52" s="440"/>
      <c r="E52" s="440"/>
      <c r="F52" s="440"/>
      <c r="G52" s="440">
        <v>1</v>
      </c>
      <c r="H52" s="440">
        <v>1</v>
      </c>
      <c r="I52" s="440"/>
      <c r="J52" s="442"/>
      <c r="K52" s="441">
        <v>2</v>
      </c>
      <c r="L52" s="429"/>
    </row>
    <row r="53" spans="1:12" s="405" customFormat="1" ht="12.75" customHeight="1" x14ac:dyDescent="0.2">
      <c r="A53" s="410" t="s">
        <v>547</v>
      </c>
      <c r="B53" s="414" t="s">
        <v>534</v>
      </c>
      <c r="C53" s="440"/>
      <c r="D53" s="440"/>
      <c r="E53" s="440"/>
      <c r="F53" s="440"/>
      <c r="G53" s="440"/>
      <c r="H53" s="440"/>
      <c r="I53" s="440"/>
      <c r="J53" s="442"/>
      <c r="K53" s="441">
        <v>0</v>
      </c>
      <c r="L53" s="429"/>
    </row>
    <row r="54" spans="1:12" s="405" customFormat="1" ht="12.75" customHeight="1" x14ac:dyDescent="0.2">
      <c r="A54" s="410" t="s">
        <v>541</v>
      </c>
      <c r="B54" s="414" t="s">
        <v>535</v>
      </c>
      <c r="C54" s="440"/>
      <c r="D54" s="440"/>
      <c r="E54" s="440"/>
      <c r="F54" s="440"/>
      <c r="G54" s="440"/>
      <c r="H54" s="440"/>
      <c r="I54" s="440"/>
      <c r="J54" s="442"/>
      <c r="K54" s="441">
        <v>0</v>
      </c>
      <c r="L54" s="429"/>
    </row>
    <row r="55" spans="1:12" s="405" customFormat="1" ht="12.75" customHeight="1" x14ac:dyDescent="0.2">
      <c r="A55" s="410" t="s">
        <v>548</v>
      </c>
      <c r="B55" s="414" t="s">
        <v>536</v>
      </c>
      <c r="C55" s="440"/>
      <c r="D55" s="440"/>
      <c r="E55" s="440"/>
      <c r="F55" s="440"/>
      <c r="G55" s="440"/>
      <c r="H55" s="440"/>
      <c r="I55" s="440"/>
      <c r="J55" s="442"/>
      <c r="K55" s="441">
        <v>0</v>
      </c>
      <c r="L55" s="429"/>
    </row>
    <row r="56" spans="1:12" s="405" customFormat="1" ht="12.75" customHeight="1" x14ac:dyDescent="0.2">
      <c r="A56" s="410" t="s">
        <v>549</v>
      </c>
      <c r="B56" s="414" t="s">
        <v>537</v>
      </c>
      <c r="C56" s="440"/>
      <c r="D56" s="440"/>
      <c r="E56" s="440"/>
      <c r="F56" s="440"/>
      <c r="G56" s="440"/>
      <c r="H56" s="440"/>
      <c r="I56" s="440"/>
      <c r="J56" s="442"/>
      <c r="K56" s="441">
        <v>0</v>
      </c>
      <c r="L56" s="429"/>
    </row>
    <row r="57" spans="1:12" s="405" customFormat="1" ht="12.75" customHeight="1" x14ac:dyDescent="0.2">
      <c r="A57" s="410" t="s">
        <v>550</v>
      </c>
      <c r="B57" s="414" t="s">
        <v>538</v>
      </c>
      <c r="C57" s="443">
        <v>12</v>
      </c>
      <c r="D57" s="443">
        <v>9</v>
      </c>
      <c r="E57" s="443"/>
      <c r="F57" s="443"/>
      <c r="G57" s="443"/>
      <c r="H57" s="443"/>
      <c r="I57" s="443"/>
      <c r="J57" s="444"/>
      <c r="K57" s="445">
        <v>21</v>
      </c>
      <c r="L57" s="429"/>
    </row>
    <row r="58" spans="1:12" s="405" customFormat="1" ht="12.75" customHeight="1" x14ac:dyDescent="0.2">
      <c r="A58" s="410" t="s">
        <v>540</v>
      </c>
      <c r="B58" s="414" t="s">
        <v>539</v>
      </c>
      <c r="C58" s="443"/>
      <c r="D58" s="443"/>
      <c r="E58" s="443"/>
      <c r="F58" s="443"/>
      <c r="G58" s="443"/>
      <c r="H58" s="443"/>
      <c r="I58" s="443"/>
      <c r="J58" s="444"/>
      <c r="K58" s="445">
        <v>0</v>
      </c>
      <c r="L58" s="429"/>
    </row>
    <row r="59" spans="1:12" s="405" customFormat="1" ht="12.75" customHeight="1" x14ac:dyDescent="0.2">
      <c r="A59" s="404" t="s">
        <v>96</v>
      </c>
      <c r="B59" s="416" t="s">
        <v>97</v>
      </c>
      <c r="C59" s="446">
        <v>12</v>
      </c>
      <c r="D59" s="446">
        <v>9</v>
      </c>
      <c r="E59" s="446">
        <v>0</v>
      </c>
      <c r="F59" s="446">
        <v>0</v>
      </c>
      <c r="G59" s="446">
        <v>2</v>
      </c>
      <c r="H59" s="446">
        <v>2</v>
      </c>
      <c r="I59" s="446">
        <v>0</v>
      </c>
      <c r="J59" s="446">
        <v>0</v>
      </c>
      <c r="K59" s="441">
        <v>25</v>
      </c>
      <c r="L59" s="429"/>
    </row>
    <row r="60" spans="1:12" s="405" customFormat="1" ht="12.75" customHeight="1" x14ac:dyDescent="0.2">
      <c r="A60" s="411" t="s">
        <v>672</v>
      </c>
      <c r="B60" s="415"/>
      <c r="C60" s="417"/>
      <c r="D60" s="417"/>
      <c r="E60" s="417"/>
      <c r="F60" s="417"/>
      <c r="G60" s="417"/>
      <c r="H60" s="417"/>
      <c r="I60" s="417"/>
      <c r="J60" s="417"/>
      <c r="K60" s="417"/>
      <c r="L60" s="429"/>
    </row>
    <row r="61" spans="1:12" s="405" customFormat="1" ht="12.75" customHeight="1" x14ac:dyDescent="0.2">
      <c r="A61" s="412" t="s">
        <v>528</v>
      </c>
      <c r="B61" s="413" t="s">
        <v>527</v>
      </c>
      <c r="C61" s="1055"/>
      <c r="D61" s="1056"/>
      <c r="E61" s="1056"/>
      <c r="F61" s="1056"/>
      <c r="G61" s="1056"/>
      <c r="H61" s="1056"/>
      <c r="I61" s="1056"/>
      <c r="J61" s="1056"/>
      <c r="K61" s="1057"/>
      <c r="L61" s="429"/>
    </row>
    <row r="62" spans="1:12" s="405" customFormat="1" ht="12.75" customHeight="1" x14ac:dyDescent="0.2">
      <c r="A62" s="410" t="s">
        <v>542</v>
      </c>
      <c r="B62" s="414" t="s">
        <v>529</v>
      </c>
      <c r="C62" s="447"/>
      <c r="D62" s="447"/>
      <c r="E62" s="447"/>
      <c r="F62" s="447"/>
      <c r="G62" s="447"/>
      <c r="H62" s="447"/>
      <c r="I62" s="447"/>
      <c r="J62" s="447"/>
      <c r="K62" s="448">
        <v>0</v>
      </c>
      <c r="L62" s="429"/>
    </row>
    <row r="63" spans="1:12" s="405" customFormat="1" ht="12.75" customHeight="1" x14ac:dyDescent="0.2">
      <c r="A63" s="410" t="s">
        <v>543</v>
      </c>
      <c r="B63" s="414" t="s">
        <v>530</v>
      </c>
      <c r="C63" s="447"/>
      <c r="D63" s="447"/>
      <c r="E63" s="447"/>
      <c r="F63" s="447"/>
      <c r="G63" s="447"/>
      <c r="H63" s="447"/>
      <c r="I63" s="447"/>
      <c r="J63" s="449"/>
      <c r="K63" s="448">
        <v>0</v>
      </c>
      <c r="L63" s="429"/>
    </row>
    <row r="64" spans="1:12" s="405" customFormat="1" ht="12.75" customHeight="1" x14ac:dyDescent="0.2">
      <c r="A64" s="410" t="s">
        <v>544</v>
      </c>
      <c r="B64" s="414" t="s">
        <v>531</v>
      </c>
      <c r="C64" s="447"/>
      <c r="D64" s="447"/>
      <c r="E64" s="447"/>
      <c r="F64" s="447"/>
      <c r="G64" s="447"/>
      <c r="H64" s="447"/>
      <c r="I64" s="447"/>
      <c r="J64" s="449"/>
      <c r="K64" s="448">
        <v>0</v>
      </c>
      <c r="L64" s="429"/>
    </row>
    <row r="65" spans="1:12" s="405" customFormat="1" ht="12.75" customHeight="1" x14ac:dyDescent="0.2">
      <c r="A65" s="410" t="s">
        <v>545</v>
      </c>
      <c r="B65" s="414" t="s">
        <v>532</v>
      </c>
      <c r="C65" s="447"/>
      <c r="D65" s="447"/>
      <c r="E65" s="447"/>
      <c r="F65" s="447"/>
      <c r="G65" s="447"/>
      <c r="H65" s="447"/>
      <c r="I65" s="447"/>
      <c r="J65" s="449"/>
      <c r="K65" s="448">
        <v>0</v>
      </c>
      <c r="L65" s="429"/>
    </row>
    <row r="66" spans="1:12" s="405" customFormat="1" ht="12.75" customHeight="1" x14ac:dyDescent="0.2">
      <c r="A66" s="410" t="s">
        <v>546</v>
      </c>
      <c r="B66" s="414" t="s">
        <v>533</v>
      </c>
      <c r="C66" s="447"/>
      <c r="D66" s="447"/>
      <c r="E66" s="447"/>
      <c r="F66" s="447"/>
      <c r="G66" s="447"/>
      <c r="H66" s="447"/>
      <c r="I66" s="447"/>
      <c r="J66" s="449"/>
      <c r="K66" s="448">
        <v>0</v>
      </c>
      <c r="L66" s="429"/>
    </row>
    <row r="67" spans="1:12" s="405" customFormat="1" ht="12.75" customHeight="1" x14ac:dyDescent="0.2">
      <c r="A67" s="410" t="s">
        <v>547</v>
      </c>
      <c r="B67" s="414" t="s">
        <v>534</v>
      </c>
      <c r="C67" s="447">
        <v>3</v>
      </c>
      <c r="D67" s="447">
        <v>3</v>
      </c>
      <c r="E67" s="447"/>
      <c r="F67" s="447"/>
      <c r="G67" s="447">
        <v>4</v>
      </c>
      <c r="H67" s="447">
        <v>3</v>
      </c>
      <c r="I67" s="447">
        <v>4</v>
      </c>
      <c r="J67" s="449">
        <v>1</v>
      </c>
      <c r="K67" s="448">
        <v>18</v>
      </c>
      <c r="L67" s="429"/>
    </row>
    <row r="68" spans="1:12" s="405" customFormat="1" ht="12.75" customHeight="1" x14ac:dyDescent="0.2">
      <c r="A68" s="410" t="s">
        <v>541</v>
      </c>
      <c r="B68" s="414" t="s">
        <v>535</v>
      </c>
      <c r="C68" s="447"/>
      <c r="D68" s="447"/>
      <c r="E68" s="447"/>
      <c r="F68" s="447"/>
      <c r="G68" s="447"/>
      <c r="H68" s="447"/>
      <c r="I68" s="447"/>
      <c r="J68" s="449"/>
      <c r="K68" s="448">
        <v>0</v>
      </c>
      <c r="L68" s="429"/>
    </row>
    <row r="69" spans="1:12" s="405" customFormat="1" ht="12.75" customHeight="1" x14ac:dyDescent="0.2">
      <c r="A69" s="410" t="s">
        <v>548</v>
      </c>
      <c r="B69" s="414" t="s">
        <v>536</v>
      </c>
      <c r="C69" s="447"/>
      <c r="D69" s="447"/>
      <c r="E69" s="447"/>
      <c r="F69" s="447"/>
      <c r="G69" s="447">
        <v>1</v>
      </c>
      <c r="H69" s="447"/>
      <c r="I69" s="447"/>
      <c r="J69" s="449"/>
      <c r="K69" s="448">
        <v>1</v>
      </c>
      <c r="L69" s="429"/>
    </row>
    <row r="70" spans="1:12" s="405" customFormat="1" ht="12.75" customHeight="1" x14ac:dyDescent="0.2">
      <c r="A70" s="410" t="s">
        <v>549</v>
      </c>
      <c r="B70" s="414" t="s">
        <v>537</v>
      </c>
      <c r="C70" s="447"/>
      <c r="D70" s="447"/>
      <c r="E70" s="447"/>
      <c r="F70" s="447"/>
      <c r="G70" s="447"/>
      <c r="H70" s="447"/>
      <c r="I70" s="447"/>
      <c r="J70" s="449"/>
      <c r="K70" s="448">
        <v>0</v>
      </c>
      <c r="L70" s="429"/>
    </row>
    <row r="71" spans="1:12" s="405" customFormat="1" ht="12.75" customHeight="1" x14ac:dyDescent="0.2">
      <c r="A71" s="410" t="s">
        <v>550</v>
      </c>
      <c r="B71" s="414" t="s">
        <v>538</v>
      </c>
      <c r="C71" s="447"/>
      <c r="D71" s="447"/>
      <c r="E71" s="447"/>
      <c r="F71" s="447"/>
      <c r="G71" s="447"/>
      <c r="H71" s="447"/>
      <c r="I71" s="447"/>
      <c r="J71" s="449"/>
      <c r="K71" s="448">
        <v>0</v>
      </c>
      <c r="L71" s="429"/>
    </row>
    <row r="72" spans="1:12" s="405" customFormat="1" ht="12.75" customHeight="1" x14ac:dyDescent="0.2">
      <c r="A72" s="410" t="s">
        <v>540</v>
      </c>
      <c r="B72" s="414" t="s">
        <v>539</v>
      </c>
      <c r="C72" s="447"/>
      <c r="D72" s="447"/>
      <c r="E72" s="447"/>
      <c r="F72" s="447"/>
      <c r="G72" s="447"/>
      <c r="H72" s="447"/>
      <c r="I72" s="447"/>
      <c r="J72" s="449"/>
      <c r="K72" s="448">
        <v>0</v>
      </c>
      <c r="L72" s="429"/>
    </row>
    <row r="73" spans="1:12" s="405" customFormat="1" ht="12.75" customHeight="1" x14ac:dyDescent="0.2">
      <c r="A73" s="404" t="s">
        <v>96</v>
      </c>
      <c r="B73" s="416" t="s">
        <v>97</v>
      </c>
      <c r="C73" s="450">
        <v>3</v>
      </c>
      <c r="D73" s="450">
        <v>3</v>
      </c>
      <c r="E73" s="450">
        <v>0</v>
      </c>
      <c r="F73" s="450">
        <v>0</v>
      </c>
      <c r="G73" s="450">
        <v>5</v>
      </c>
      <c r="H73" s="450">
        <v>3</v>
      </c>
      <c r="I73" s="450">
        <v>4</v>
      </c>
      <c r="J73" s="450">
        <v>1</v>
      </c>
      <c r="K73" s="448">
        <v>19</v>
      </c>
      <c r="L73" s="429"/>
    </row>
    <row r="74" spans="1:12" s="405" customFormat="1" ht="12.75" customHeight="1" x14ac:dyDescent="0.2">
      <c r="A74" s="411" t="s">
        <v>673</v>
      </c>
      <c r="B74" s="415"/>
      <c r="C74" s="417"/>
      <c r="D74" s="417"/>
      <c r="E74" s="417"/>
      <c r="F74" s="417"/>
      <c r="G74" s="417"/>
      <c r="H74" s="417"/>
      <c r="I74" s="417"/>
      <c r="J74" s="417"/>
      <c r="K74" s="417"/>
      <c r="L74" s="429"/>
    </row>
    <row r="75" spans="1:12" s="405" customFormat="1" ht="12.75" customHeight="1" x14ac:dyDescent="0.2">
      <c r="A75" s="412" t="s">
        <v>528</v>
      </c>
      <c r="B75" s="413" t="s">
        <v>527</v>
      </c>
      <c r="C75" s="417"/>
      <c r="D75" s="417"/>
      <c r="E75" s="417"/>
      <c r="F75" s="417"/>
      <c r="G75" s="417"/>
      <c r="H75" s="417"/>
      <c r="I75" s="417"/>
      <c r="J75" s="417"/>
      <c r="K75" s="417"/>
      <c r="L75" s="429"/>
    </row>
    <row r="76" spans="1:12" s="405" customFormat="1" ht="12.75" customHeight="1" x14ac:dyDescent="0.2">
      <c r="A76" s="410" t="s">
        <v>542</v>
      </c>
      <c r="B76" s="414" t="s">
        <v>529</v>
      </c>
      <c r="C76" s="451"/>
      <c r="D76" s="451"/>
      <c r="E76" s="451"/>
      <c r="F76" s="451"/>
      <c r="G76" s="451"/>
      <c r="H76" s="451"/>
      <c r="I76" s="451"/>
      <c r="J76" s="453"/>
      <c r="K76" s="452">
        <v>0</v>
      </c>
      <c r="L76" s="429"/>
    </row>
    <row r="77" spans="1:12" s="405" customFormat="1" ht="12.75" customHeight="1" x14ac:dyDescent="0.2">
      <c r="A77" s="410" t="s">
        <v>543</v>
      </c>
      <c r="B77" s="414" t="s">
        <v>530</v>
      </c>
      <c r="C77" s="451">
        <v>3</v>
      </c>
      <c r="D77" s="451">
        <v>3</v>
      </c>
      <c r="E77" s="451"/>
      <c r="F77" s="451"/>
      <c r="G77" s="451">
        <v>4</v>
      </c>
      <c r="H77" s="451">
        <v>4</v>
      </c>
      <c r="I77" s="451"/>
      <c r="J77" s="453"/>
      <c r="K77" s="452">
        <v>14</v>
      </c>
      <c r="L77" s="429"/>
    </row>
    <row r="78" spans="1:12" s="405" customFormat="1" ht="12.75" customHeight="1" x14ac:dyDescent="0.2">
      <c r="A78" s="410" t="s">
        <v>544</v>
      </c>
      <c r="B78" s="414" t="s">
        <v>531</v>
      </c>
      <c r="C78" s="451">
        <v>10</v>
      </c>
      <c r="D78" s="451">
        <v>5</v>
      </c>
      <c r="E78" s="451"/>
      <c r="F78" s="451"/>
      <c r="G78" s="451">
        <v>6</v>
      </c>
      <c r="H78" s="451">
        <v>5</v>
      </c>
      <c r="I78" s="451">
        <v>6</v>
      </c>
      <c r="J78" s="453">
        <v>6</v>
      </c>
      <c r="K78" s="452">
        <v>38</v>
      </c>
      <c r="L78" s="429"/>
    </row>
    <row r="79" spans="1:12" s="405" customFormat="1" ht="12.75" customHeight="1" x14ac:dyDescent="0.2">
      <c r="A79" s="410" t="s">
        <v>545</v>
      </c>
      <c r="B79" s="414" t="s">
        <v>532</v>
      </c>
      <c r="C79" s="451">
        <v>4</v>
      </c>
      <c r="D79" s="451">
        <v>2</v>
      </c>
      <c r="E79" s="451"/>
      <c r="F79" s="451"/>
      <c r="G79" s="451">
        <v>2</v>
      </c>
      <c r="H79" s="451"/>
      <c r="I79" s="451"/>
      <c r="J79" s="453"/>
      <c r="K79" s="452">
        <v>8</v>
      </c>
      <c r="L79" s="429"/>
    </row>
    <row r="80" spans="1:12" s="405" customFormat="1" ht="12.75" customHeight="1" x14ac:dyDescent="0.2">
      <c r="A80" s="410" t="s">
        <v>546</v>
      </c>
      <c r="B80" s="414" t="s">
        <v>533</v>
      </c>
      <c r="C80" s="451"/>
      <c r="D80" s="451"/>
      <c r="E80" s="451"/>
      <c r="F80" s="451"/>
      <c r="G80" s="451"/>
      <c r="H80" s="451"/>
      <c r="I80" s="451"/>
      <c r="J80" s="453"/>
      <c r="K80" s="452">
        <v>0</v>
      </c>
      <c r="L80" s="429"/>
    </row>
    <row r="81" spans="1:12" s="405" customFormat="1" ht="12.75" customHeight="1" x14ac:dyDescent="0.2">
      <c r="A81" s="410" t="s">
        <v>547</v>
      </c>
      <c r="B81" s="414" t="s">
        <v>534</v>
      </c>
      <c r="C81" s="451"/>
      <c r="D81" s="451"/>
      <c r="E81" s="451"/>
      <c r="F81" s="451"/>
      <c r="G81" s="451"/>
      <c r="H81" s="451"/>
      <c r="I81" s="451"/>
      <c r="J81" s="453"/>
      <c r="K81" s="452">
        <v>0</v>
      </c>
      <c r="L81" s="429"/>
    </row>
    <row r="82" spans="1:12" s="405" customFormat="1" ht="12.75" customHeight="1" x14ac:dyDescent="0.2">
      <c r="A82" s="410" t="s">
        <v>541</v>
      </c>
      <c r="B82" s="414" t="s">
        <v>535</v>
      </c>
      <c r="C82" s="451"/>
      <c r="D82" s="451"/>
      <c r="E82" s="451"/>
      <c r="F82" s="451"/>
      <c r="G82" s="451"/>
      <c r="H82" s="451"/>
      <c r="I82" s="451"/>
      <c r="J82" s="453"/>
      <c r="K82" s="452">
        <v>0</v>
      </c>
      <c r="L82" s="429"/>
    </row>
    <row r="83" spans="1:12" s="405" customFormat="1" ht="12.75" customHeight="1" x14ac:dyDescent="0.2">
      <c r="A83" s="410" t="s">
        <v>548</v>
      </c>
      <c r="B83" s="414" t="s">
        <v>536</v>
      </c>
      <c r="C83" s="451"/>
      <c r="D83" s="451"/>
      <c r="E83" s="451"/>
      <c r="F83" s="451"/>
      <c r="G83" s="451"/>
      <c r="H83" s="451"/>
      <c r="I83" s="451"/>
      <c r="J83" s="453"/>
      <c r="K83" s="452">
        <v>0</v>
      </c>
      <c r="L83" s="429"/>
    </row>
    <row r="84" spans="1:12" s="405" customFormat="1" ht="12.75" customHeight="1" x14ac:dyDescent="0.2">
      <c r="A84" s="410" t="s">
        <v>549</v>
      </c>
      <c r="B84" s="414" t="s">
        <v>537</v>
      </c>
      <c r="C84" s="451"/>
      <c r="D84" s="451"/>
      <c r="E84" s="451"/>
      <c r="F84" s="451"/>
      <c r="G84" s="451"/>
      <c r="H84" s="451"/>
      <c r="I84" s="451"/>
      <c r="J84" s="453"/>
      <c r="K84" s="452">
        <v>0</v>
      </c>
      <c r="L84" s="429"/>
    </row>
    <row r="85" spans="1:12" s="405" customFormat="1" ht="12.75" customHeight="1" x14ac:dyDescent="0.2">
      <c r="A85" s="410" t="s">
        <v>550</v>
      </c>
      <c r="B85" s="414" t="s">
        <v>538</v>
      </c>
      <c r="C85" s="454"/>
      <c r="D85" s="454"/>
      <c r="E85" s="454"/>
      <c r="F85" s="454"/>
      <c r="G85" s="454"/>
      <c r="H85" s="454"/>
      <c r="I85" s="454"/>
      <c r="J85" s="455"/>
      <c r="K85" s="456">
        <v>0</v>
      </c>
      <c r="L85" s="429"/>
    </row>
    <row r="86" spans="1:12" s="405" customFormat="1" ht="12.75" customHeight="1" x14ac:dyDescent="0.2">
      <c r="A86" s="410" t="s">
        <v>540</v>
      </c>
      <c r="B86" s="414" t="s">
        <v>539</v>
      </c>
      <c r="C86" s="454"/>
      <c r="D86" s="454"/>
      <c r="E86" s="454"/>
      <c r="F86" s="454"/>
      <c r="G86" s="454"/>
      <c r="H86" s="454"/>
      <c r="I86" s="454"/>
      <c r="J86" s="455"/>
      <c r="K86" s="456">
        <v>0</v>
      </c>
      <c r="L86" s="429"/>
    </row>
    <row r="87" spans="1:12" s="405" customFormat="1" ht="12.75" customHeight="1" x14ac:dyDescent="0.2">
      <c r="A87" s="404" t="s">
        <v>96</v>
      </c>
      <c r="B87" s="416" t="s">
        <v>97</v>
      </c>
      <c r="C87" s="457">
        <v>17</v>
      </c>
      <c r="D87" s="457">
        <v>10</v>
      </c>
      <c r="E87" s="457">
        <v>0</v>
      </c>
      <c r="F87" s="457">
        <v>0</v>
      </c>
      <c r="G87" s="457">
        <v>12</v>
      </c>
      <c r="H87" s="457">
        <v>9</v>
      </c>
      <c r="I87" s="457">
        <v>6</v>
      </c>
      <c r="J87" s="457">
        <v>6</v>
      </c>
      <c r="K87" s="452">
        <v>60</v>
      </c>
      <c r="L87" s="429"/>
    </row>
    <row r="88" spans="1:12" s="405" customFormat="1" ht="12.75" customHeight="1" x14ac:dyDescent="0.2">
      <c r="A88" s="439" t="s">
        <v>674</v>
      </c>
      <c r="B88" s="415"/>
      <c r="C88" s="417"/>
      <c r="D88" s="417"/>
      <c r="E88" s="417"/>
      <c r="F88" s="417"/>
      <c r="G88" s="417"/>
      <c r="H88" s="417"/>
      <c r="I88" s="417"/>
      <c r="J88" s="417"/>
      <c r="K88" s="417"/>
      <c r="L88" s="429"/>
    </row>
    <row r="89" spans="1:12" s="405" customFormat="1" ht="12.75" customHeight="1" x14ac:dyDescent="0.2">
      <c r="A89" s="412" t="s">
        <v>528</v>
      </c>
      <c r="B89" s="413" t="s">
        <v>527</v>
      </c>
      <c r="C89" s="417"/>
      <c r="D89" s="417"/>
      <c r="E89" s="417"/>
      <c r="F89" s="417"/>
      <c r="G89" s="417"/>
      <c r="H89" s="417"/>
      <c r="I89" s="417"/>
      <c r="J89" s="417"/>
      <c r="K89" s="417"/>
      <c r="L89" s="429"/>
    </row>
    <row r="90" spans="1:12" s="405" customFormat="1" ht="12.75" customHeight="1" x14ac:dyDescent="0.2">
      <c r="A90" s="410" t="s">
        <v>542</v>
      </c>
      <c r="B90" s="414" t="s">
        <v>529</v>
      </c>
      <c r="C90" s="458"/>
      <c r="D90" s="458"/>
      <c r="E90" s="458"/>
      <c r="F90" s="458"/>
      <c r="G90" s="458"/>
      <c r="H90" s="458"/>
      <c r="I90" s="458"/>
      <c r="J90" s="458"/>
      <c r="K90" s="459">
        <v>0</v>
      </c>
      <c r="L90" s="429"/>
    </row>
    <row r="91" spans="1:12" s="405" customFormat="1" ht="12.75" customHeight="1" x14ac:dyDescent="0.2">
      <c r="A91" s="410" t="s">
        <v>543</v>
      </c>
      <c r="B91" s="414" t="s">
        <v>530</v>
      </c>
      <c r="C91" s="458">
        <v>14</v>
      </c>
      <c r="D91" s="458">
        <v>8</v>
      </c>
      <c r="E91" s="458">
        <v>4</v>
      </c>
      <c r="F91" s="458">
        <v>4</v>
      </c>
      <c r="G91" s="458">
        <v>11</v>
      </c>
      <c r="H91" s="458">
        <v>9</v>
      </c>
      <c r="I91" s="458">
        <v>5</v>
      </c>
      <c r="J91" s="460">
        <v>5</v>
      </c>
      <c r="K91" s="459">
        <v>60</v>
      </c>
      <c r="L91" s="429"/>
    </row>
    <row r="92" spans="1:12" s="405" customFormat="1" ht="12.75" customHeight="1" x14ac:dyDescent="0.2">
      <c r="A92" s="410" t="s">
        <v>544</v>
      </c>
      <c r="B92" s="414" t="s">
        <v>531</v>
      </c>
      <c r="C92" s="458">
        <v>1</v>
      </c>
      <c r="D92" s="458"/>
      <c r="E92" s="458"/>
      <c r="F92" s="458"/>
      <c r="G92" s="458"/>
      <c r="H92" s="458"/>
      <c r="I92" s="458"/>
      <c r="J92" s="460"/>
      <c r="K92" s="459">
        <v>1</v>
      </c>
      <c r="L92" s="429"/>
    </row>
    <row r="93" spans="1:12" s="405" customFormat="1" ht="12.75" customHeight="1" x14ac:dyDescent="0.2">
      <c r="A93" s="410" t="s">
        <v>545</v>
      </c>
      <c r="B93" s="414" t="s">
        <v>532</v>
      </c>
      <c r="C93" s="458"/>
      <c r="D93" s="458"/>
      <c r="E93" s="458"/>
      <c r="F93" s="458"/>
      <c r="G93" s="458"/>
      <c r="H93" s="458"/>
      <c r="I93" s="458"/>
      <c r="J93" s="460"/>
      <c r="K93" s="459">
        <v>0</v>
      </c>
      <c r="L93" s="429"/>
    </row>
    <row r="94" spans="1:12" s="405" customFormat="1" ht="12.75" customHeight="1" x14ac:dyDescent="0.2">
      <c r="A94" s="410" t="s">
        <v>546</v>
      </c>
      <c r="B94" s="414" t="s">
        <v>533</v>
      </c>
      <c r="C94" s="458"/>
      <c r="D94" s="458"/>
      <c r="E94" s="458"/>
      <c r="F94" s="458"/>
      <c r="G94" s="458">
        <v>1</v>
      </c>
      <c r="H94" s="458">
        <v>1</v>
      </c>
      <c r="I94" s="458"/>
      <c r="J94" s="460"/>
      <c r="K94" s="459">
        <v>2</v>
      </c>
      <c r="L94" s="429"/>
    </row>
    <row r="95" spans="1:12" s="405" customFormat="1" ht="12.75" customHeight="1" x14ac:dyDescent="0.2">
      <c r="A95" s="410" t="s">
        <v>547</v>
      </c>
      <c r="B95" s="414" t="s">
        <v>534</v>
      </c>
      <c r="C95" s="458"/>
      <c r="D95" s="458"/>
      <c r="E95" s="458"/>
      <c r="F95" s="458"/>
      <c r="G95" s="458"/>
      <c r="H95" s="458"/>
      <c r="I95" s="458"/>
      <c r="J95" s="460"/>
      <c r="K95" s="459">
        <v>0</v>
      </c>
      <c r="L95" s="429"/>
    </row>
    <row r="96" spans="1:12" s="405" customFormat="1" ht="12.75" customHeight="1" x14ac:dyDescent="0.2">
      <c r="A96" s="410" t="s">
        <v>541</v>
      </c>
      <c r="B96" s="414" t="s">
        <v>535</v>
      </c>
      <c r="C96" s="458"/>
      <c r="D96" s="458"/>
      <c r="E96" s="458"/>
      <c r="F96" s="458"/>
      <c r="G96" s="458"/>
      <c r="H96" s="458"/>
      <c r="I96" s="458"/>
      <c r="J96" s="460"/>
      <c r="K96" s="459">
        <v>0</v>
      </c>
      <c r="L96" s="429"/>
    </row>
    <row r="97" spans="1:12" s="405" customFormat="1" ht="12.75" customHeight="1" x14ac:dyDescent="0.2">
      <c r="A97" s="410" t="s">
        <v>548</v>
      </c>
      <c r="B97" s="414" t="s">
        <v>536</v>
      </c>
      <c r="C97" s="458"/>
      <c r="D97" s="458"/>
      <c r="E97" s="458"/>
      <c r="F97" s="458"/>
      <c r="G97" s="458"/>
      <c r="H97" s="458"/>
      <c r="I97" s="458"/>
      <c r="J97" s="460"/>
      <c r="K97" s="459">
        <v>0</v>
      </c>
      <c r="L97" s="429"/>
    </row>
    <row r="98" spans="1:12" s="405" customFormat="1" ht="12.75" customHeight="1" x14ac:dyDescent="0.2">
      <c r="A98" s="410" t="s">
        <v>549</v>
      </c>
      <c r="B98" s="414" t="s">
        <v>537</v>
      </c>
      <c r="C98" s="458"/>
      <c r="D98" s="458"/>
      <c r="E98" s="458"/>
      <c r="F98" s="458"/>
      <c r="G98" s="458"/>
      <c r="H98" s="458"/>
      <c r="I98" s="458"/>
      <c r="J98" s="460"/>
      <c r="K98" s="459">
        <v>0</v>
      </c>
      <c r="L98" s="429"/>
    </row>
    <row r="99" spans="1:12" s="405" customFormat="1" ht="12.75" customHeight="1" x14ac:dyDescent="0.2">
      <c r="A99" s="410" t="s">
        <v>550</v>
      </c>
      <c r="B99" s="414" t="s">
        <v>538</v>
      </c>
      <c r="C99" s="458">
        <v>1</v>
      </c>
      <c r="D99" s="458">
        <v>1</v>
      </c>
      <c r="E99" s="458"/>
      <c r="F99" s="458"/>
      <c r="G99" s="458">
        <v>1</v>
      </c>
      <c r="H99" s="458"/>
      <c r="I99" s="458"/>
      <c r="J99" s="460"/>
      <c r="K99" s="459">
        <v>3</v>
      </c>
      <c r="L99" s="429"/>
    </row>
    <row r="100" spans="1:12" s="405" customFormat="1" ht="12.75" customHeight="1" x14ac:dyDescent="0.2">
      <c r="A100" s="410" t="s">
        <v>540</v>
      </c>
      <c r="B100" s="414" t="s">
        <v>539</v>
      </c>
      <c r="C100" s="458">
        <v>2</v>
      </c>
      <c r="D100" s="458">
        <v>2</v>
      </c>
      <c r="E100" s="458"/>
      <c r="F100" s="458"/>
      <c r="G100" s="458">
        <v>2</v>
      </c>
      <c r="H100" s="458">
        <v>2</v>
      </c>
      <c r="I100" s="458"/>
      <c r="J100" s="460"/>
      <c r="K100" s="459">
        <v>8</v>
      </c>
      <c r="L100" s="429"/>
    </row>
    <row r="101" spans="1:12" s="405" customFormat="1" ht="12.75" customHeight="1" x14ac:dyDescent="0.2">
      <c r="A101" s="404" t="s">
        <v>96</v>
      </c>
      <c r="B101" s="416" t="s">
        <v>97</v>
      </c>
      <c r="C101" s="461">
        <v>18</v>
      </c>
      <c r="D101" s="461">
        <v>11</v>
      </c>
      <c r="E101" s="461">
        <v>4</v>
      </c>
      <c r="F101" s="461">
        <v>4</v>
      </c>
      <c r="G101" s="461">
        <v>15</v>
      </c>
      <c r="H101" s="461">
        <v>12</v>
      </c>
      <c r="I101" s="461">
        <v>5</v>
      </c>
      <c r="J101" s="461">
        <v>5</v>
      </c>
      <c r="K101" s="459">
        <v>74</v>
      </c>
      <c r="L101" s="429"/>
    </row>
    <row r="102" spans="1:12" s="5" customFormat="1" ht="12.75" customHeight="1" x14ac:dyDescent="0.2">
      <c r="A102" s="439" t="s">
        <v>675</v>
      </c>
      <c r="B102" s="193"/>
      <c r="C102" s="1052"/>
      <c r="D102" s="1053"/>
      <c r="E102" s="1053"/>
      <c r="F102" s="1053"/>
      <c r="G102" s="1053"/>
      <c r="H102" s="1053"/>
      <c r="I102" s="1053"/>
      <c r="J102" s="1053"/>
      <c r="K102" s="1054"/>
      <c r="L102" s="431"/>
    </row>
    <row r="103" spans="1:12" s="2" customFormat="1" ht="12.75" customHeight="1" x14ac:dyDescent="0.2">
      <c r="A103" s="189" t="s">
        <v>528</v>
      </c>
      <c r="B103" s="190" t="s">
        <v>527</v>
      </c>
      <c r="C103" s="1055"/>
      <c r="D103" s="1056"/>
      <c r="E103" s="1056"/>
      <c r="F103" s="1056"/>
      <c r="G103" s="1056"/>
      <c r="H103" s="1056"/>
      <c r="I103" s="1056"/>
      <c r="J103" s="1056"/>
      <c r="K103" s="1057"/>
      <c r="L103" s="430"/>
    </row>
    <row r="104" spans="1:12" ht="12.75" customHeight="1" x14ac:dyDescent="0.2">
      <c r="A104" s="98" t="s">
        <v>542</v>
      </c>
      <c r="B104" s="191" t="s">
        <v>529</v>
      </c>
      <c r="C104" s="462"/>
      <c r="D104" s="462"/>
      <c r="E104" s="462"/>
      <c r="F104" s="462"/>
      <c r="G104" s="462"/>
      <c r="H104" s="462"/>
      <c r="I104" s="462"/>
      <c r="J104" s="464"/>
      <c r="K104" s="463">
        <v>0</v>
      </c>
      <c r="L104" s="429"/>
    </row>
    <row r="105" spans="1:12" ht="12.75" customHeight="1" x14ac:dyDescent="0.2">
      <c r="A105" s="98" t="s">
        <v>543</v>
      </c>
      <c r="B105" s="191" t="s">
        <v>530</v>
      </c>
      <c r="C105" s="462">
        <v>6</v>
      </c>
      <c r="D105" s="462">
        <v>5</v>
      </c>
      <c r="E105" s="462"/>
      <c r="F105" s="462"/>
      <c r="G105" s="462">
        <v>6</v>
      </c>
      <c r="H105" s="462">
        <v>5</v>
      </c>
      <c r="I105" s="462"/>
      <c r="J105" s="464"/>
      <c r="K105" s="463">
        <v>22</v>
      </c>
      <c r="L105" s="429"/>
    </row>
    <row r="106" spans="1:12" ht="12.75" customHeight="1" x14ac:dyDescent="0.2">
      <c r="A106" s="98" t="s">
        <v>544</v>
      </c>
      <c r="B106" s="191" t="s">
        <v>531</v>
      </c>
      <c r="C106" s="462"/>
      <c r="D106" s="462"/>
      <c r="E106" s="462"/>
      <c r="F106" s="462"/>
      <c r="G106" s="462"/>
      <c r="H106" s="462"/>
      <c r="I106" s="462"/>
      <c r="J106" s="464"/>
      <c r="K106" s="463">
        <v>0</v>
      </c>
      <c r="L106" s="429"/>
    </row>
    <row r="107" spans="1:12" ht="12.75" customHeight="1" x14ac:dyDescent="0.2">
      <c r="A107" s="98" t="s">
        <v>545</v>
      </c>
      <c r="B107" s="191" t="s">
        <v>532</v>
      </c>
      <c r="C107" s="462"/>
      <c r="D107" s="462"/>
      <c r="E107" s="462"/>
      <c r="F107" s="462"/>
      <c r="G107" s="462"/>
      <c r="H107" s="462"/>
      <c r="I107" s="462"/>
      <c r="J107" s="464"/>
      <c r="K107" s="463">
        <v>0</v>
      </c>
      <c r="L107" s="429"/>
    </row>
    <row r="108" spans="1:12" ht="12.75" customHeight="1" x14ac:dyDescent="0.2">
      <c r="A108" s="98" t="s">
        <v>546</v>
      </c>
      <c r="B108" s="191" t="s">
        <v>533</v>
      </c>
      <c r="C108" s="462"/>
      <c r="D108" s="462"/>
      <c r="E108" s="462"/>
      <c r="F108" s="462"/>
      <c r="G108" s="462"/>
      <c r="H108" s="462"/>
      <c r="I108" s="462"/>
      <c r="J108" s="464"/>
      <c r="K108" s="463">
        <v>0</v>
      </c>
      <c r="L108" s="429"/>
    </row>
    <row r="109" spans="1:12" ht="12.75" customHeight="1" x14ac:dyDescent="0.2">
      <c r="A109" s="98" t="s">
        <v>547</v>
      </c>
      <c r="B109" s="191" t="s">
        <v>534</v>
      </c>
      <c r="C109" s="462">
        <v>13</v>
      </c>
      <c r="D109" s="462">
        <v>9</v>
      </c>
      <c r="E109" s="462"/>
      <c r="F109" s="462"/>
      <c r="G109" s="462">
        <v>12</v>
      </c>
      <c r="H109" s="462">
        <v>3</v>
      </c>
      <c r="I109" s="462">
        <v>7</v>
      </c>
      <c r="J109" s="464">
        <v>4</v>
      </c>
      <c r="K109" s="463">
        <v>48</v>
      </c>
      <c r="L109" s="429"/>
    </row>
    <row r="110" spans="1:12" ht="12.75" customHeight="1" x14ac:dyDescent="0.2">
      <c r="A110" s="98" t="s">
        <v>541</v>
      </c>
      <c r="B110" s="191" t="s">
        <v>535</v>
      </c>
      <c r="C110" s="462">
        <v>3</v>
      </c>
      <c r="D110" s="462">
        <v>2</v>
      </c>
      <c r="E110" s="462"/>
      <c r="F110" s="462"/>
      <c r="G110" s="462">
        <v>1</v>
      </c>
      <c r="H110" s="462">
        <v>1</v>
      </c>
      <c r="I110" s="462"/>
      <c r="J110" s="464"/>
      <c r="K110" s="463">
        <v>7</v>
      </c>
      <c r="L110" s="429"/>
    </row>
    <row r="111" spans="1:12" ht="12.75" customHeight="1" x14ac:dyDescent="0.2">
      <c r="A111" s="98" t="s">
        <v>548</v>
      </c>
      <c r="B111" s="191" t="s">
        <v>536</v>
      </c>
      <c r="C111" s="462"/>
      <c r="D111" s="462"/>
      <c r="E111" s="462"/>
      <c r="F111" s="462"/>
      <c r="G111" s="462">
        <v>2</v>
      </c>
      <c r="H111" s="462"/>
      <c r="I111" s="462">
        <v>2</v>
      </c>
      <c r="J111" s="464">
        <v>1</v>
      </c>
      <c r="K111" s="463">
        <v>5</v>
      </c>
      <c r="L111" s="429"/>
    </row>
    <row r="112" spans="1:12" ht="12.75" customHeight="1" x14ac:dyDescent="0.2">
      <c r="A112" s="98" t="s">
        <v>549</v>
      </c>
      <c r="B112" s="191" t="s">
        <v>537</v>
      </c>
      <c r="C112" s="462"/>
      <c r="D112" s="462"/>
      <c r="E112" s="462"/>
      <c r="F112" s="462"/>
      <c r="G112" s="462"/>
      <c r="H112" s="462"/>
      <c r="I112" s="462"/>
      <c r="J112" s="464"/>
      <c r="K112" s="463">
        <v>0</v>
      </c>
      <c r="L112" s="429"/>
    </row>
    <row r="113" spans="1:12" ht="12.75" customHeight="1" x14ac:dyDescent="0.2">
      <c r="A113" s="98" t="s">
        <v>550</v>
      </c>
      <c r="B113" s="191" t="s">
        <v>538</v>
      </c>
      <c r="C113" s="465"/>
      <c r="D113" s="465"/>
      <c r="E113" s="465"/>
      <c r="F113" s="465"/>
      <c r="G113" s="465"/>
      <c r="H113" s="465"/>
      <c r="I113" s="465"/>
      <c r="J113" s="466"/>
      <c r="K113" s="467">
        <v>0</v>
      </c>
      <c r="L113" s="429"/>
    </row>
    <row r="114" spans="1:12" ht="12.75" customHeight="1" x14ac:dyDescent="0.2">
      <c r="A114" s="98" t="s">
        <v>540</v>
      </c>
      <c r="B114" s="191" t="s">
        <v>539</v>
      </c>
      <c r="C114" s="465"/>
      <c r="D114" s="465"/>
      <c r="E114" s="465"/>
      <c r="F114" s="465"/>
      <c r="G114" s="465"/>
      <c r="H114" s="465"/>
      <c r="I114" s="465"/>
      <c r="J114" s="466"/>
      <c r="K114" s="467">
        <v>0</v>
      </c>
      <c r="L114" s="429"/>
    </row>
    <row r="115" spans="1:12" ht="12.75" customHeight="1" x14ac:dyDescent="0.2">
      <c r="A115" s="404" t="s">
        <v>96</v>
      </c>
      <c r="B115" s="194" t="s">
        <v>97</v>
      </c>
      <c r="C115" s="468">
        <v>22</v>
      </c>
      <c r="D115" s="468">
        <v>16</v>
      </c>
      <c r="E115" s="468">
        <v>0</v>
      </c>
      <c r="F115" s="468">
        <v>0</v>
      </c>
      <c r="G115" s="468">
        <v>21</v>
      </c>
      <c r="H115" s="468">
        <v>9</v>
      </c>
      <c r="I115" s="468">
        <v>9</v>
      </c>
      <c r="J115" s="468">
        <v>5</v>
      </c>
      <c r="K115" s="467">
        <v>82</v>
      </c>
      <c r="L115" s="429"/>
    </row>
    <row r="116" spans="1:12" ht="12.75" customHeight="1" x14ac:dyDescent="0.2">
      <c r="A116" s="100" t="s">
        <v>682</v>
      </c>
      <c r="B116" s="193"/>
      <c r="C116" s="1052"/>
      <c r="D116" s="1053"/>
      <c r="E116" s="1053"/>
      <c r="F116" s="1053"/>
      <c r="G116" s="1053"/>
      <c r="H116" s="1053"/>
      <c r="I116" s="1053"/>
      <c r="J116" s="1053"/>
      <c r="K116" s="1054"/>
    </row>
    <row r="117" spans="1:12" ht="12.75" customHeight="1" x14ac:dyDescent="0.2">
      <c r="A117" s="189" t="s">
        <v>528</v>
      </c>
      <c r="B117" s="190" t="s">
        <v>527</v>
      </c>
      <c r="C117" s="1055"/>
      <c r="D117" s="1056"/>
      <c r="E117" s="1056"/>
      <c r="F117" s="1056"/>
      <c r="G117" s="1056"/>
      <c r="H117" s="1056"/>
      <c r="I117" s="1056"/>
      <c r="J117" s="1056"/>
      <c r="K117" s="1057"/>
    </row>
    <row r="118" spans="1:12" ht="12.75" customHeight="1" x14ac:dyDescent="0.2">
      <c r="A118" s="98" t="s">
        <v>542</v>
      </c>
      <c r="B118" s="191" t="s">
        <v>529</v>
      </c>
      <c r="C118" s="470"/>
      <c r="D118" s="470"/>
      <c r="E118" s="470"/>
      <c r="F118" s="470"/>
      <c r="G118" s="470"/>
      <c r="H118" s="470"/>
      <c r="I118" s="470"/>
      <c r="J118" s="470"/>
      <c r="K118" s="471">
        <v>0</v>
      </c>
    </row>
    <row r="119" spans="1:12" ht="12.75" customHeight="1" x14ac:dyDescent="0.2">
      <c r="A119" s="98" t="s">
        <v>543</v>
      </c>
      <c r="B119" s="191" t="s">
        <v>530</v>
      </c>
      <c r="C119" s="470">
        <v>23</v>
      </c>
      <c r="D119" s="470">
        <v>16</v>
      </c>
      <c r="E119" s="470">
        <v>4</v>
      </c>
      <c r="F119" s="470">
        <v>4</v>
      </c>
      <c r="G119" s="470">
        <v>22</v>
      </c>
      <c r="H119" s="470">
        <v>19</v>
      </c>
      <c r="I119" s="470">
        <v>5</v>
      </c>
      <c r="J119" s="470">
        <v>5</v>
      </c>
      <c r="K119" s="471">
        <v>98</v>
      </c>
    </row>
    <row r="120" spans="1:12" ht="12.75" customHeight="1" x14ac:dyDescent="0.2">
      <c r="A120" s="98" t="s">
        <v>544</v>
      </c>
      <c r="B120" s="191" t="s">
        <v>531</v>
      </c>
      <c r="C120" s="470">
        <v>15</v>
      </c>
      <c r="D120" s="470">
        <v>5</v>
      </c>
      <c r="E120" s="470"/>
      <c r="F120" s="470"/>
      <c r="G120" s="470">
        <v>12</v>
      </c>
      <c r="H120" s="470">
        <v>5</v>
      </c>
      <c r="I120" s="470">
        <v>8</v>
      </c>
      <c r="J120" s="470">
        <v>8</v>
      </c>
      <c r="K120" s="471">
        <v>53</v>
      </c>
    </row>
    <row r="121" spans="1:12" ht="12.75" customHeight="1" x14ac:dyDescent="0.2">
      <c r="A121" s="98" t="s">
        <v>545</v>
      </c>
      <c r="B121" s="191" t="s">
        <v>532</v>
      </c>
      <c r="C121" s="470">
        <v>6</v>
      </c>
      <c r="D121" s="470">
        <v>4</v>
      </c>
      <c r="E121" s="470"/>
      <c r="F121" s="470"/>
      <c r="G121" s="470">
        <v>4</v>
      </c>
      <c r="H121" s="470"/>
      <c r="I121" s="470">
        <v>4</v>
      </c>
      <c r="J121" s="470">
        <v>4</v>
      </c>
      <c r="K121" s="471">
        <v>22</v>
      </c>
    </row>
    <row r="122" spans="1:12" ht="12.75" customHeight="1" x14ac:dyDescent="0.2">
      <c r="A122" s="98" t="s">
        <v>546</v>
      </c>
      <c r="B122" s="191" t="s">
        <v>533</v>
      </c>
      <c r="C122" s="470">
        <v>2</v>
      </c>
      <c r="D122" s="470">
        <v>2</v>
      </c>
      <c r="E122" s="470"/>
      <c r="F122" s="470"/>
      <c r="G122" s="470">
        <v>5</v>
      </c>
      <c r="H122" s="470">
        <v>3</v>
      </c>
      <c r="I122" s="470"/>
      <c r="J122" s="470"/>
      <c r="K122" s="471">
        <v>12</v>
      </c>
    </row>
    <row r="123" spans="1:12" ht="12.75" customHeight="1" x14ac:dyDescent="0.2">
      <c r="A123" s="98" t="s">
        <v>547</v>
      </c>
      <c r="B123" s="191" t="s">
        <v>534</v>
      </c>
      <c r="C123" s="470">
        <v>16</v>
      </c>
      <c r="D123" s="470">
        <v>12</v>
      </c>
      <c r="E123" s="470"/>
      <c r="F123" s="470"/>
      <c r="G123" s="470">
        <v>16</v>
      </c>
      <c r="H123" s="470">
        <v>6</v>
      </c>
      <c r="I123" s="470">
        <v>11</v>
      </c>
      <c r="J123" s="470">
        <v>5</v>
      </c>
      <c r="K123" s="471">
        <v>66</v>
      </c>
    </row>
    <row r="124" spans="1:12" ht="12.75" customHeight="1" x14ac:dyDescent="0.2">
      <c r="A124" s="98" t="s">
        <v>541</v>
      </c>
      <c r="B124" s="191" t="s">
        <v>535</v>
      </c>
      <c r="C124" s="470">
        <v>3</v>
      </c>
      <c r="D124" s="470">
        <v>2</v>
      </c>
      <c r="E124" s="470"/>
      <c r="F124" s="470"/>
      <c r="G124" s="470">
        <v>1</v>
      </c>
      <c r="H124" s="470">
        <v>1</v>
      </c>
      <c r="I124" s="470"/>
      <c r="J124" s="470"/>
      <c r="K124" s="471">
        <v>7</v>
      </c>
    </row>
    <row r="125" spans="1:12" ht="12.75" customHeight="1" x14ac:dyDescent="0.2">
      <c r="A125" s="98" t="s">
        <v>548</v>
      </c>
      <c r="B125" s="191" t="s">
        <v>536</v>
      </c>
      <c r="C125" s="470">
        <v>10</v>
      </c>
      <c r="D125" s="470">
        <v>8</v>
      </c>
      <c r="E125" s="470"/>
      <c r="F125" s="470"/>
      <c r="G125" s="470">
        <v>12</v>
      </c>
      <c r="H125" s="470">
        <v>7</v>
      </c>
      <c r="I125" s="470">
        <v>4</v>
      </c>
      <c r="J125" s="470">
        <v>3</v>
      </c>
      <c r="K125" s="471">
        <v>44</v>
      </c>
    </row>
    <row r="126" spans="1:12" ht="12.75" customHeight="1" x14ac:dyDescent="0.2">
      <c r="A126" s="98" t="s">
        <v>549</v>
      </c>
      <c r="B126" s="191" t="s">
        <v>537</v>
      </c>
      <c r="C126" s="470"/>
      <c r="D126" s="470"/>
      <c r="E126" s="470"/>
      <c r="F126" s="470"/>
      <c r="G126" s="470"/>
      <c r="H126" s="470"/>
      <c r="I126" s="470"/>
      <c r="J126" s="470"/>
      <c r="K126" s="471">
        <v>0</v>
      </c>
    </row>
    <row r="127" spans="1:12" ht="12.75" customHeight="1" x14ac:dyDescent="0.2">
      <c r="A127" s="98" t="s">
        <v>550</v>
      </c>
      <c r="B127" s="191" t="s">
        <v>538</v>
      </c>
      <c r="C127" s="470">
        <v>15</v>
      </c>
      <c r="D127" s="470">
        <v>12</v>
      </c>
      <c r="E127" s="470"/>
      <c r="F127" s="470"/>
      <c r="G127" s="470">
        <v>3</v>
      </c>
      <c r="H127" s="470"/>
      <c r="I127" s="470"/>
      <c r="J127" s="470"/>
      <c r="K127" s="471">
        <v>30</v>
      </c>
    </row>
    <row r="128" spans="1:12" ht="12.75" customHeight="1" thickBot="1" x14ac:dyDescent="0.25">
      <c r="A128" s="98" t="s">
        <v>540</v>
      </c>
      <c r="B128" s="191" t="s">
        <v>539</v>
      </c>
      <c r="C128" s="470">
        <v>2</v>
      </c>
      <c r="D128" s="470">
        <v>2</v>
      </c>
      <c r="E128" s="470"/>
      <c r="F128" s="470"/>
      <c r="G128" s="470">
        <v>2</v>
      </c>
      <c r="H128" s="470">
        <v>2</v>
      </c>
      <c r="I128" s="470"/>
      <c r="J128" s="470"/>
      <c r="K128" s="471">
        <v>8</v>
      </c>
    </row>
    <row r="129" spans="1:11" ht="13.5" thickBot="1" x14ac:dyDescent="0.25">
      <c r="A129" s="195" t="s">
        <v>98</v>
      </c>
      <c r="B129" s="196" t="s">
        <v>97</v>
      </c>
      <c r="C129" s="472">
        <v>92</v>
      </c>
      <c r="D129" s="472">
        <v>63</v>
      </c>
      <c r="E129" s="472">
        <v>4</v>
      </c>
      <c r="F129" s="472">
        <v>4</v>
      </c>
      <c r="G129" s="472">
        <v>77</v>
      </c>
      <c r="H129" s="472">
        <v>43</v>
      </c>
      <c r="I129" s="472">
        <v>32</v>
      </c>
      <c r="J129" s="472">
        <v>25</v>
      </c>
      <c r="K129" s="472">
        <v>340</v>
      </c>
    </row>
    <row r="131" spans="1:11" x14ac:dyDescent="0.2">
      <c r="A131" s="2" t="s">
        <v>5</v>
      </c>
      <c r="B131" s="1" t="s">
        <v>6</v>
      </c>
    </row>
    <row r="132" spans="1:11" x14ac:dyDescent="0.2">
      <c r="A132" s="1" t="s">
        <v>146</v>
      </c>
      <c r="B132" s="1"/>
    </row>
    <row r="133" spans="1:11" x14ac:dyDescent="0.2">
      <c r="A133" s="1"/>
      <c r="B133" s="1"/>
    </row>
  </sheetData>
  <mergeCells count="17">
    <mergeCell ref="M1:W1"/>
    <mergeCell ref="A1:K1"/>
    <mergeCell ref="C2:D2"/>
    <mergeCell ref="E2:F2"/>
    <mergeCell ref="G2:H2"/>
    <mergeCell ref="I2:J2"/>
    <mergeCell ref="C116:K116"/>
    <mergeCell ref="C117:K117"/>
    <mergeCell ref="B4:K4"/>
    <mergeCell ref="C102:K102"/>
    <mergeCell ref="C5:K5"/>
    <mergeCell ref="C103:K103"/>
    <mergeCell ref="C32:K32"/>
    <mergeCell ref="C33:K33"/>
    <mergeCell ref="C46:K46"/>
    <mergeCell ref="C47:K47"/>
    <mergeCell ref="C61:K61"/>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0"/>
  <sheetViews>
    <sheetView workbookViewId="0">
      <selection activeCell="F108" sqref="F10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1062" t="s">
        <v>395</v>
      </c>
      <c r="B1" s="1063"/>
      <c r="C1" s="1063"/>
      <c r="D1" s="1063"/>
      <c r="E1" s="1063"/>
      <c r="F1" s="1063"/>
      <c r="G1" s="1063"/>
      <c r="H1" s="1063"/>
      <c r="I1" s="1063"/>
      <c r="J1" s="1064"/>
      <c r="K1" s="1065"/>
    </row>
    <row r="2" spans="1:16" s="4" customFormat="1" ht="38.25" customHeight="1" x14ac:dyDescent="0.2">
      <c r="A2" s="11" t="s">
        <v>683</v>
      </c>
      <c r="B2" s="7"/>
      <c r="C2" s="1069" t="s">
        <v>0</v>
      </c>
      <c r="D2" s="1069"/>
      <c r="E2" s="1069" t="s">
        <v>2</v>
      </c>
      <c r="F2" s="1069"/>
      <c r="G2" s="1069" t="s">
        <v>1</v>
      </c>
      <c r="H2" s="1069"/>
      <c r="I2" s="1070" t="s">
        <v>3</v>
      </c>
      <c r="J2" s="1071"/>
      <c r="K2" s="34" t="s">
        <v>4</v>
      </c>
    </row>
    <row r="3" spans="1:16" s="4" customFormat="1" ht="13.5" customHeight="1" thickBot="1" x14ac:dyDescent="0.25">
      <c r="A3" s="33"/>
      <c r="B3" s="35"/>
      <c r="C3" s="36" t="s">
        <v>7</v>
      </c>
      <c r="D3" s="36" t="s">
        <v>8</v>
      </c>
      <c r="E3" s="36" t="s">
        <v>7</v>
      </c>
      <c r="F3" s="36" t="s">
        <v>8</v>
      </c>
      <c r="G3" s="36" t="s">
        <v>7</v>
      </c>
      <c r="H3" s="36" t="s">
        <v>8</v>
      </c>
      <c r="I3" s="36" t="s">
        <v>7</v>
      </c>
      <c r="J3" s="36" t="s">
        <v>8</v>
      </c>
      <c r="K3" s="31"/>
    </row>
    <row r="4" spans="1:16" s="5" customFormat="1" x14ac:dyDescent="0.2">
      <c r="A4" s="476" t="s">
        <v>668</v>
      </c>
      <c r="B4" s="474"/>
      <c r="C4" s="1078"/>
      <c r="D4" s="1079"/>
      <c r="E4" s="1079"/>
      <c r="F4" s="1079"/>
      <c r="G4" s="1079"/>
      <c r="H4" s="1079"/>
      <c r="I4" s="1079"/>
      <c r="J4" s="1079"/>
      <c r="K4" s="1080"/>
    </row>
    <row r="5" spans="1:16" s="2" customFormat="1" x14ac:dyDescent="0.2">
      <c r="A5" s="488" t="s">
        <v>528</v>
      </c>
      <c r="B5" s="489" t="s">
        <v>527</v>
      </c>
      <c r="C5" s="1075"/>
      <c r="D5" s="1076"/>
      <c r="E5" s="1076"/>
      <c r="F5" s="1076"/>
      <c r="G5" s="1076"/>
      <c r="H5" s="1076"/>
      <c r="I5" s="1076"/>
      <c r="J5" s="1076"/>
      <c r="K5" s="1077"/>
    </row>
    <row r="6" spans="1:16" x14ac:dyDescent="0.2">
      <c r="A6" s="485" t="s">
        <v>542</v>
      </c>
      <c r="B6" s="490" t="s">
        <v>529</v>
      </c>
      <c r="C6" s="477"/>
      <c r="D6" s="477"/>
      <c r="E6" s="477"/>
      <c r="F6" s="477"/>
      <c r="G6" s="477"/>
      <c r="H6" s="477"/>
      <c r="I6" s="477"/>
      <c r="J6" s="479"/>
      <c r="K6" s="478">
        <v>0</v>
      </c>
    </row>
    <row r="7" spans="1:16" ht="12.75" customHeight="1" x14ac:dyDescent="0.2">
      <c r="A7" s="485" t="s">
        <v>543</v>
      </c>
      <c r="B7" s="490" t="s">
        <v>530</v>
      </c>
      <c r="C7" s="477"/>
      <c r="D7" s="477"/>
      <c r="E7" s="477"/>
      <c r="F7" s="477"/>
      <c r="G7" s="477"/>
      <c r="H7" s="477"/>
      <c r="I7" s="477"/>
      <c r="J7" s="479"/>
      <c r="K7" s="478">
        <v>0</v>
      </c>
    </row>
    <row r="8" spans="1:16" ht="12.75" customHeight="1" x14ac:dyDescent="0.2">
      <c r="A8" s="485" t="s">
        <v>544</v>
      </c>
      <c r="B8" s="490" t="s">
        <v>531</v>
      </c>
      <c r="C8" s="477"/>
      <c r="D8" s="477"/>
      <c r="E8" s="477"/>
      <c r="F8" s="477"/>
      <c r="G8" s="477"/>
      <c r="H8" s="477"/>
      <c r="I8" s="477"/>
      <c r="J8" s="479"/>
      <c r="K8" s="478">
        <v>0</v>
      </c>
    </row>
    <row r="9" spans="1:16" ht="12.75" customHeight="1" x14ac:dyDescent="0.2">
      <c r="A9" s="485" t="s">
        <v>545</v>
      </c>
      <c r="B9" s="490" t="s">
        <v>532</v>
      </c>
      <c r="C9" s="477"/>
      <c r="D9" s="477"/>
      <c r="E9" s="477"/>
      <c r="F9" s="477"/>
      <c r="G9" s="477"/>
      <c r="H9" s="477"/>
      <c r="I9" s="477">
        <v>1</v>
      </c>
      <c r="J9" s="479">
        <v>1</v>
      </c>
      <c r="K9" s="478">
        <v>2</v>
      </c>
    </row>
    <row r="10" spans="1:16" ht="12.75" customHeight="1" x14ac:dyDescent="0.2">
      <c r="A10" s="485" t="s">
        <v>546</v>
      </c>
      <c r="B10" s="490" t="s">
        <v>533</v>
      </c>
      <c r="C10" s="477"/>
      <c r="D10" s="477"/>
      <c r="E10" s="477"/>
      <c r="F10" s="477"/>
      <c r="G10" s="477"/>
      <c r="H10" s="477"/>
      <c r="I10" s="477"/>
      <c r="J10" s="479"/>
      <c r="K10" s="478">
        <v>0</v>
      </c>
    </row>
    <row r="11" spans="1:16" ht="12.75" customHeight="1" x14ac:dyDescent="0.2">
      <c r="A11" s="485" t="s">
        <v>547</v>
      </c>
      <c r="B11" s="490" t="s">
        <v>534</v>
      </c>
      <c r="C11" s="477"/>
      <c r="D11" s="477"/>
      <c r="E11" s="477"/>
      <c r="F11" s="477"/>
      <c r="G11" s="477"/>
      <c r="H11" s="477"/>
      <c r="I11" s="477"/>
      <c r="J11" s="479"/>
      <c r="K11" s="478">
        <v>0</v>
      </c>
      <c r="M11" s="43"/>
      <c r="N11" s="43"/>
      <c r="O11" s="43"/>
      <c r="P11" s="43"/>
    </row>
    <row r="12" spans="1:16" ht="12.75" customHeight="1" x14ac:dyDescent="0.2">
      <c r="A12" s="485" t="s">
        <v>541</v>
      </c>
      <c r="B12" s="490" t="s">
        <v>535</v>
      </c>
      <c r="C12" s="477"/>
      <c r="D12" s="477"/>
      <c r="E12" s="477"/>
      <c r="F12" s="477"/>
      <c r="G12" s="477"/>
      <c r="H12" s="477"/>
      <c r="I12" s="477"/>
      <c r="J12" s="479"/>
      <c r="K12" s="478">
        <v>0</v>
      </c>
      <c r="M12" s="43"/>
      <c r="N12" s="43"/>
      <c r="O12" s="43"/>
      <c r="P12" s="43"/>
    </row>
    <row r="13" spans="1:16" ht="12.75" customHeight="1" x14ac:dyDescent="0.2">
      <c r="A13" s="485" t="s">
        <v>548</v>
      </c>
      <c r="B13" s="490" t="s">
        <v>536</v>
      </c>
      <c r="C13" s="477"/>
      <c r="D13" s="477"/>
      <c r="E13" s="477"/>
      <c r="F13" s="477"/>
      <c r="G13" s="477"/>
      <c r="H13" s="477"/>
      <c r="I13" s="477"/>
      <c r="J13" s="479"/>
      <c r="K13" s="478">
        <v>0</v>
      </c>
    </row>
    <row r="14" spans="1:16" x14ac:dyDescent="0.2">
      <c r="A14" s="485" t="s">
        <v>549</v>
      </c>
      <c r="B14" s="490" t="s">
        <v>537</v>
      </c>
      <c r="C14" s="477"/>
      <c r="D14" s="477"/>
      <c r="E14" s="477"/>
      <c r="F14" s="477"/>
      <c r="G14" s="477"/>
      <c r="H14" s="477"/>
      <c r="I14" s="477"/>
      <c r="J14" s="479"/>
      <c r="K14" s="478">
        <v>0</v>
      </c>
    </row>
    <row r="15" spans="1:16" x14ac:dyDescent="0.2">
      <c r="A15" s="485" t="s">
        <v>550</v>
      </c>
      <c r="B15" s="490" t="s">
        <v>538</v>
      </c>
      <c r="C15" s="477"/>
      <c r="D15" s="477"/>
      <c r="E15" s="477"/>
      <c r="F15" s="477"/>
      <c r="G15" s="477"/>
      <c r="H15" s="477"/>
      <c r="I15" s="477"/>
      <c r="J15" s="479"/>
      <c r="K15" s="478">
        <v>0</v>
      </c>
    </row>
    <row r="16" spans="1:16" x14ac:dyDescent="0.2">
      <c r="A16" s="485" t="s">
        <v>540</v>
      </c>
      <c r="B16" s="490" t="s">
        <v>539</v>
      </c>
      <c r="C16" s="477"/>
      <c r="D16" s="477"/>
      <c r="E16" s="477"/>
      <c r="F16" s="477"/>
      <c r="G16" s="477"/>
      <c r="H16" s="477"/>
      <c r="I16" s="477"/>
      <c r="J16" s="479"/>
      <c r="K16" s="478">
        <v>0</v>
      </c>
    </row>
    <row r="17" spans="1:11" ht="12.75" customHeight="1" x14ac:dyDescent="0.2">
      <c r="A17" s="491" t="s">
        <v>96</v>
      </c>
      <c r="B17" s="492" t="s">
        <v>97</v>
      </c>
      <c r="C17" s="484">
        <v>0</v>
      </c>
      <c r="D17" s="484">
        <v>0</v>
      </c>
      <c r="E17" s="484">
        <v>0</v>
      </c>
      <c r="F17" s="484">
        <v>0</v>
      </c>
      <c r="G17" s="484">
        <v>0</v>
      </c>
      <c r="H17" s="484">
        <v>0</v>
      </c>
      <c r="I17" s="484">
        <v>1</v>
      </c>
      <c r="J17" s="484">
        <v>1</v>
      </c>
      <c r="K17" s="478">
        <v>2</v>
      </c>
    </row>
    <row r="18" spans="1:11" s="469" customFormat="1" ht="12.75" customHeight="1" x14ac:dyDescent="0.2">
      <c r="A18" s="487" t="s">
        <v>670</v>
      </c>
      <c r="B18" s="493"/>
      <c r="C18" s="1072"/>
      <c r="D18" s="1073"/>
      <c r="E18" s="1073"/>
      <c r="F18" s="1073"/>
      <c r="G18" s="1073"/>
      <c r="H18" s="1073"/>
      <c r="I18" s="1073"/>
      <c r="J18" s="1073"/>
      <c r="K18" s="1074"/>
    </row>
    <row r="19" spans="1:11" s="469" customFormat="1" ht="12.75" customHeight="1" x14ac:dyDescent="0.2">
      <c r="A19" s="488" t="s">
        <v>528</v>
      </c>
      <c r="B19" s="489" t="s">
        <v>527</v>
      </c>
      <c r="C19" s="1075"/>
      <c r="D19" s="1076"/>
      <c r="E19" s="1076"/>
      <c r="F19" s="1076"/>
      <c r="G19" s="1076"/>
      <c r="H19" s="1076"/>
      <c r="I19" s="1076"/>
      <c r="J19" s="1076"/>
      <c r="K19" s="1077"/>
    </row>
    <row r="20" spans="1:11" s="469" customFormat="1" ht="12.75" customHeight="1" x14ac:dyDescent="0.2">
      <c r="A20" s="485" t="s">
        <v>542</v>
      </c>
      <c r="B20" s="490" t="s">
        <v>529</v>
      </c>
      <c r="C20" s="477"/>
      <c r="D20" s="477"/>
      <c r="E20" s="477"/>
      <c r="F20" s="477"/>
      <c r="G20" s="477"/>
      <c r="H20" s="477"/>
      <c r="I20" s="477"/>
      <c r="J20" s="479"/>
      <c r="K20" s="478">
        <v>0</v>
      </c>
    </row>
    <row r="21" spans="1:11" s="469" customFormat="1" ht="12.75" customHeight="1" x14ac:dyDescent="0.2">
      <c r="A21" s="485" t="s">
        <v>543</v>
      </c>
      <c r="B21" s="490" t="s">
        <v>530</v>
      </c>
      <c r="C21" s="477"/>
      <c r="D21" s="477"/>
      <c r="E21" s="477"/>
      <c r="F21" s="477"/>
      <c r="G21" s="477"/>
      <c r="H21" s="477"/>
      <c r="I21" s="477"/>
      <c r="J21" s="479"/>
      <c r="K21" s="478">
        <v>0</v>
      </c>
    </row>
    <row r="22" spans="1:11" s="469" customFormat="1" ht="12.75" customHeight="1" x14ac:dyDescent="0.2">
      <c r="A22" s="485" t="s">
        <v>544</v>
      </c>
      <c r="B22" s="490" t="s">
        <v>531</v>
      </c>
      <c r="C22" s="477"/>
      <c r="D22" s="477"/>
      <c r="E22" s="477"/>
      <c r="F22" s="477"/>
      <c r="G22" s="477">
        <v>2</v>
      </c>
      <c r="H22" s="477"/>
      <c r="I22" s="477"/>
      <c r="J22" s="479"/>
      <c r="K22" s="478">
        <v>2</v>
      </c>
    </row>
    <row r="23" spans="1:11" s="469" customFormat="1" ht="12.75" customHeight="1" x14ac:dyDescent="0.2">
      <c r="A23" s="485" t="s">
        <v>545</v>
      </c>
      <c r="B23" s="490" t="s">
        <v>532</v>
      </c>
      <c r="C23" s="477"/>
      <c r="D23" s="477"/>
      <c r="E23" s="477"/>
      <c r="F23" s="477"/>
      <c r="G23" s="477"/>
      <c r="H23" s="477"/>
      <c r="I23" s="477"/>
      <c r="J23" s="479"/>
      <c r="K23" s="478">
        <v>0</v>
      </c>
    </row>
    <row r="24" spans="1:11" s="469" customFormat="1" ht="12.75" customHeight="1" x14ac:dyDescent="0.2">
      <c r="A24" s="485" t="s">
        <v>546</v>
      </c>
      <c r="B24" s="490" t="s">
        <v>533</v>
      </c>
      <c r="C24" s="477"/>
      <c r="D24" s="477"/>
      <c r="E24" s="477"/>
      <c r="F24" s="477"/>
      <c r="G24" s="477"/>
      <c r="H24" s="477"/>
      <c r="I24" s="477"/>
      <c r="J24" s="479"/>
      <c r="K24" s="478">
        <v>0</v>
      </c>
    </row>
    <row r="25" spans="1:11" s="469" customFormat="1" ht="12.75" customHeight="1" x14ac:dyDescent="0.2">
      <c r="A25" s="485" t="s">
        <v>547</v>
      </c>
      <c r="B25" s="490" t="s">
        <v>534</v>
      </c>
      <c r="C25" s="477"/>
      <c r="D25" s="477"/>
      <c r="E25" s="477"/>
      <c r="F25" s="477"/>
      <c r="G25" s="477"/>
      <c r="H25" s="477"/>
      <c r="I25" s="477"/>
      <c r="J25" s="479"/>
      <c r="K25" s="478">
        <v>0</v>
      </c>
    </row>
    <row r="26" spans="1:11" s="469" customFormat="1" ht="12.75" customHeight="1" x14ac:dyDescent="0.2">
      <c r="A26" s="485" t="s">
        <v>541</v>
      </c>
      <c r="B26" s="490" t="s">
        <v>535</v>
      </c>
      <c r="C26" s="477"/>
      <c r="D26" s="477"/>
      <c r="E26" s="477"/>
      <c r="F26" s="477"/>
      <c r="G26" s="477"/>
      <c r="H26" s="477"/>
      <c r="I26" s="477"/>
      <c r="J26" s="479"/>
      <c r="K26" s="478">
        <v>0</v>
      </c>
    </row>
    <row r="27" spans="1:11" s="469" customFormat="1" ht="12.75" customHeight="1" x14ac:dyDescent="0.2">
      <c r="A27" s="485" t="s">
        <v>548</v>
      </c>
      <c r="B27" s="490" t="s">
        <v>536</v>
      </c>
      <c r="C27" s="477"/>
      <c r="D27" s="477"/>
      <c r="E27" s="477"/>
      <c r="F27" s="477"/>
      <c r="G27" s="477"/>
      <c r="H27" s="477"/>
      <c r="I27" s="477"/>
      <c r="J27" s="479"/>
      <c r="K27" s="478">
        <v>0</v>
      </c>
    </row>
    <row r="28" spans="1:11" s="469" customFormat="1" ht="12.75" customHeight="1" x14ac:dyDescent="0.2">
      <c r="A28" s="485" t="s">
        <v>549</v>
      </c>
      <c r="B28" s="490" t="s">
        <v>537</v>
      </c>
      <c r="C28" s="477"/>
      <c r="D28" s="477"/>
      <c r="E28" s="477"/>
      <c r="F28" s="477"/>
      <c r="G28" s="477"/>
      <c r="H28" s="477"/>
      <c r="I28" s="477"/>
      <c r="J28" s="479"/>
      <c r="K28" s="478">
        <v>0</v>
      </c>
    </row>
    <row r="29" spans="1:11" s="469" customFormat="1" ht="12.75" customHeight="1" x14ac:dyDescent="0.2">
      <c r="A29" s="485" t="s">
        <v>550</v>
      </c>
      <c r="B29" s="490" t="s">
        <v>538</v>
      </c>
      <c r="C29" s="480"/>
      <c r="D29" s="480"/>
      <c r="E29" s="480"/>
      <c r="F29" s="480"/>
      <c r="G29" s="480"/>
      <c r="H29" s="480"/>
      <c r="I29" s="480"/>
      <c r="J29" s="481"/>
      <c r="K29" s="482">
        <v>0</v>
      </c>
    </row>
    <row r="30" spans="1:11" s="469" customFormat="1" ht="12.75" customHeight="1" x14ac:dyDescent="0.2">
      <c r="A30" s="485" t="s">
        <v>540</v>
      </c>
      <c r="B30" s="490" t="s">
        <v>539</v>
      </c>
      <c r="C30" s="480"/>
      <c r="D30" s="480"/>
      <c r="E30" s="480"/>
      <c r="F30" s="480"/>
      <c r="G30" s="480"/>
      <c r="H30" s="480"/>
      <c r="I30" s="480"/>
      <c r="J30" s="481"/>
      <c r="K30" s="478">
        <v>0</v>
      </c>
    </row>
    <row r="31" spans="1:11" s="469" customFormat="1" ht="12.75" customHeight="1" x14ac:dyDescent="0.2">
      <c r="A31" s="494" t="s">
        <v>96</v>
      </c>
      <c r="B31" s="495" t="s">
        <v>97</v>
      </c>
      <c r="C31" s="484">
        <v>0</v>
      </c>
      <c r="D31" s="484">
        <v>0</v>
      </c>
      <c r="E31" s="484">
        <v>0</v>
      </c>
      <c r="F31" s="484">
        <v>0</v>
      </c>
      <c r="G31" s="484">
        <v>2</v>
      </c>
      <c r="H31" s="484">
        <v>0</v>
      </c>
      <c r="I31" s="484">
        <v>0</v>
      </c>
      <c r="J31" s="484">
        <v>0</v>
      </c>
      <c r="K31" s="482">
        <v>2</v>
      </c>
    </row>
    <row r="32" spans="1:11" s="469" customFormat="1" ht="12.75" customHeight="1" x14ac:dyDescent="0.2">
      <c r="A32" s="487" t="s">
        <v>672</v>
      </c>
      <c r="B32" s="493"/>
      <c r="C32" s="1072"/>
      <c r="D32" s="1073"/>
      <c r="E32" s="1073"/>
      <c r="F32" s="1073"/>
      <c r="G32" s="1073"/>
      <c r="H32" s="1073"/>
      <c r="I32" s="1073"/>
      <c r="J32" s="1073"/>
      <c r="K32" s="1074"/>
    </row>
    <row r="33" spans="1:11" s="469" customFormat="1" ht="12.75" customHeight="1" x14ac:dyDescent="0.2">
      <c r="A33" s="488" t="s">
        <v>528</v>
      </c>
      <c r="B33" s="489" t="s">
        <v>527</v>
      </c>
      <c r="C33" s="1075"/>
      <c r="D33" s="1076"/>
      <c r="E33" s="1076"/>
      <c r="F33" s="1076"/>
      <c r="G33" s="1076"/>
      <c r="H33" s="1076"/>
      <c r="I33" s="1076"/>
      <c r="J33" s="1076"/>
      <c r="K33" s="1077"/>
    </row>
    <row r="34" spans="1:11" s="469" customFormat="1" ht="12.75" customHeight="1" x14ac:dyDescent="0.2">
      <c r="A34" s="485" t="s">
        <v>542</v>
      </c>
      <c r="B34" s="490" t="s">
        <v>529</v>
      </c>
      <c r="C34" s="477"/>
      <c r="D34" s="477"/>
      <c r="E34" s="477"/>
      <c r="F34" s="477"/>
      <c r="G34" s="477"/>
      <c r="H34" s="477"/>
      <c r="I34" s="477"/>
      <c r="J34" s="479"/>
      <c r="K34" s="478">
        <v>0</v>
      </c>
    </row>
    <row r="35" spans="1:11" s="469" customFormat="1" ht="12.75" customHeight="1" x14ac:dyDescent="0.2">
      <c r="A35" s="485" t="s">
        <v>543</v>
      </c>
      <c r="B35" s="490" t="s">
        <v>530</v>
      </c>
      <c r="C35" s="477"/>
      <c r="D35" s="477"/>
      <c r="E35" s="477"/>
      <c r="F35" s="477"/>
      <c r="G35" s="477"/>
      <c r="H35" s="477"/>
      <c r="I35" s="477"/>
      <c r="J35" s="479"/>
      <c r="K35" s="478">
        <v>0</v>
      </c>
    </row>
    <row r="36" spans="1:11" s="469" customFormat="1" ht="12.75" customHeight="1" x14ac:dyDescent="0.2">
      <c r="A36" s="485" t="s">
        <v>544</v>
      </c>
      <c r="B36" s="490" t="s">
        <v>531</v>
      </c>
      <c r="C36" s="477"/>
      <c r="D36" s="477"/>
      <c r="E36" s="477"/>
      <c r="F36" s="477"/>
      <c r="G36" s="477"/>
      <c r="H36" s="477"/>
      <c r="I36" s="477"/>
      <c r="J36" s="479"/>
      <c r="K36" s="478">
        <v>0</v>
      </c>
    </row>
    <row r="37" spans="1:11" s="469" customFormat="1" ht="12.75" customHeight="1" x14ac:dyDescent="0.2">
      <c r="A37" s="485" t="s">
        <v>545</v>
      </c>
      <c r="B37" s="490" t="s">
        <v>532</v>
      </c>
      <c r="C37" s="477"/>
      <c r="D37" s="477"/>
      <c r="E37" s="477"/>
      <c r="F37" s="477"/>
      <c r="G37" s="477"/>
      <c r="H37" s="477"/>
      <c r="I37" s="477"/>
      <c r="J37" s="479"/>
      <c r="K37" s="478">
        <v>0</v>
      </c>
    </row>
    <row r="38" spans="1:11" s="469" customFormat="1" ht="12.75" customHeight="1" x14ac:dyDescent="0.2">
      <c r="A38" s="485" t="s">
        <v>546</v>
      </c>
      <c r="B38" s="490" t="s">
        <v>533</v>
      </c>
      <c r="C38" s="477"/>
      <c r="D38" s="477"/>
      <c r="E38" s="477"/>
      <c r="F38" s="477"/>
      <c r="G38" s="477"/>
      <c r="H38" s="477"/>
      <c r="I38" s="477"/>
      <c r="J38" s="479"/>
      <c r="K38" s="478">
        <v>0</v>
      </c>
    </row>
    <row r="39" spans="1:11" s="469" customFormat="1" ht="12.75" customHeight="1" x14ac:dyDescent="0.2">
      <c r="A39" s="485" t="s">
        <v>547</v>
      </c>
      <c r="B39" s="490" t="s">
        <v>534</v>
      </c>
      <c r="C39" s="477"/>
      <c r="D39" s="477"/>
      <c r="E39" s="477"/>
      <c r="F39" s="477"/>
      <c r="G39" s="477"/>
      <c r="H39" s="477"/>
      <c r="I39" s="477">
        <v>2</v>
      </c>
      <c r="J39" s="479"/>
      <c r="K39" s="478">
        <v>2</v>
      </c>
    </row>
    <row r="40" spans="1:11" s="469" customFormat="1" ht="12.75" customHeight="1" x14ac:dyDescent="0.2">
      <c r="A40" s="485" t="s">
        <v>541</v>
      </c>
      <c r="B40" s="490" t="s">
        <v>535</v>
      </c>
      <c r="C40" s="477"/>
      <c r="D40" s="477"/>
      <c r="E40" s="477"/>
      <c r="F40" s="477"/>
      <c r="G40" s="477"/>
      <c r="H40" s="477"/>
      <c r="I40" s="477"/>
      <c r="J40" s="479"/>
      <c r="K40" s="478">
        <v>0</v>
      </c>
    </row>
    <row r="41" spans="1:11" s="469" customFormat="1" ht="12.75" customHeight="1" x14ac:dyDescent="0.2">
      <c r="A41" s="485" t="s">
        <v>548</v>
      </c>
      <c r="B41" s="490" t="s">
        <v>536</v>
      </c>
      <c r="C41" s="477"/>
      <c r="D41" s="477"/>
      <c r="E41" s="477"/>
      <c r="F41" s="477"/>
      <c r="G41" s="477"/>
      <c r="H41" s="477"/>
      <c r="I41" s="477"/>
      <c r="J41" s="479"/>
      <c r="K41" s="478">
        <v>0</v>
      </c>
    </row>
    <row r="42" spans="1:11" s="469" customFormat="1" ht="12.75" customHeight="1" x14ac:dyDescent="0.2">
      <c r="A42" s="485" t="s">
        <v>549</v>
      </c>
      <c r="B42" s="490" t="s">
        <v>537</v>
      </c>
      <c r="C42" s="477"/>
      <c r="D42" s="477"/>
      <c r="E42" s="477"/>
      <c r="F42" s="477"/>
      <c r="G42" s="477"/>
      <c r="H42" s="477"/>
      <c r="I42" s="477"/>
      <c r="J42" s="479"/>
      <c r="K42" s="478">
        <v>0</v>
      </c>
    </row>
    <row r="43" spans="1:11" s="469" customFormat="1" ht="12.75" customHeight="1" x14ac:dyDescent="0.2">
      <c r="A43" s="485" t="s">
        <v>550</v>
      </c>
      <c r="B43" s="490" t="s">
        <v>538</v>
      </c>
      <c r="C43" s="480"/>
      <c r="D43" s="480"/>
      <c r="E43" s="480"/>
      <c r="F43" s="480"/>
      <c r="G43" s="480"/>
      <c r="H43" s="480"/>
      <c r="I43" s="480"/>
      <c r="J43" s="481"/>
      <c r="K43" s="482">
        <v>0</v>
      </c>
    </row>
    <row r="44" spans="1:11" s="469" customFormat="1" ht="12.75" customHeight="1" x14ac:dyDescent="0.2">
      <c r="A44" s="485" t="s">
        <v>540</v>
      </c>
      <c r="B44" s="490" t="s">
        <v>539</v>
      </c>
      <c r="C44" s="480"/>
      <c r="D44" s="480"/>
      <c r="E44" s="480"/>
      <c r="F44" s="480"/>
      <c r="G44" s="480"/>
      <c r="H44" s="480"/>
      <c r="I44" s="480"/>
      <c r="J44" s="481"/>
      <c r="K44" s="478">
        <v>0</v>
      </c>
    </row>
    <row r="45" spans="1:11" s="469" customFormat="1" ht="12.75" customHeight="1" x14ac:dyDescent="0.2">
      <c r="A45" s="494" t="s">
        <v>96</v>
      </c>
      <c r="B45" s="495" t="s">
        <v>97</v>
      </c>
      <c r="C45" s="484">
        <v>0</v>
      </c>
      <c r="D45" s="484">
        <v>0</v>
      </c>
      <c r="E45" s="484">
        <v>0</v>
      </c>
      <c r="F45" s="484">
        <v>0</v>
      </c>
      <c r="G45" s="484">
        <v>0</v>
      </c>
      <c r="H45" s="484">
        <v>0</v>
      </c>
      <c r="I45" s="484">
        <v>2</v>
      </c>
      <c r="J45" s="484">
        <v>0</v>
      </c>
      <c r="K45" s="482">
        <v>2</v>
      </c>
    </row>
    <row r="46" spans="1:11" s="469" customFormat="1" ht="12.75" customHeight="1" x14ac:dyDescent="0.2">
      <c r="A46" s="487" t="s">
        <v>673</v>
      </c>
      <c r="B46" s="493"/>
      <c r="C46" s="1072"/>
      <c r="D46" s="1073"/>
      <c r="E46" s="1073"/>
      <c r="F46" s="1073"/>
      <c r="G46" s="1073"/>
      <c r="H46" s="1073"/>
      <c r="I46" s="1073"/>
      <c r="J46" s="1073"/>
      <c r="K46" s="1074"/>
    </row>
    <row r="47" spans="1:11" s="469" customFormat="1" ht="12.75" customHeight="1" x14ac:dyDescent="0.2">
      <c r="A47" s="488" t="s">
        <v>528</v>
      </c>
      <c r="B47" s="489" t="s">
        <v>527</v>
      </c>
      <c r="C47" s="1075"/>
      <c r="D47" s="1076"/>
      <c r="E47" s="1076"/>
      <c r="F47" s="1076"/>
      <c r="G47" s="1076"/>
      <c r="H47" s="1076"/>
      <c r="I47" s="1076"/>
      <c r="J47" s="1076"/>
      <c r="K47" s="1077"/>
    </row>
    <row r="48" spans="1:11" s="469" customFormat="1" ht="12.75" customHeight="1" x14ac:dyDescent="0.2">
      <c r="A48" s="485" t="s">
        <v>542</v>
      </c>
      <c r="B48" s="490" t="s">
        <v>529</v>
      </c>
      <c r="C48" s="477"/>
      <c r="D48" s="477"/>
      <c r="E48" s="477"/>
      <c r="F48" s="477"/>
      <c r="G48" s="477"/>
      <c r="H48" s="477"/>
      <c r="I48" s="477"/>
      <c r="J48" s="479"/>
      <c r="K48" s="478">
        <v>0</v>
      </c>
    </row>
    <row r="49" spans="1:11" s="469" customFormat="1" ht="12.75" customHeight="1" x14ac:dyDescent="0.2">
      <c r="A49" s="485" t="s">
        <v>543</v>
      </c>
      <c r="B49" s="490" t="s">
        <v>530</v>
      </c>
      <c r="C49" s="477"/>
      <c r="D49" s="477"/>
      <c r="E49" s="477"/>
      <c r="F49" s="477"/>
      <c r="G49" s="477"/>
      <c r="H49" s="477"/>
      <c r="I49" s="477"/>
      <c r="J49" s="479"/>
      <c r="K49" s="478">
        <v>0</v>
      </c>
    </row>
    <row r="50" spans="1:11" s="469" customFormat="1" ht="12.75" customHeight="1" x14ac:dyDescent="0.2">
      <c r="A50" s="485" t="s">
        <v>544</v>
      </c>
      <c r="B50" s="490" t="s">
        <v>531</v>
      </c>
      <c r="C50" s="477"/>
      <c r="D50" s="477"/>
      <c r="E50" s="477"/>
      <c r="F50" s="477"/>
      <c r="G50" s="477"/>
      <c r="H50" s="477"/>
      <c r="I50" s="477">
        <v>1</v>
      </c>
      <c r="J50" s="479">
        <v>1</v>
      </c>
      <c r="K50" s="478">
        <v>2</v>
      </c>
    </row>
    <row r="51" spans="1:11" s="469" customFormat="1" ht="12.75" customHeight="1" x14ac:dyDescent="0.2">
      <c r="A51" s="485" t="s">
        <v>545</v>
      </c>
      <c r="B51" s="490" t="s">
        <v>532</v>
      </c>
      <c r="C51" s="477"/>
      <c r="D51" s="477"/>
      <c r="E51" s="477"/>
      <c r="F51" s="477"/>
      <c r="G51" s="477"/>
      <c r="H51" s="477"/>
      <c r="I51" s="477"/>
      <c r="J51" s="479"/>
      <c r="K51" s="478">
        <v>0</v>
      </c>
    </row>
    <row r="52" spans="1:11" s="469" customFormat="1" ht="12.75" customHeight="1" x14ac:dyDescent="0.2">
      <c r="A52" s="485" t="s">
        <v>546</v>
      </c>
      <c r="B52" s="490" t="s">
        <v>533</v>
      </c>
      <c r="C52" s="477"/>
      <c r="D52" s="477"/>
      <c r="E52" s="477"/>
      <c r="F52" s="477"/>
      <c r="G52" s="477"/>
      <c r="H52" s="477"/>
      <c r="I52" s="477"/>
      <c r="J52" s="479"/>
      <c r="K52" s="478">
        <v>0</v>
      </c>
    </row>
    <row r="53" spans="1:11" s="469" customFormat="1" ht="12.75" customHeight="1" x14ac:dyDescent="0.2">
      <c r="A53" s="485" t="s">
        <v>547</v>
      </c>
      <c r="B53" s="490" t="s">
        <v>534</v>
      </c>
      <c r="C53" s="477"/>
      <c r="D53" s="477"/>
      <c r="E53" s="477"/>
      <c r="F53" s="477"/>
      <c r="G53" s="477"/>
      <c r="H53" s="477"/>
      <c r="I53" s="477"/>
      <c r="J53" s="479"/>
      <c r="K53" s="478">
        <v>0</v>
      </c>
    </row>
    <row r="54" spans="1:11" s="469" customFormat="1" ht="12.75" customHeight="1" x14ac:dyDescent="0.2">
      <c r="A54" s="485" t="s">
        <v>541</v>
      </c>
      <c r="B54" s="490" t="s">
        <v>535</v>
      </c>
      <c r="C54" s="477"/>
      <c r="D54" s="477"/>
      <c r="E54" s="477"/>
      <c r="F54" s="477"/>
      <c r="G54" s="477"/>
      <c r="H54" s="477"/>
      <c r="I54" s="477"/>
      <c r="J54" s="479"/>
      <c r="K54" s="478">
        <v>0</v>
      </c>
    </row>
    <row r="55" spans="1:11" s="469" customFormat="1" ht="12.75" customHeight="1" x14ac:dyDescent="0.2">
      <c r="A55" s="485" t="s">
        <v>548</v>
      </c>
      <c r="B55" s="490" t="s">
        <v>536</v>
      </c>
      <c r="C55" s="477"/>
      <c r="D55" s="477"/>
      <c r="E55" s="477"/>
      <c r="F55" s="477"/>
      <c r="G55" s="477"/>
      <c r="H55" s="477"/>
      <c r="I55" s="477"/>
      <c r="J55" s="479"/>
      <c r="K55" s="478">
        <v>0</v>
      </c>
    </row>
    <row r="56" spans="1:11" s="469" customFormat="1" ht="12.75" customHeight="1" x14ac:dyDescent="0.2">
      <c r="A56" s="485" t="s">
        <v>549</v>
      </c>
      <c r="B56" s="490" t="s">
        <v>537</v>
      </c>
      <c r="C56" s="477"/>
      <c r="D56" s="477"/>
      <c r="E56" s="477"/>
      <c r="F56" s="477"/>
      <c r="G56" s="477"/>
      <c r="H56" s="477"/>
      <c r="I56" s="477"/>
      <c r="J56" s="479"/>
      <c r="K56" s="478">
        <v>0</v>
      </c>
    </row>
    <row r="57" spans="1:11" s="469" customFormat="1" ht="12.75" customHeight="1" x14ac:dyDescent="0.2">
      <c r="A57" s="485" t="s">
        <v>550</v>
      </c>
      <c r="B57" s="490" t="s">
        <v>538</v>
      </c>
      <c r="C57" s="480"/>
      <c r="D57" s="480"/>
      <c r="E57" s="480"/>
      <c r="F57" s="480"/>
      <c r="G57" s="480"/>
      <c r="H57" s="480"/>
      <c r="I57" s="480"/>
      <c r="J57" s="481"/>
      <c r="K57" s="482">
        <v>0</v>
      </c>
    </row>
    <row r="58" spans="1:11" s="469" customFormat="1" ht="12.75" customHeight="1" x14ac:dyDescent="0.2">
      <c r="A58" s="485" t="s">
        <v>540</v>
      </c>
      <c r="B58" s="490" t="s">
        <v>539</v>
      </c>
      <c r="C58" s="480"/>
      <c r="D58" s="480"/>
      <c r="E58" s="480"/>
      <c r="F58" s="480"/>
      <c r="G58" s="480"/>
      <c r="H58" s="480"/>
      <c r="I58" s="480"/>
      <c r="J58" s="481"/>
      <c r="K58" s="478">
        <v>0</v>
      </c>
    </row>
    <row r="59" spans="1:11" s="469" customFormat="1" ht="12.75" customHeight="1" x14ac:dyDescent="0.2">
      <c r="A59" s="494" t="s">
        <v>96</v>
      </c>
      <c r="B59" s="495" t="s">
        <v>97</v>
      </c>
      <c r="C59" s="484">
        <v>0</v>
      </c>
      <c r="D59" s="484">
        <v>0</v>
      </c>
      <c r="E59" s="484">
        <v>0</v>
      </c>
      <c r="F59" s="484">
        <v>0</v>
      </c>
      <c r="G59" s="484">
        <v>0</v>
      </c>
      <c r="H59" s="484">
        <v>0</v>
      </c>
      <c r="I59" s="484">
        <v>1</v>
      </c>
      <c r="J59" s="484">
        <v>1</v>
      </c>
      <c r="K59" s="482">
        <v>2</v>
      </c>
    </row>
    <row r="60" spans="1:11" s="469" customFormat="1" ht="12.75" customHeight="1" x14ac:dyDescent="0.2">
      <c r="A60" s="487" t="s">
        <v>675</v>
      </c>
      <c r="B60" s="493"/>
      <c r="C60" s="1072"/>
      <c r="D60" s="1073"/>
      <c r="E60" s="1073"/>
      <c r="F60" s="1073"/>
      <c r="G60" s="1073"/>
      <c r="H60" s="1073"/>
      <c r="I60" s="1073"/>
      <c r="J60" s="1073"/>
      <c r="K60" s="1074"/>
    </row>
    <row r="61" spans="1:11" s="469" customFormat="1" ht="12.75" customHeight="1" x14ac:dyDescent="0.2">
      <c r="A61" s="488" t="s">
        <v>528</v>
      </c>
      <c r="B61" s="489" t="s">
        <v>527</v>
      </c>
      <c r="C61" s="1075"/>
      <c r="D61" s="1076"/>
      <c r="E61" s="1076"/>
      <c r="F61" s="1076"/>
      <c r="G61" s="1076"/>
      <c r="H61" s="1076"/>
      <c r="I61" s="1076"/>
      <c r="J61" s="1076"/>
      <c r="K61" s="1077"/>
    </row>
    <row r="62" spans="1:11" s="469" customFormat="1" ht="12.75" customHeight="1" x14ac:dyDescent="0.2">
      <c r="A62" s="485" t="s">
        <v>542</v>
      </c>
      <c r="B62" s="490" t="s">
        <v>529</v>
      </c>
      <c r="C62" s="477"/>
      <c r="D62" s="477"/>
      <c r="E62" s="477"/>
      <c r="F62" s="477"/>
      <c r="G62" s="477"/>
      <c r="H62" s="477"/>
      <c r="I62" s="477"/>
      <c r="J62" s="479"/>
      <c r="K62" s="478">
        <v>0</v>
      </c>
    </row>
    <row r="63" spans="1:11" s="469" customFormat="1" ht="12.75" customHeight="1" x14ac:dyDescent="0.2">
      <c r="A63" s="485" t="s">
        <v>543</v>
      </c>
      <c r="B63" s="490" t="s">
        <v>530</v>
      </c>
      <c r="C63" s="477"/>
      <c r="D63" s="477"/>
      <c r="E63" s="477"/>
      <c r="F63" s="477"/>
      <c r="G63" s="477"/>
      <c r="H63" s="477"/>
      <c r="I63" s="477"/>
      <c r="J63" s="479"/>
      <c r="K63" s="478">
        <v>0</v>
      </c>
    </row>
    <row r="64" spans="1:11" s="469" customFormat="1" ht="12.75" customHeight="1" x14ac:dyDescent="0.2">
      <c r="A64" s="485" t="s">
        <v>544</v>
      </c>
      <c r="B64" s="490" t="s">
        <v>531</v>
      </c>
      <c r="C64" s="477"/>
      <c r="D64" s="477"/>
      <c r="E64" s="477"/>
      <c r="F64" s="477"/>
      <c r="G64" s="477"/>
      <c r="H64" s="477"/>
      <c r="I64" s="477"/>
      <c r="J64" s="479"/>
      <c r="K64" s="478">
        <v>0</v>
      </c>
    </row>
    <row r="65" spans="1:11" s="469" customFormat="1" ht="12.75" customHeight="1" x14ac:dyDescent="0.2">
      <c r="A65" s="485" t="s">
        <v>545</v>
      </c>
      <c r="B65" s="490" t="s">
        <v>532</v>
      </c>
      <c r="C65" s="477"/>
      <c r="D65" s="477"/>
      <c r="E65" s="477"/>
      <c r="F65" s="477"/>
      <c r="G65" s="477"/>
      <c r="H65" s="477"/>
      <c r="I65" s="477"/>
      <c r="J65" s="479"/>
      <c r="K65" s="478">
        <v>0</v>
      </c>
    </row>
    <row r="66" spans="1:11" s="469" customFormat="1" ht="12.75" customHeight="1" x14ac:dyDescent="0.2">
      <c r="A66" s="485" t="s">
        <v>546</v>
      </c>
      <c r="B66" s="490" t="s">
        <v>533</v>
      </c>
      <c r="C66" s="477"/>
      <c r="D66" s="477"/>
      <c r="E66" s="477"/>
      <c r="F66" s="477"/>
      <c r="G66" s="477"/>
      <c r="H66" s="477"/>
      <c r="I66" s="477"/>
      <c r="J66" s="479"/>
      <c r="K66" s="478">
        <v>0</v>
      </c>
    </row>
    <row r="67" spans="1:11" s="469" customFormat="1" ht="12.75" customHeight="1" x14ac:dyDescent="0.2">
      <c r="A67" s="485" t="s">
        <v>547</v>
      </c>
      <c r="B67" s="490" t="s">
        <v>534</v>
      </c>
      <c r="C67" s="477"/>
      <c r="D67" s="477"/>
      <c r="E67" s="477"/>
      <c r="F67" s="477"/>
      <c r="G67" s="477"/>
      <c r="H67" s="477"/>
      <c r="I67" s="477">
        <v>2</v>
      </c>
      <c r="J67" s="479">
        <v>1</v>
      </c>
      <c r="K67" s="478">
        <v>3</v>
      </c>
    </row>
    <row r="68" spans="1:11" s="469" customFormat="1" ht="12.75" customHeight="1" x14ac:dyDescent="0.2">
      <c r="A68" s="485" t="s">
        <v>541</v>
      </c>
      <c r="B68" s="490" t="s">
        <v>535</v>
      </c>
      <c r="C68" s="477"/>
      <c r="D68" s="477"/>
      <c r="E68" s="477"/>
      <c r="F68" s="477"/>
      <c r="G68" s="477"/>
      <c r="H68" s="477"/>
      <c r="I68" s="477"/>
      <c r="J68" s="479"/>
      <c r="K68" s="478">
        <v>0</v>
      </c>
    </row>
    <row r="69" spans="1:11" s="469" customFormat="1" ht="12.75" customHeight="1" x14ac:dyDescent="0.2">
      <c r="A69" s="485" t="s">
        <v>548</v>
      </c>
      <c r="B69" s="490" t="s">
        <v>536</v>
      </c>
      <c r="C69" s="477"/>
      <c r="D69" s="477"/>
      <c r="E69" s="477"/>
      <c r="F69" s="477"/>
      <c r="G69" s="477"/>
      <c r="H69" s="477"/>
      <c r="I69" s="477"/>
      <c r="J69" s="479"/>
      <c r="K69" s="478">
        <v>0</v>
      </c>
    </row>
    <row r="70" spans="1:11" s="469" customFormat="1" ht="12.75" customHeight="1" x14ac:dyDescent="0.2">
      <c r="A70" s="485" t="s">
        <v>549</v>
      </c>
      <c r="B70" s="490" t="s">
        <v>537</v>
      </c>
      <c r="C70" s="477"/>
      <c r="D70" s="477"/>
      <c r="E70" s="477"/>
      <c r="F70" s="477"/>
      <c r="G70" s="477"/>
      <c r="H70" s="477"/>
      <c r="I70" s="477"/>
      <c r="J70" s="479"/>
      <c r="K70" s="478">
        <v>0</v>
      </c>
    </row>
    <row r="71" spans="1:11" s="469" customFormat="1" ht="12.75" customHeight="1" x14ac:dyDescent="0.2">
      <c r="A71" s="485" t="s">
        <v>550</v>
      </c>
      <c r="B71" s="490" t="s">
        <v>538</v>
      </c>
      <c r="C71" s="480"/>
      <c r="D71" s="480"/>
      <c r="E71" s="480"/>
      <c r="F71" s="480"/>
      <c r="G71" s="480"/>
      <c r="H71" s="480"/>
      <c r="I71" s="480"/>
      <c r="J71" s="481"/>
      <c r="K71" s="482">
        <v>0</v>
      </c>
    </row>
    <row r="72" spans="1:11" s="469" customFormat="1" ht="12.75" customHeight="1" x14ac:dyDescent="0.2">
      <c r="A72" s="485" t="s">
        <v>540</v>
      </c>
      <c r="B72" s="490" t="s">
        <v>539</v>
      </c>
      <c r="C72" s="480"/>
      <c r="D72" s="480"/>
      <c r="E72" s="480"/>
      <c r="F72" s="480"/>
      <c r="G72" s="480"/>
      <c r="H72" s="480"/>
      <c r="I72" s="480"/>
      <c r="J72" s="481"/>
      <c r="K72" s="478">
        <v>0</v>
      </c>
    </row>
    <row r="73" spans="1:11" s="469" customFormat="1" ht="12.75" customHeight="1" x14ac:dyDescent="0.2">
      <c r="A73" s="494" t="s">
        <v>96</v>
      </c>
      <c r="B73" s="495" t="s">
        <v>97</v>
      </c>
      <c r="C73" s="484">
        <v>0</v>
      </c>
      <c r="D73" s="484">
        <v>0</v>
      </c>
      <c r="E73" s="484">
        <v>0</v>
      </c>
      <c r="F73" s="484">
        <v>0</v>
      </c>
      <c r="G73" s="484">
        <v>0</v>
      </c>
      <c r="H73" s="484">
        <v>0</v>
      </c>
      <c r="I73" s="484">
        <v>2</v>
      </c>
      <c r="J73" s="484">
        <v>1</v>
      </c>
      <c r="K73" s="482">
        <v>3</v>
      </c>
    </row>
    <row r="74" spans="1:11" s="469" customFormat="1" ht="12.75" customHeight="1" x14ac:dyDescent="0.2">
      <c r="A74" s="487" t="s">
        <v>683</v>
      </c>
      <c r="B74" s="493"/>
      <c r="C74" s="1072"/>
      <c r="D74" s="1073"/>
      <c r="E74" s="1073"/>
      <c r="F74" s="1073"/>
      <c r="G74" s="1073"/>
      <c r="H74" s="1073"/>
      <c r="I74" s="1073"/>
      <c r="J74" s="1073"/>
      <c r="K74" s="1074"/>
    </row>
    <row r="75" spans="1:11" s="469" customFormat="1" ht="12.75" customHeight="1" x14ac:dyDescent="0.2">
      <c r="A75" s="488" t="s">
        <v>528</v>
      </c>
      <c r="B75" s="489" t="s">
        <v>527</v>
      </c>
      <c r="C75" s="1075"/>
      <c r="D75" s="1076"/>
      <c r="E75" s="1076"/>
      <c r="F75" s="1076"/>
      <c r="G75" s="1076"/>
      <c r="H75" s="1076"/>
      <c r="I75" s="1076"/>
      <c r="J75" s="1076"/>
      <c r="K75" s="1077"/>
    </row>
    <row r="76" spans="1:11" s="469" customFormat="1" ht="12.75" customHeight="1" x14ac:dyDescent="0.2">
      <c r="A76" s="485" t="s">
        <v>542</v>
      </c>
      <c r="B76" s="490" t="s">
        <v>529</v>
      </c>
      <c r="C76" s="477"/>
      <c r="D76" s="477"/>
      <c r="E76" s="477"/>
      <c r="F76" s="477"/>
      <c r="G76" s="477"/>
      <c r="H76" s="477"/>
      <c r="I76" s="477"/>
      <c r="J76" s="477"/>
      <c r="K76" s="478">
        <v>0</v>
      </c>
    </row>
    <row r="77" spans="1:11" s="469" customFormat="1" ht="12.75" customHeight="1" x14ac:dyDescent="0.2">
      <c r="A77" s="485" t="s">
        <v>543</v>
      </c>
      <c r="B77" s="490" t="s">
        <v>530</v>
      </c>
      <c r="C77" s="477"/>
      <c r="D77" s="477"/>
      <c r="E77" s="477"/>
      <c r="F77" s="477"/>
      <c r="G77" s="477"/>
      <c r="H77" s="477"/>
      <c r="I77" s="477"/>
      <c r="J77" s="477"/>
      <c r="K77" s="478">
        <v>0</v>
      </c>
    </row>
    <row r="78" spans="1:11" s="469" customFormat="1" ht="12.75" customHeight="1" x14ac:dyDescent="0.2">
      <c r="A78" s="485" t="s">
        <v>544</v>
      </c>
      <c r="B78" s="490" t="s">
        <v>531</v>
      </c>
      <c r="C78" s="477"/>
      <c r="D78" s="477"/>
      <c r="E78" s="477"/>
      <c r="F78" s="477"/>
      <c r="G78" s="477">
        <v>2</v>
      </c>
      <c r="H78" s="477"/>
      <c r="I78" s="477">
        <v>1</v>
      </c>
      <c r="J78" s="477">
        <v>1</v>
      </c>
      <c r="K78" s="478">
        <v>4</v>
      </c>
    </row>
    <row r="79" spans="1:11" s="469" customFormat="1" ht="12.75" customHeight="1" x14ac:dyDescent="0.2">
      <c r="A79" s="485" t="s">
        <v>545</v>
      </c>
      <c r="B79" s="490" t="s">
        <v>532</v>
      </c>
      <c r="C79" s="477"/>
      <c r="D79" s="477"/>
      <c r="E79" s="477"/>
      <c r="F79" s="477"/>
      <c r="G79" s="477"/>
      <c r="H79" s="477"/>
      <c r="I79" s="477">
        <v>1</v>
      </c>
      <c r="J79" s="477">
        <v>1</v>
      </c>
      <c r="K79" s="478">
        <v>2</v>
      </c>
    </row>
    <row r="80" spans="1:11" s="469" customFormat="1" ht="12.75" customHeight="1" x14ac:dyDescent="0.2">
      <c r="A80" s="485" t="s">
        <v>546</v>
      </c>
      <c r="B80" s="490" t="s">
        <v>533</v>
      </c>
      <c r="C80" s="477"/>
      <c r="D80" s="477"/>
      <c r="E80" s="477"/>
      <c r="F80" s="477"/>
      <c r="G80" s="477"/>
      <c r="H80" s="477"/>
      <c r="I80" s="477"/>
      <c r="J80" s="477"/>
      <c r="K80" s="478">
        <v>0</v>
      </c>
    </row>
    <row r="81" spans="1:11" s="469" customFormat="1" ht="12.75" customHeight="1" x14ac:dyDescent="0.2">
      <c r="A81" s="485" t="s">
        <v>547</v>
      </c>
      <c r="B81" s="490" t="s">
        <v>534</v>
      </c>
      <c r="C81" s="477"/>
      <c r="D81" s="477"/>
      <c r="E81" s="477"/>
      <c r="F81" s="477"/>
      <c r="G81" s="477"/>
      <c r="H81" s="477"/>
      <c r="I81" s="477">
        <v>4</v>
      </c>
      <c r="J81" s="477">
        <v>1</v>
      </c>
      <c r="K81" s="478">
        <v>5</v>
      </c>
    </row>
    <row r="82" spans="1:11" s="469" customFormat="1" ht="12.75" customHeight="1" x14ac:dyDescent="0.2">
      <c r="A82" s="485" t="s">
        <v>541</v>
      </c>
      <c r="B82" s="490" t="s">
        <v>535</v>
      </c>
      <c r="C82" s="477"/>
      <c r="D82" s="477"/>
      <c r="E82" s="477"/>
      <c r="F82" s="477"/>
      <c r="G82" s="477"/>
      <c r="H82" s="477"/>
      <c r="I82" s="477"/>
      <c r="J82" s="477"/>
      <c r="K82" s="478">
        <v>0</v>
      </c>
    </row>
    <row r="83" spans="1:11" s="469" customFormat="1" ht="12.75" customHeight="1" x14ac:dyDescent="0.2">
      <c r="A83" s="485" t="s">
        <v>548</v>
      </c>
      <c r="B83" s="490" t="s">
        <v>536</v>
      </c>
      <c r="C83" s="477"/>
      <c r="D83" s="477"/>
      <c r="E83" s="477"/>
      <c r="F83" s="477"/>
      <c r="G83" s="477"/>
      <c r="H83" s="477"/>
      <c r="I83" s="477"/>
      <c r="J83" s="477"/>
      <c r="K83" s="478">
        <v>0</v>
      </c>
    </row>
    <row r="84" spans="1:11" s="469" customFormat="1" ht="12.75" customHeight="1" x14ac:dyDescent="0.2">
      <c r="A84" s="485" t="s">
        <v>549</v>
      </c>
      <c r="B84" s="490" t="s">
        <v>537</v>
      </c>
      <c r="C84" s="477"/>
      <c r="D84" s="477"/>
      <c r="E84" s="477"/>
      <c r="F84" s="477"/>
      <c r="G84" s="477"/>
      <c r="H84" s="477"/>
      <c r="I84" s="477"/>
      <c r="J84" s="477"/>
      <c r="K84" s="478">
        <v>0</v>
      </c>
    </row>
    <row r="85" spans="1:11" s="469" customFormat="1" ht="12.75" customHeight="1" x14ac:dyDescent="0.2">
      <c r="A85" s="485" t="s">
        <v>550</v>
      </c>
      <c r="B85" s="490" t="s">
        <v>538</v>
      </c>
      <c r="C85" s="477"/>
      <c r="D85" s="477"/>
      <c r="E85" s="477"/>
      <c r="F85" s="477"/>
      <c r="G85" s="477"/>
      <c r="H85" s="477"/>
      <c r="I85" s="477"/>
      <c r="J85" s="477"/>
      <c r="K85" s="478">
        <v>0</v>
      </c>
    </row>
    <row r="86" spans="1:11" s="469" customFormat="1" ht="12.75" customHeight="1" thickBot="1" x14ac:dyDescent="0.25">
      <c r="A86" s="486" t="s">
        <v>540</v>
      </c>
      <c r="B86" s="497" t="s">
        <v>539</v>
      </c>
      <c r="C86" s="480"/>
      <c r="D86" s="480"/>
      <c r="E86" s="480"/>
      <c r="F86" s="480"/>
      <c r="G86" s="480"/>
      <c r="H86" s="480"/>
      <c r="I86" s="480"/>
      <c r="J86" s="480"/>
      <c r="K86" s="482">
        <v>0</v>
      </c>
    </row>
    <row r="87" spans="1:11" s="469" customFormat="1" ht="12.75" customHeight="1" thickBot="1" x14ac:dyDescent="0.25">
      <c r="A87" s="475" t="s">
        <v>98</v>
      </c>
      <c r="B87" s="483" t="s">
        <v>97</v>
      </c>
      <c r="C87" s="496">
        <v>0</v>
      </c>
      <c r="D87" s="496">
        <v>0</v>
      </c>
      <c r="E87" s="496">
        <v>0</v>
      </c>
      <c r="F87" s="496">
        <v>0</v>
      </c>
      <c r="G87" s="496">
        <v>2</v>
      </c>
      <c r="H87" s="496">
        <v>0</v>
      </c>
      <c r="I87" s="496">
        <v>6</v>
      </c>
      <c r="J87" s="496">
        <v>3</v>
      </c>
      <c r="K87" s="498">
        <v>11</v>
      </c>
    </row>
    <row r="89" spans="1:11" x14ac:dyDescent="0.2">
      <c r="A89" s="1" t="s">
        <v>146</v>
      </c>
    </row>
    <row r="90" spans="1:11" x14ac:dyDescent="0.2">
      <c r="A90" s="2" t="s">
        <v>5</v>
      </c>
      <c r="B90" s="1" t="s">
        <v>6</v>
      </c>
    </row>
  </sheetData>
  <mergeCells count="17">
    <mergeCell ref="C46:K46"/>
    <mergeCell ref="C74:K74"/>
    <mergeCell ref="C75:K75"/>
    <mergeCell ref="C4:K4"/>
    <mergeCell ref="C5:K5"/>
    <mergeCell ref="C47:K47"/>
    <mergeCell ref="C60:K60"/>
    <mergeCell ref="C61:K61"/>
    <mergeCell ref="C18:K18"/>
    <mergeCell ref="C19:K19"/>
    <mergeCell ref="C32:K32"/>
    <mergeCell ref="C33:K33"/>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14"/>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1081" t="s">
        <v>397</v>
      </c>
      <c r="B1" s="1065"/>
      <c r="D1" s="1082" t="s">
        <v>416</v>
      </c>
      <c r="E1" s="1083"/>
      <c r="F1" s="1083"/>
      <c r="G1" s="1083"/>
      <c r="H1" s="1083"/>
      <c r="I1" s="1084"/>
    </row>
    <row r="2" spans="1:9" s="4" customFormat="1" ht="38.25" customHeight="1" x14ac:dyDescent="0.2">
      <c r="A2" s="548" t="s">
        <v>734</v>
      </c>
      <c r="B2" s="473"/>
      <c r="C2" s="1"/>
      <c r="D2" s="73" t="s">
        <v>11</v>
      </c>
      <c r="E2" s="63" t="s">
        <v>0</v>
      </c>
      <c r="F2" s="63" t="s">
        <v>2</v>
      </c>
      <c r="G2" s="63" t="s">
        <v>1</v>
      </c>
      <c r="H2" s="63" t="s">
        <v>3</v>
      </c>
      <c r="I2" s="128" t="s">
        <v>79</v>
      </c>
    </row>
    <row r="3" spans="1:9" s="4" customFormat="1" ht="25.5" x14ac:dyDescent="0.2">
      <c r="A3" s="22" t="s">
        <v>14</v>
      </c>
      <c r="B3" s="501" t="s">
        <v>684</v>
      </c>
      <c r="C3" s="1"/>
      <c r="D3" s="48" t="s">
        <v>99</v>
      </c>
      <c r="E3" s="6"/>
      <c r="F3" s="6"/>
      <c r="G3" s="6">
        <v>2</v>
      </c>
      <c r="H3" s="6"/>
      <c r="I3" s="24">
        <f>SUM(E3:H3)</f>
        <v>2</v>
      </c>
    </row>
    <row r="4" spans="1:9" ht="12.75" customHeight="1" thickBot="1" x14ac:dyDescent="0.25">
      <c r="A4" s="14" t="s">
        <v>12</v>
      </c>
      <c r="B4" s="502" t="s">
        <v>685</v>
      </c>
      <c r="D4" s="69" t="s">
        <v>446</v>
      </c>
      <c r="E4" s="66"/>
      <c r="F4" s="66"/>
      <c r="G4" s="66">
        <v>15</v>
      </c>
      <c r="H4" s="66"/>
      <c r="I4" s="129">
        <f>SUM(E4:H4)</f>
        <v>15</v>
      </c>
    </row>
    <row r="5" spans="1:9" ht="12.75" customHeight="1" x14ac:dyDescent="0.2">
      <c r="A5" s="14" t="s">
        <v>13</v>
      </c>
      <c r="B5" s="500"/>
    </row>
    <row r="6" spans="1:9" ht="12.75" customHeight="1" x14ac:dyDescent="0.2">
      <c r="A6" s="48" t="s">
        <v>16</v>
      </c>
      <c r="B6" s="502" t="s">
        <v>686</v>
      </c>
    </row>
    <row r="7" spans="1:9" ht="25.5" customHeight="1" x14ac:dyDescent="0.2">
      <c r="A7" s="14" t="s">
        <v>17</v>
      </c>
      <c r="B7" s="502" t="s">
        <v>687</v>
      </c>
    </row>
    <row r="8" spans="1:9" ht="15.75" thickBot="1" x14ac:dyDescent="0.3">
      <c r="A8" s="76" t="s">
        <v>82</v>
      </c>
      <c r="B8" s="503">
        <v>0</v>
      </c>
    </row>
    <row r="9" spans="1:9" x14ac:dyDescent="0.2">
      <c r="A9" s="46" t="s">
        <v>15</v>
      </c>
      <c r="B9" s="504" t="s">
        <v>688</v>
      </c>
    </row>
    <row r="10" spans="1:9" x14ac:dyDescent="0.2">
      <c r="A10" s="14" t="s">
        <v>12</v>
      </c>
      <c r="B10" s="502" t="s">
        <v>685</v>
      </c>
    </row>
    <row r="11" spans="1:9" x14ac:dyDescent="0.2">
      <c r="A11" s="14" t="s">
        <v>13</v>
      </c>
      <c r="B11" s="500"/>
    </row>
    <row r="12" spans="1:9" ht="12.95" customHeight="1" x14ac:dyDescent="0.2">
      <c r="A12" s="48" t="s">
        <v>16</v>
      </c>
      <c r="B12" s="502" t="s">
        <v>686</v>
      </c>
    </row>
    <row r="13" spans="1:9" ht="25.5" x14ac:dyDescent="0.2">
      <c r="A13" s="14" t="s">
        <v>17</v>
      </c>
      <c r="B13" s="502" t="s">
        <v>687</v>
      </c>
    </row>
    <row r="14" spans="1:9" ht="15.75" thickBot="1" x14ac:dyDescent="0.3">
      <c r="A14" s="75" t="s">
        <v>82</v>
      </c>
      <c r="B14" s="505">
        <v>15</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67"/>
  <sheetViews>
    <sheetView zoomScaleNormal="100" workbookViewId="0">
      <selection activeCell="L13" sqref="L13"/>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1085" t="s">
        <v>492</v>
      </c>
      <c r="B1" s="1086"/>
      <c r="D1" s="1082" t="s">
        <v>415</v>
      </c>
      <c r="E1" s="1083"/>
      <c r="F1" s="1083"/>
      <c r="G1" s="1083"/>
      <c r="H1" s="1083"/>
      <c r="I1" s="1084"/>
    </row>
    <row r="2" spans="1:9" s="4" customFormat="1" ht="38.25" customHeight="1" x14ac:dyDescent="0.2">
      <c r="A2" s="506" t="s">
        <v>11</v>
      </c>
      <c r="B2" s="508" t="s">
        <v>689</v>
      </c>
      <c r="D2" s="73" t="s">
        <v>11</v>
      </c>
      <c r="E2" s="63" t="s">
        <v>0</v>
      </c>
      <c r="F2" s="63" t="s">
        <v>2</v>
      </c>
      <c r="G2" s="63" t="s">
        <v>1</v>
      </c>
      <c r="H2" s="63" t="s">
        <v>3</v>
      </c>
      <c r="I2" s="128" t="s">
        <v>79</v>
      </c>
    </row>
    <row r="3" spans="1:9" s="4" customFormat="1" ht="12.75" customHeight="1" x14ac:dyDescent="0.2">
      <c r="A3" s="507" t="s">
        <v>18</v>
      </c>
      <c r="B3" s="510" t="s">
        <v>690</v>
      </c>
      <c r="D3" s="48" t="s">
        <v>99</v>
      </c>
      <c r="E3" s="6"/>
      <c r="F3" s="6"/>
      <c r="G3" s="6"/>
      <c r="H3" s="6">
        <v>10</v>
      </c>
      <c r="I3" s="24">
        <f>SUM(E3:H3)</f>
        <v>10</v>
      </c>
    </row>
    <row r="4" spans="1:9" s="4" customFormat="1" ht="12.75" customHeight="1" thickBot="1" x14ac:dyDescent="0.25">
      <c r="A4" s="515" t="s">
        <v>556</v>
      </c>
      <c r="B4" s="516" t="s">
        <v>532</v>
      </c>
      <c r="D4" s="69" t="s">
        <v>446</v>
      </c>
      <c r="E4" s="66"/>
      <c r="F4" s="66"/>
      <c r="G4" s="66"/>
      <c r="H4" s="66">
        <v>61</v>
      </c>
      <c r="I4" s="129">
        <f>SUM(E4:H4)</f>
        <v>61</v>
      </c>
    </row>
    <row r="5" spans="1:9" ht="12.75" customHeight="1" x14ac:dyDescent="0.2">
      <c r="A5" s="513" t="s">
        <v>109</v>
      </c>
      <c r="B5" s="509" t="s">
        <v>691</v>
      </c>
    </row>
    <row r="6" spans="1:9" ht="25.5" customHeight="1" x14ac:dyDescent="0.2">
      <c r="A6" s="513" t="s">
        <v>17</v>
      </c>
      <c r="B6" s="514" t="s">
        <v>692</v>
      </c>
    </row>
    <row r="7" spans="1:9" ht="13.5" thickBot="1" x14ac:dyDescent="0.25">
      <c r="A7" s="512" t="s">
        <v>82</v>
      </c>
      <c r="B7" s="517">
        <v>11</v>
      </c>
    </row>
    <row r="8" spans="1:9" s="499" customFormat="1" ht="25.5" x14ac:dyDescent="0.2">
      <c r="A8" s="506" t="s">
        <v>11</v>
      </c>
      <c r="B8" s="518" t="s">
        <v>689</v>
      </c>
    </row>
    <row r="9" spans="1:9" s="499" customFormat="1" x14ac:dyDescent="0.2">
      <c r="A9" s="515" t="s">
        <v>19</v>
      </c>
      <c r="B9" s="519" t="s">
        <v>693</v>
      </c>
    </row>
    <row r="10" spans="1:9" s="499" customFormat="1" x14ac:dyDescent="0.2">
      <c r="A10" s="515" t="s">
        <v>556</v>
      </c>
      <c r="B10" s="520" t="s">
        <v>532</v>
      </c>
    </row>
    <row r="11" spans="1:9" s="499" customFormat="1" x14ac:dyDescent="0.2">
      <c r="A11" s="513" t="s">
        <v>109</v>
      </c>
      <c r="B11" s="514" t="s">
        <v>691</v>
      </c>
    </row>
    <row r="12" spans="1:9" s="499" customFormat="1" ht="25.5" x14ac:dyDescent="0.2">
      <c r="A12" s="513" t="s">
        <v>17</v>
      </c>
      <c r="B12" s="514" t="s">
        <v>692</v>
      </c>
    </row>
    <row r="13" spans="1:9" s="499" customFormat="1" ht="13.5" thickBot="1" x14ac:dyDescent="0.25">
      <c r="A13" s="512" t="s">
        <v>82</v>
      </c>
      <c r="B13" s="517">
        <v>6</v>
      </c>
    </row>
    <row r="14" spans="1:9" s="499" customFormat="1" ht="25.5" x14ac:dyDescent="0.2">
      <c r="A14" s="511" t="s">
        <v>11</v>
      </c>
      <c r="B14" s="518" t="s">
        <v>694</v>
      </c>
    </row>
    <row r="15" spans="1:9" s="499" customFormat="1" x14ac:dyDescent="0.2">
      <c r="A15" s="507" t="s">
        <v>695</v>
      </c>
      <c r="B15" s="521" t="s">
        <v>696</v>
      </c>
    </row>
    <row r="16" spans="1:9" s="499" customFormat="1" x14ac:dyDescent="0.2">
      <c r="A16" s="515" t="s">
        <v>556</v>
      </c>
      <c r="B16" s="516" t="s">
        <v>534</v>
      </c>
    </row>
    <row r="17" spans="1:2" s="499" customFormat="1" x14ac:dyDescent="0.2">
      <c r="A17" s="513" t="s">
        <v>109</v>
      </c>
      <c r="B17" s="509" t="s">
        <v>697</v>
      </c>
    </row>
    <row r="18" spans="1:2" s="499" customFormat="1" ht="25.5" x14ac:dyDescent="0.2">
      <c r="A18" s="513" t="s">
        <v>17</v>
      </c>
      <c r="B18" s="514" t="s">
        <v>692</v>
      </c>
    </row>
    <row r="19" spans="1:2" s="499" customFormat="1" ht="13.5" thickBot="1" x14ac:dyDescent="0.25">
      <c r="A19" s="512" t="s">
        <v>82</v>
      </c>
      <c r="B19" s="517">
        <v>9</v>
      </c>
    </row>
    <row r="20" spans="1:2" s="499" customFormat="1" ht="25.5" x14ac:dyDescent="0.2">
      <c r="A20" s="511" t="s">
        <v>11</v>
      </c>
      <c r="B20" s="518" t="s">
        <v>694</v>
      </c>
    </row>
    <row r="21" spans="1:2" s="499" customFormat="1" x14ac:dyDescent="0.2">
      <c r="A21" s="507" t="s">
        <v>698</v>
      </c>
      <c r="B21" s="521" t="s">
        <v>699</v>
      </c>
    </row>
    <row r="22" spans="1:2" s="499" customFormat="1" x14ac:dyDescent="0.2">
      <c r="A22" s="515" t="s">
        <v>556</v>
      </c>
      <c r="B22" s="516" t="s">
        <v>534</v>
      </c>
    </row>
    <row r="23" spans="1:2" s="499" customFormat="1" x14ac:dyDescent="0.2">
      <c r="A23" s="513" t="s">
        <v>109</v>
      </c>
      <c r="B23" s="509" t="s">
        <v>697</v>
      </c>
    </row>
    <row r="24" spans="1:2" s="499" customFormat="1" x14ac:dyDescent="0.2">
      <c r="A24" s="513" t="s">
        <v>109</v>
      </c>
      <c r="B24" s="509" t="s">
        <v>700</v>
      </c>
    </row>
    <row r="25" spans="1:2" s="499" customFormat="1" ht="25.5" x14ac:dyDescent="0.2">
      <c r="A25" s="513" t="s">
        <v>17</v>
      </c>
      <c r="B25" s="514" t="s">
        <v>692</v>
      </c>
    </row>
    <row r="26" spans="1:2" s="499" customFormat="1" ht="13.5" thickBot="1" x14ac:dyDescent="0.25">
      <c r="A26" s="512" t="s">
        <v>82</v>
      </c>
      <c r="B26" s="517">
        <v>4</v>
      </c>
    </row>
    <row r="27" spans="1:2" s="499" customFormat="1" ht="25.5" x14ac:dyDescent="0.2">
      <c r="A27" s="511" t="s">
        <v>11</v>
      </c>
      <c r="B27" s="518" t="s">
        <v>694</v>
      </c>
    </row>
    <row r="28" spans="1:2" s="499" customFormat="1" x14ac:dyDescent="0.2">
      <c r="A28" s="515" t="s">
        <v>701</v>
      </c>
      <c r="B28" s="521" t="s">
        <v>702</v>
      </c>
    </row>
    <row r="29" spans="1:2" s="499" customFormat="1" x14ac:dyDescent="0.2">
      <c r="A29" s="515" t="s">
        <v>556</v>
      </c>
      <c r="B29" s="520" t="s">
        <v>534</v>
      </c>
    </row>
    <row r="30" spans="1:2" s="499" customFormat="1" x14ac:dyDescent="0.2">
      <c r="A30" s="513" t="s">
        <v>109</v>
      </c>
      <c r="B30" s="514" t="s">
        <v>691</v>
      </c>
    </row>
    <row r="31" spans="1:2" s="499" customFormat="1" x14ac:dyDescent="0.2">
      <c r="A31" s="513" t="s">
        <v>109</v>
      </c>
      <c r="B31" s="514" t="s">
        <v>703</v>
      </c>
    </row>
    <row r="32" spans="1:2" s="499" customFormat="1" ht="25.5" x14ac:dyDescent="0.2">
      <c r="A32" s="513" t="s">
        <v>17</v>
      </c>
      <c r="B32" s="514" t="s">
        <v>692</v>
      </c>
    </row>
    <row r="33" spans="1:2" s="499" customFormat="1" ht="13.5" thickBot="1" x14ac:dyDescent="0.25">
      <c r="A33" s="512" t="s">
        <v>82</v>
      </c>
      <c r="B33" s="517">
        <v>6</v>
      </c>
    </row>
    <row r="34" spans="1:2" s="499" customFormat="1" ht="25.5" x14ac:dyDescent="0.2">
      <c r="A34" s="511" t="s">
        <v>11</v>
      </c>
      <c r="B34" s="518" t="s">
        <v>694</v>
      </c>
    </row>
    <row r="35" spans="1:2" s="499" customFormat="1" x14ac:dyDescent="0.2">
      <c r="A35" s="507" t="s">
        <v>704</v>
      </c>
      <c r="B35" s="522" t="s">
        <v>705</v>
      </c>
    </row>
    <row r="36" spans="1:2" s="499" customFormat="1" x14ac:dyDescent="0.2">
      <c r="A36" s="515" t="s">
        <v>556</v>
      </c>
      <c r="B36" s="516" t="s">
        <v>534</v>
      </c>
    </row>
    <row r="37" spans="1:2" s="499" customFormat="1" x14ac:dyDescent="0.2">
      <c r="A37" s="513" t="s">
        <v>109</v>
      </c>
      <c r="B37" s="509" t="s">
        <v>697</v>
      </c>
    </row>
    <row r="38" spans="1:2" s="499" customFormat="1" ht="25.5" x14ac:dyDescent="0.2">
      <c r="A38" s="513" t="s">
        <v>17</v>
      </c>
      <c r="B38" s="514" t="s">
        <v>692</v>
      </c>
    </row>
    <row r="39" spans="1:2" s="499" customFormat="1" ht="13.5" thickBot="1" x14ac:dyDescent="0.25">
      <c r="A39" s="512" t="s">
        <v>82</v>
      </c>
      <c r="B39" s="517">
        <v>0</v>
      </c>
    </row>
    <row r="40" spans="1:2" s="499" customFormat="1" ht="25.5" x14ac:dyDescent="0.2">
      <c r="A40" s="511" t="s">
        <v>11</v>
      </c>
      <c r="B40" s="518" t="s">
        <v>706</v>
      </c>
    </row>
    <row r="41" spans="1:2" s="499" customFormat="1" x14ac:dyDescent="0.2">
      <c r="A41" s="515" t="s">
        <v>707</v>
      </c>
      <c r="B41" s="521" t="s">
        <v>708</v>
      </c>
    </row>
    <row r="42" spans="1:2" s="499" customFormat="1" x14ac:dyDescent="0.2">
      <c r="A42" s="515" t="s">
        <v>556</v>
      </c>
      <c r="B42" s="520" t="s">
        <v>534</v>
      </c>
    </row>
    <row r="43" spans="1:2" s="499" customFormat="1" x14ac:dyDescent="0.2">
      <c r="A43" s="513" t="s">
        <v>109</v>
      </c>
      <c r="B43" s="514" t="s">
        <v>709</v>
      </c>
    </row>
    <row r="44" spans="1:2" s="499" customFormat="1" ht="25.5" x14ac:dyDescent="0.2">
      <c r="A44" s="513" t="s">
        <v>17</v>
      </c>
      <c r="B44" s="514" t="s">
        <v>692</v>
      </c>
    </row>
    <row r="45" spans="1:2" s="499" customFormat="1" ht="13.5" thickBot="1" x14ac:dyDescent="0.25">
      <c r="A45" s="512" t="s">
        <v>82</v>
      </c>
      <c r="B45" s="517">
        <v>4</v>
      </c>
    </row>
    <row r="46" spans="1:2" s="499" customFormat="1" ht="25.5" x14ac:dyDescent="0.2">
      <c r="A46" s="511" t="s">
        <v>11</v>
      </c>
      <c r="B46" s="518" t="s">
        <v>706</v>
      </c>
    </row>
    <row r="47" spans="1:2" s="499" customFormat="1" x14ac:dyDescent="0.2">
      <c r="A47" s="515" t="s">
        <v>710</v>
      </c>
      <c r="B47" s="521" t="s">
        <v>711</v>
      </c>
    </row>
    <row r="48" spans="1:2" x14ac:dyDescent="0.2">
      <c r="A48" s="515" t="s">
        <v>556</v>
      </c>
      <c r="B48" s="520" t="s">
        <v>536</v>
      </c>
    </row>
    <row r="49" spans="1:2" x14ac:dyDescent="0.2">
      <c r="A49" s="513" t="s">
        <v>109</v>
      </c>
      <c r="B49" s="514" t="s">
        <v>712</v>
      </c>
    </row>
    <row r="50" spans="1:2" ht="12.75" customHeight="1" x14ac:dyDescent="0.2">
      <c r="A50" s="513" t="s">
        <v>17</v>
      </c>
      <c r="B50" s="514" t="s">
        <v>692</v>
      </c>
    </row>
    <row r="51" spans="1:2" ht="13.5" thickBot="1" x14ac:dyDescent="0.25">
      <c r="A51" s="512" t="s">
        <v>82</v>
      </c>
      <c r="B51" s="517">
        <v>14</v>
      </c>
    </row>
    <row r="52" spans="1:2" ht="25.5" x14ac:dyDescent="0.2">
      <c r="A52" s="511" t="s">
        <v>11</v>
      </c>
      <c r="B52" s="518" t="s">
        <v>706</v>
      </c>
    </row>
    <row r="53" spans="1:2" ht="14.65" customHeight="1" x14ac:dyDescent="0.2">
      <c r="A53" s="515" t="s">
        <v>713</v>
      </c>
      <c r="B53" s="521" t="s">
        <v>714</v>
      </c>
    </row>
    <row r="54" spans="1:2" ht="15" customHeight="1" x14ac:dyDescent="0.2">
      <c r="A54" s="515" t="s">
        <v>556</v>
      </c>
      <c r="B54" s="520" t="s">
        <v>534</v>
      </c>
    </row>
    <row r="55" spans="1:2" ht="15" customHeight="1" x14ac:dyDescent="0.2">
      <c r="A55" s="513" t="s">
        <v>109</v>
      </c>
      <c r="B55" s="523" t="s">
        <v>715</v>
      </c>
    </row>
    <row r="56" spans="1:2" ht="25.5" x14ac:dyDescent="0.2">
      <c r="A56" s="513" t="s">
        <v>17</v>
      </c>
      <c r="B56" s="514" t="s">
        <v>692</v>
      </c>
    </row>
    <row r="57" spans="1:2" ht="13.5" thickBot="1" x14ac:dyDescent="0.25">
      <c r="A57" s="512" t="s">
        <v>82</v>
      </c>
      <c r="B57" s="517">
        <v>6</v>
      </c>
    </row>
    <row r="58" spans="1:2" ht="25.5" x14ac:dyDescent="0.2">
      <c r="A58" s="511" t="s">
        <v>11</v>
      </c>
      <c r="B58" s="518" t="s">
        <v>706</v>
      </c>
    </row>
    <row r="59" spans="1:2" x14ac:dyDescent="0.2">
      <c r="A59" s="515" t="s">
        <v>716</v>
      </c>
      <c r="B59" s="521" t="s">
        <v>717</v>
      </c>
    </row>
    <row r="60" spans="1:2" x14ac:dyDescent="0.2">
      <c r="A60" s="515" t="s">
        <v>556</v>
      </c>
      <c r="B60" s="520" t="s">
        <v>534</v>
      </c>
    </row>
    <row r="61" spans="1:2" ht="38.25" x14ac:dyDescent="0.2">
      <c r="A61" s="513" t="s">
        <v>109</v>
      </c>
      <c r="B61" s="523" t="s">
        <v>715</v>
      </c>
    </row>
    <row r="62" spans="1:2" ht="25.5" x14ac:dyDescent="0.2">
      <c r="A62" s="513" t="s">
        <v>17</v>
      </c>
      <c r="B62" s="514" t="s">
        <v>692</v>
      </c>
    </row>
    <row r="63" spans="1:2" ht="13.5" thickBot="1" x14ac:dyDescent="0.25">
      <c r="A63" s="512" t="s">
        <v>82</v>
      </c>
      <c r="B63" s="517">
        <v>1</v>
      </c>
    </row>
    <row r="66" spans="1:2" x14ac:dyDescent="0.2">
      <c r="A66" s="1087" t="s">
        <v>89</v>
      </c>
      <c r="B66" s="1087"/>
    </row>
    <row r="67" spans="1:2" x14ac:dyDescent="0.2">
      <c r="A67" s="1087"/>
      <c r="B67" s="1087"/>
    </row>
  </sheetData>
  <mergeCells count="3">
    <mergeCell ref="A1:B1"/>
    <mergeCell ref="D1:I1"/>
    <mergeCell ref="A66:B67"/>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2"/>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1085" t="s">
        <v>493</v>
      </c>
      <c r="B1" s="1086"/>
      <c r="D1" s="1082" t="s">
        <v>414</v>
      </c>
      <c r="E1" s="1083"/>
      <c r="F1" s="1083"/>
      <c r="G1" s="1083"/>
      <c r="H1" s="1083"/>
      <c r="I1" s="1084"/>
    </row>
    <row r="2" spans="1:9" s="4" customFormat="1" ht="38.25" customHeight="1" x14ac:dyDescent="0.2">
      <c r="A2" s="548" t="s">
        <v>734</v>
      </c>
      <c r="B2" s="32"/>
      <c r="D2" s="73" t="s">
        <v>11</v>
      </c>
      <c r="E2" s="63" t="s">
        <v>0</v>
      </c>
      <c r="F2" s="63" t="s">
        <v>2</v>
      </c>
      <c r="G2" s="63" t="s">
        <v>1</v>
      </c>
      <c r="H2" s="63" t="s">
        <v>3</v>
      </c>
      <c r="I2" s="128" t="s">
        <v>79</v>
      </c>
    </row>
    <row r="3" spans="1:9" s="4" customFormat="1" x14ac:dyDescent="0.2">
      <c r="A3" s="22" t="s">
        <v>18</v>
      </c>
      <c r="B3" s="49"/>
      <c r="D3" s="48" t="s">
        <v>99</v>
      </c>
      <c r="E3" s="6"/>
      <c r="F3" s="6"/>
      <c r="G3" s="6"/>
      <c r="H3" s="6"/>
      <c r="I3" s="24">
        <f>SUM(E3:H3)</f>
        <v>0</v>
      </c>
    </row>
    <row r="4" spans="1:9" s="4" customFormat="1" ht="13.5" thickBot="1" x14ac:dyDescent="0.25">
      <c r="A4" s="130" t="s">
        <v>555</v>
      </c>
      <c r="B4" s="49"/>
      <c r="D4" s="69" t="s">
        <v>446</v>
      </c>
      <c r="E4" s="66"/>
      <c r="F4" s="66"/>
      <c r="G4" s="66"/>
      <c r="H4" s="66"/>
      <c r="I4" s="129">
        <f>SUM(E4:H4)</f>
        <v>0</v>
      </c>
    </row>
    <row r="5" spans="1:9" x14ac:dyDescent="0.2">
      <c r="A5" s="98" t="s">
        <v>20</v>
      </c>
      <c r="B5" s="47"/>
    </row>
    <row r="6" spans="1:9" ht="25.5" x14ac:dyDescent="0.2">
      <c r="A6" s="98" t="s">
        <v>17</v>
      </c>
      <c r="B6" s="47"/>
    </row>
    <row r="7" spans="1:9" x14ac:dyDescent="0.2">
      <c r="A7" s="88" t="s">
        <v>82</v>
      </c>
      <c r="B7" s="47"/>
    </row>
    <row r="8" spans="1:9" x14ac:dyDescent="0.2">
      <c r="A8" s="130" t="s">
        <v>19</v>
      </c>
      <c r="B8" s="49"/>
    </row>
    <row r="9" spans="1:9" x14ac:dyDescent="0.2">
      <c r="A9" s="130" t="s">
        <v>555</v>
      </c>
      <c r="B9" s="49"/>
    </row>
    <row r="10" spans="1:9" x14ac:dyDescent="0.2">
      <c r="A10" s="98" t="s">
        <v>20</v>
      </c>
      <c r="B10" s="47"/>
    </row>
    <row r="11" spans="1:9" ht="25.5" x14ac:dyDescent="0.2">
      <c r="A11" s="98" t="s">
        <v>17</v>
      </c>
      <c r="B11" s="47"/>
    </row>
    <row r="12" spans="1:9" ht="13.5" thickBot="1" x14ac:dyDescent="0.25">
      <c r="A12" s="33" t="s">
        <v>82</v>
      </c>
      <c r="B12" s="13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1081" t="s">
        <v>620</v>
      </c>
      <c r="B1" s="1063"/>
      <c r="C1" s="1063"/>
      <c r="D1" s="1063"/>
      <c r="E1" s="1063"/>
      <c r="F1" s="1063"/>
      <c r="G1" s="1063"/>
      <c r="H1" s="1063"/>
      <c r="I1" s="1063"/>
      <c r="J1" s="1065"/>
    </row>
    <row r="2" spans="1:10" s="4" customFormat="1" ht="38.25" customHeight="1" x14ac:dyDescent="0.2">
      <c r="A2" s="548" t="s">
        <v>734</v>
      </c>
      <c r="B2" s="7"/>
      <c r="C2" s="1069" t="s">
        <v>49</v>
      </c>
      <c r="D2" s="1069"/>
      <c r="E2" s="1069"/>
      <c r="F2" s="1069" t="s">
        <v>50</v>
      </c>
      <c r="G2" s="1069"/>
      <c r="H2" s="1069"/>
      <c r="I2" s="1089" t="s">
        <v>51</v>
      </c>
      <c r="J2" s="1091" t="s">
        <v>4</v>
      </c>
    </row>
    <row r="3" spans="1:10" s="4" customFormat="1" ht="25.5" x14ac:dyDescent="0.2">
      <c r="A3" s="11"/>
      <c r="B3" s="7"/>
      <c r="C3" s="63" t="s">
        <v>53</v>
      </c>
      <c r="D3" s="63" t="s">
        <v>152</v>
      </c>
      <c r="E3" s="63" t="s">
        <v>153</v>
      </c>
      <c r="F3" s="63" t="s">
        <v>53</v>
      </c>
      <c r="G3" s="63" t="s">
        <v>152</v>
      </c>
      <c r="H3" s="63" t="s">
        <v>153</v>
      </c>
      <c r="I3" s="1090"/>
      <c r="J3" s="1092"/>
    </row>
    <row r="4" spans="1:10" s="2" customFormat="1" x14ac:dyDescent="0.2">
      <c r="A4" s="189" t="s">
        <v>528</v>
      </c>
      <c r="B4" s="190" t="s">
        <v>527</v>
      </c>
      <c r="C4" s="1088"/>
      <c r="D4" s="1088"/>
      <c r="E4" s="1088"/>
      <c r="F4" s="1088"/>
      <c r="G4" s="1088"/>
      <c r="H4" s="1088"/>
      <c r="I4" s="1088"/>
      <c r="J4" s="13"/>
    </row>
    <row r="5" spans="1:10" x14ac:dyDescent="0.2">
      <c r="A5" s="98" t="s">
        <v>542</v>
      </c>
      <c r="B5" s="191" t="s">
        <v>529</v>
      </c>
      <c r="C5" s="524"/>
      <c r="D5" s="524"/>
      <c r="E5" s="524"/>
      <c r="F5" s="524"/>
      <c r="G5" s="524"/>
      <c r="H5" s="524"/>
      <c r="I5" s="524"/>
      <c r="J5" s="525">
        <f>SUM(C5:I5)</f>
        <v>0</v>
      </c>
    </row>
    <row r="6" spans="1:10" x14ac:dyDescent="0.2">
      <c r="A6" s="98" t="s">
        <v>543</v>
      </c>
      <c r="B6" s="191" t="s">
        <v>530</v>
      </c>
      <c r="C6" s="524">
        <v>5</v>
      </c>
      <c r="D6" s="524">
        <v>2</v>
      </c>
      <c r="E6" s="524">
        <v>13</v>
      </c>
      <c r="F6" s="524">
        <v>4</v>
      </c>
      <c r="G6" s="524">
        <v>13</v>
      </c>
      <c r="H6" s="524"/>
      <c r="I6" s="524">
        <v>26</v>
      </c>
      <c r="J6" s="525">
        <f t="shared" ref="J6:J15" si="0">SUM(C6:I6)</f>
        <v>63</v>
      </c>
    </row>
    <row r="7" spans="1:10" x14ac:dyDescent="0.2">
      <c r="A7" s="98" t="s">
        <v>544</v>
      </c>
      <c r="B7" s="191" t="s">
        <v>531</v>
      </c>
      <c r="C7" s="524"/>
      <c r="D7" s="524"/>
      <c r="E7" s="524"/>
      <c r="F7" s="524"/>
      <c r="G7" s="524"/>
      <c r="H7" s="524"/>
      <c r="I7" s="524">
        <v>44</v>
      </c>
      <c r="J7" s="525">
        <f t="shared" si="0"/>
        <v>44</v>
      </c>
    </row>
    <row r="8" spans="1:10" x14ac:dyDescent="0.2">
      <c r="A8" s="98" t="s">
        <v>545</v>
      </c>
      <c r="B8" s="191" t="s">
        <v>532</v>
      </c>
      <c r="C8" s="524"/>
      <c r="D8" s="524">
        <v>1</v>
      </c>
      <c r="E8" s="524">
        <v>2</v>
      </c>
      <c r="F8" s="524"/>
      <c r="G8" s="524"/>
      <c r="H8" s="524"/>
      <c r="I8" s="524">
        <v>1</v>
      </c>
      <c r="J8" s="525">
        <f t="shared" si="0"/>
        <v>4</v>
      </c>
    </row>
    <row r="9" spans="1:10" x14ac:dyDescent="0.2">
      <c r="A9" s="98" t="s">
        <v>546</v>
      </c>
      <c r="B9" s="191" t="s">
        <v>533</v>
      </c>
      <c r="C9" s="524"/>
      <c r="D9" s="524"/>
      <c r="E9" s="524"/>
      <c r="F9" s="524"/>
      <c r="G9" s="524"/>
      <c r="H9" s="524"/>
      <c r="I9" s="524"/>
      <c r="J9" s="525">
        <f t="shared" si="0"/>
        <v>0</v>
      </c>
    </row>
    <row r="10" spans="1:10" x14ac:dyDescent="0.2">
      <c r="A10" s="98" t="s">
        <v>547</v>
      </c>
      <c r="B10" s="191" t="s">
        <v>534</v>
      </c>
      <c r="C10" s="524"/>
      <c r="D10" s="524"/>
      <c r="E10" s="524"/>
      <c r="F10" s="524"/>
      <c r="G10" s="524"/>
      <c r="H10" s="524"/>
      <c r="I10" s="524">
        <v>15</v>
      </c>
      <c r="J10" s="525">
        <f t="shared" si="0"/>
        <v>15</v>
      </c>
    </row>
    <row r="11" spans="1:10" x14ac:dyDescent="0.2">
      <c r="A11" s="98" t="s">
        <v>541</v>
      </c>
      <c r="B11" s="191" t="s">
        <v>535</v>
      </c>
      <c r="C11" s="524"/>
      <c r="D11" s="524"/>
      <c r="E11" s="524"/>
      <c r="F11" s="524"/>
      <c r="G11" s="524"/>
      <c r="H11" s="524"/>
      <c r="I11" s="524">
        <v>14</v>
      </c>
      <c r="J11" s="525">
        <f t="shared" si="0"/>
        <v>14</v>
      </c>
    </row>
    <row r="12" spans="1:10" x14ac:dyDescent="0.2">
      <c r="A12" s="98" t="s">
        <v>548</v>
      </c>
      <c r="B12" s="191" t="s">
        <v>536</v>
      </c>
      <c r="C12" s="524"/>
      <c r="D12" s="524"/>
      <c r="E12" s="524"/>
      <c r="F12" s="524"/>
      <c r="G12" s="524"/>
      <c r="H12" s="524"/>
      <c r="I12" s="524"/>
      <c r="J12" s="525">
        <f t="shared" si="0"/>
        <v>0</v>
      </c>
    </row>
    <row r="13" spans="1:10" x14ac:dyDescent="0.2">
      <c r="A13" s="98" t="s">
        <v>549</v>
      </c>
      <c r="B13" s="191" t="s">
        <v>537</v>
      </c>
      <c r="C13" s="524"/>
      <c r="D13" s="524"/>
      <c r="E13" s="524"/>
      <c r="F13" s="524"/>
      <c r="G13" s="524"/>
      <c r="H13" s="524"/>
      <c r="I13" s="524"/>
      <c r="J13" s="525">
        <f t="shared" si="0"/>
        <v>0</v>
      </c>
    </row>
    <row r="14" spans="1:10" x14ac:dyDescent="0.2">
      <c r="A14" s="98" t="s">
        <v>550</v>
      </c>
      <c r="B14" s="191" t="s">
        <v>538</v>
      </c>
      <c r="C14" s="524"/>
      <c r="D14" s="524"/>
      <c r="E14" s="524">
        <v>1</v>
      </c>
      <c r="F14" s="524"/>
      <c r="G14" s="524"/>
      <c r="H14" s="524"/>
      <c r="I14" s="524"/>
      <c r="J14" s="525">
        <f t="shared" si="0"/>
        <v>1</v>
      </c>
    </row>
    <row r="15" spans="1:10" x14ac:dyDescent="0.2">
      <c r="A15" s="98" t="s">
        <v>540</v>
      </c>
      <c r="B15" s="191" t="s">
        <v>539</v>
      </c>
      <c r="C15" s="527"/>
      <c r="D15" s="527"/>
      <c r="E15" s="527"/>
      <c r="F15" s="527"/>
      <c r="G15" s="527"/>
      <c r="H15" s="527"/>
      <c r="I15" s="527"/>
      <c r="J15" s="525">
        <f t="shared" si="0"/>
        <v>0</v>
      </c>
    </row>
    <row r="16" spans="1:10" ht="13.35" customHeight="1" thickBot="1" x14ac:dyDescent="0.25">
      <c r="A16" s="20" t="s">
        <v>4</v>
      </c>
      <c r="B16" s="180" t="s">
        <v>97</v>
      </c>
      <c r="C16" s="528">
        <f t="shared" ref="C16:H16" si="1">SUM(C5:C15)</f>
        <v>5</v>
      </c>
      <c r="D16" s="528">
        <f t="shared" si="1"/>
        <v>3</v>
      </c>
      <c r="E16" s="528">
        <f t="shared" si="1"/>
        <v>16</v>
      </c>
      <c r="F16" s="528">
        <f t="shared" si="1"/>
        <v>4</v>
      </c>
      <c r="G16" s="528">
        <f t="shared" si="1"/>
        <v>13</v>
      </c>
      <c r="H16" s="528">
        <f t="shared" si="1"/>
        <v>0</v>
      </c>
      <c r="I16" s="528">
        <f>SUM(I5:I15)</f>
        <v>100</v>
      </c>
      <c r="J16" s="526">
        <f>SUM(J5:J15)</f>
        <v>141</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31"/>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1081" t="s">
        <v>610</v>
      </c>
      <c r="B1" s="1063"/>
      <c r="C1" s="1063"/>
      <c r="D1" s="1063"/>
      <c r="E1" s="1063"/>
      <c r="F1" s="1063"/>
      <c r="G1" s="1063"/>
      <c r="H1" s="1063"/>
      <c r="I1" s="1063"/>
      <c r="J1" s="1063"/>
      <c r="K1" s="1065"/>
    </row>
    <row r="2" spans="1:11" s="4" customFormat="1" ht="38.25" customHeight="1" x14ac:dyDescent="0.2">
      <c r="A2" s="548" t="s">
        <v>734</v>
      </c>
      <c r="B2" s="7"/>
      <c r="C2" s="1069" t="s">
        <v>49</v>
      </c>
      <c r="D2" s="1069"/>
      <c r="E2" s="1069"/>
      <c r="F2" s="1069" t="s">
        <v>50</v>
      </c>
      <c r="G2" s="1069"/>
      <c r="H2" s="1069"/>
      <c r="I2" s="1089" t="s">
        <v>51</v>
      </c>
      <c r="J2" s="1094" t="s">
        <v>464</v>
      </c>
      <c r="K2" s="1096" t="s">
        <v>52</v>
      </c>
    </row>
    <row r="3" spans="1:11" s="4" customFormat="1" ht="30.75" customHeight="1" x14ac:dyDescent="0.2">
      <c r="A3" s="11"/>
      <c r="B3" s="7"/>
      <c r="C3" s="63" t="s">
        <v>53</v>
      </c>
      <c r="D3" s="63" t="s">
        <v>152</v>
      </c>
      <c r="E3" s="63" t="s">
        <v>153</v>
      </c>
      <c r="F3" s="63" t="s">
        <v>53</v>
      </c>
      <c r="G3" s="63" t="s">
        <v>152</v>
      </c>
      <c r="H3" s="63" t="s">
        <v>153</v>
      </c>
      <c r="I3" s="1090"/>
      <c r="J3" s="1095"/>
      <c r="K3" s="1097"/>
    </row>
    <row r="4" spans="1:11" s="2" customFormat="1" x14ac:dyDescent="0.2">
      <c r="A4" s="189" t="s">
        <v>528</v>
      </c>
      <c r="B4" s="190" t="s">
        <v>527</v>
      </c>
      <c r="C4" s="1088"/>
      <c r="D4" s="1088"/>
      <c r="E4" s="1088"/>
      <c r="F4" s="1088"/>
      <c r="G4" s="1088"/>
      <c r="H4" s="1088"/>
      <c r="I4" s="1088"/>
      <c r="J4" s="28"/>
      <c r="K4" s="29"/>
    </row>
    <row r="5" spans="1:11" x14ac:dyDescent="0.2">
      <c r="A5" s="98" t="s">
        <v>542</v>
      </c>
      <c r="B5" s="191" t="s">
        <v>529</v>
      </c>
      <c r="C5" s="8"/>
      <c r="D5" s="8"/>
      <c r="E5" s="8"/>
      <c r="F5" s="8"/>
      <c r="G5" s="8"/>
      <c r="H5" s="8"/>
      <c r="I5" s="8"/>
      <c r="J5" s="10"/>
      <c r="K5" s="27"/>
    </row>
    <row r="6" spans="1:11" x14ac:dyDescent="0.2">
      <c r="A6" s="98" t="s">
        <v>543</v>
      </c>
      <c r="B6" s="191" t="s">
        <v>530</v>
      </c>
      <c r="C6" s="8">
        <v>128</v>
      </c>
      <c r="D6" s="8">
        <v>169</v>
      </c>
      <c r="E6" s="8">
        <v>845</v>
      </c>
      <c r="F6" s="8">
        <v>132</v>
      </c>
      <c r="G6" s="8">
        <v>167</v>
      </c>
      <c r="H6" s="8"/>
      <c r="I6" s="8">
        <v>400</v>
      </c>
      <c r="J6" s="10">
        <v>1841</v>
      </c>
      <c r="K6" s="27">
        <v>102</v>
      </c>
    </row>
    <row r="7" spans="1:11" x14ac:dyDescent="0.2">
      <c r="A7" s="98" t="s">
        <v>544</v>
      </c>
      <c r="B7" s="191" t="s">
        <v>531</v>
      </c>
      <c r="C7" s="8"/>
      <c r="D7" s="8"/>
      <c r="E7" s="8"/>
      <c r="F7" s="8"/>
      <c r="G7" s="8"/>
      <c r="H7" s="8"/>
      <c r="I7" s="8">
        <v>1225</v>
      </c>
      <c r="J7" s="10">
        <v>1225</v>
      </c>
      <c r="K7" s="27"/>
    </row>
    <row r="8" spans="1:11" x14ac:dyDescent="0.2">
      <c r="A8" s="98" t="s">
        <v>545</v>
      </c>
      <c r="B8" s="191" t="s">
        <v>532</v>
      </c>
      <c r="C8" s="8"/>
      <c r="D8" s="8">
        <v>34</v>
      </c>
      <c r="E8" s="8">
        <v>3</v>
      </c>
      <c r="F8" s="8"/>
      <c r="G8" s="8"/>
      <c r="H8" s="8"/>
      <c r="I8" s="8">
        <v>24</v>
      </c>
      <c r="J8" s="10">
        <v>61</v>
      </c>
      <c r="K8" s="27"/>
    </row>
    <row r="9" spans="1:11" x14ac:dyDescent="0.2">
      <c r="A9" s="98" t="s">
        <v>546</v>
      </c>
      <c r="B9" s="191" t="s">
        <v>533</v>
      </c>
      <c r="C9" s="8"/>
      <c r="D9" s="8"/>
      <c r="E9" s="8"/>
      <c r="F9" s="8"/>
      <c r="G9" s="8"/>
      <c r="H9" s="8"/>
      <c r="I9" s="8"/>
      <c r="J9" s="10"/>
      <c r="K9" s="27"/>
    </row>
    <row r="10" spans="1:11" x14ac:dyDescent="0.2">
      <c r="A10" s="98" t="s">
        <v>547</v>
      </c>
      <c r="B10" s="191" t="s">
        <v>534</v>
      </c>
      <c r="C10" s="8"/>
      <c r="D10" s="8"/>
      <c r="E10" s="8"/>
      <c r="F10" s="8"/>
      <c r="G10" s="8"/>
      <c r="H10" s="8"/>
      <c r="I10" s="8">
        <v>1183</v>
      </c>
      <c r="J10" s="10">
        <v>1183</v>
      </c>
      <c r="K10" s="27"/>
    </row>
    <row r="11" spans="1:11" x14ac:dyDescent="0.2">
      <c r="A11" s="98" t="s">
        <v>541</v>
      </c>
      <c r="B11" s="191" t="s">
        <v>535</v>
      </c>
      <c r="C11" s="8"/>
      <c r="D11" s="8"/>
      <c r="E11" s="8"/>
      <c r="F11" s="8"/>
      <c r="G11" s="8"/>
      <c r="H11" s="8"/>
      <c r="I11" s="8">
        <v>162</v>
      </c>
      <c r="J11" s="10">
        <v>162</v>
      </c>
      <c r="K11" s="27"/>
    </row>
    <row r="12" spans="1:11" x14ac:dyDescent="0.2">
      <c r="A12" s="98" t="s">
        <v>548</v>
      </c>
      <c r="B12" s="191" t="s">
        <v>536</v>
      </c>
      <c r="C12" s="8"/>
      <c r="D12" s="8"/>
      <c r="E12" s="8"/>
      <c r="F12" s="8"/>
      <c r="G12" s="8"/>
      <c r="H12" s="8"/>
      <c r="I12" s="8"/>
      <c r="J12" s="10"/>
      <c r="K12" s="27"/>
    </row>
    <row r="13" spans="1:11" x14ac:dyDescent="0.2">
      <c r="A13" s="98" t="s">
        <v>549</v>
      </c>
      <c r="B13" s="191" t="s">
        <v>537</v>
      </c>
      <c r="C13" s="8"/>
      <c r="D13" s="8"/>
      <c r="E13" s="8"/>
      <c r="F13" s="8"/>
      <c r="G13" s="8"/>
      <c r="H13" s="8"/>
      <c r="I13" s="8"/>
      <c r="J13" s="10"/>
      <c r="K13" s="27"/>
    </row>
    <row r="14" spans="1:11" x14ac:dyDescent="0.2">
      <c r="A14" s="98" t="s">
        <v>550</v>
      </c>
      <c r="B14" s="191" t="s">
        <v>538</v>
      </c>
      <c r="C14" s="8"/>
      <c r="D14" s="8"/>
      <c r="E14" s="8">
        <v>18</v>
      </c>
      <c r="F14" s="8"/>
      <c r="G14" s="8"/>
      <c r="H14" s="8"/>
      <c r="I14" s="8"/>
      <c r="J14" s="10">
        <v>18</v>
      </c>
      <c r="K14" s="27">
        <v>5</v>
      </c>
    </row>
    <row r="15" spans="1:11" x14ac:dyDescent="0.2">
      <c r="A15" s="98" t="s">
        <v>540</v>
      </c>
      <c r="B15" s="191" t="s">
        <v>539</v>
      </c>
      <c r="C15" s="18"/>
      <c r="D15" s="18"/>
      <c r="E15" s="18"/>
      <c r="F15" s="18"/>
      <c r="G15" s="18"/>
      <c r="H15" s="18"/>
      <c r="I15" s="18"/>
      <c r="J15" s="40"/>
      <c r="K15" s="179"/>
    </row>
    <row r="16" spans="1:11" ht="13.5" thickBot="1" x14ac:dyDescent="0.25">
      <c r="A16" s="419" t="s">
        <v>464</v>
      </c>
      <c r="B16" s="180" t="s">
        <v>97</v>
      </c>
      <c r="C16" s="21">
        <v>128</v>
      </c>
      <c r="D16" s="21">
        <v>203</v>
      </c>
      <c r="E16" s="21">
        <v>866</v>
      </c>
      <c r="F16" s="21">
        <v>132</v>
      </c>
      <c r="G16" s="21">
        <v>167</v>
      </c>
      <c r="H16" s="21"/>
      <c r="I16" s="21">
        <v>2994</v>
      </c>
      <c r="J16" s="21">
        <v>4490</v>
      </c>
      <c r="K16" s="16">
        <v>107</v>
      </c>
    </row>
    <row r="18" spans="1:11" ht="30" customHeight="1" x14ac:dyDescent="0.2">
      <c r="A18" s="1093" t="s">
        <v>605</v>
      </c>
      <c r="B18" s="1093"/>
      <c r="C18" s="1093"/>
      <c r="D18" s="1093"/>
      <c r="E18" s="1093"/>
      <c r="F18" s="1093"/>
      <c r="G18" s="1093"/>
      <c r="H18" s="1093"/>
      <c r="I18" s="1093"/>
      <c r="J18" s="1093"/>
      <c r="K18" s="1093"/>
    </row>
    <row r="31" spans="1:11" x14ac:dyDescent="0.2">
      <c r="D31" s="1">
        <v>128</v>
      </c>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1081" t="s">
        <v>613</v>
      </c>
      <c r="B1" s="1063"/>
      <c r="C1" s="1063"/>
      <c r="D1" s="1063"/>
      <c r="E1" s="1063"/>
      <c r="F1" s="1063"/>
      <c r="G1" s="1063"/>
      <c r="H1" s="1063"/>
      <c r="I1" s="1063"/>
      <c r="J1" s="1065"/>
    </row>
    <row r="2" spans="1:10" s="4" customFormat="1" ht="15" customHeight="1" x14ac:dyDescent="0.2">
      <c r="A2" s="11" t="s">
        <v>734</v>
      </c>
      <c r="B2" s="7"/>
      <c r="C2" s="1069" t="s">
        <v>611</v>
      </c>
      <c r="D2" s="1069"/>
      <c r="E2" s="1069"/>
      <c r="F2" s="1098" t="s">
        <v>4</v>
      </c>
      <c r="G2" s="1071" t="s">
        <v>614</v>
      </c>
      <c r="H2" s="1069"/>
      <c r="I2" s="1069"/>
      <c r="J2" s="232" t="s">
        <v>464</v>
      </c>
    </row>
    <row r="3" spans="1:10" s="4" customFormat="1" ht="45" customHeight="1" x14ac:dyDescent="0.2">
      <c r="A3" s="11"/>
      <c r="B3" s="7"/>
      <c r="C3" s="230" t="s">
        <v>612</v>
      </c>
      <c r="D3" s="230" t="s">
        <v>615</v>
      </c>
      <c r="E3" s="231" t="s">
        <v>51</v>
      </c>
      <c r="F3" s="1099"/>
      <c r="G3" s="229" t="s">
        <v>612</v>
      </c>
      <c r="H3" s="230" t="s">
        <v>615</v>
      </c>
      <c r="I3" s="231" t="s">
        <v>51</v>
      </c>
      <c r="J3" s="233"/>
    </row>
    <row r="4" spans="1:10" s="2" customFormat="1" x14ac:dyDescent="0.2">
      <c r="A4" s="189" t="s">
        <v>528</v>
      </c>
      <c r="B4" s="190" t="s">
        <v>527</v>
      </c>
      <c r="C4" s="234"/>
      <c r="D4" s="234"/>
      <c r="E4" s="234"/>
      <c r="F4" s="13"/>
      <c r="G4" s="235"/>
      <c r="H4" s="234"/>
      <c r="I4" s="234"/>
      <c r="J4" s="13"/>
    </row>
    <row r="5" spans="1:10" x14ac:dyDescent="0.2">
      <c r="A5" s="98" t="s">
        <v>542</v>
      </c>
      <c r="B5" s="191" t="s">
        <v>529</v>
      </c>
      <c r="C5" s="8"/>
      <c r="D5" s="8"/>
      <c r="E5" s="8"/>
      <c r="F5" s="15">
        <f>SUM(C5:E5)</f>
        <v>0</v>
      </c>
      <c r="G5" s="539"/>
      <c r="H5" s="533"/>
      <c r="I5" s="533"/>
      <c r="J5" s="534"/>
    </row>
    <row r="6" spans="1:10" x14ac:dyDescent="0.2">
      <c r="A6" s="98" t="s">
        <v>543</v>
      </c>
      <c r="B6" s="191" t="s">
        <v>530</v>
      </c>
      <c r="C6" s="8">
        <v>2</v>
      </c>
      <c r="D6" s="8"/>
      <c r="E6" s="8"/>
      <c r="F6" s="15">
        <f t="shared" ref="F6:F16" si="0">SUM(C6:E6)</f>
        <v>2</v>
      </c>
      <c r="G6" s="539">
        <v>20</v>
      </c>
      <c r="H6" s="533"/>
      <c r="I6" s="533"/>
      <c r="J6" s="534">
        <v>20</v>
      </c>
    </row>
    <row r="7" spans="1:10" x14ac:dyDescent="0.2">
      <c r="A7" s="98" t="s">
        <v>544</v>
      </c>
      <c r="B7" s="191" t="s">
        <v>531</v>
      </c>
      <c r="C7" s="8"/>
      <c r="D7" s="8"/>
      <c r="E7" s="8"/>
      <c r="F7" s="15">
        <f t="shared" si="0"/>
        <v>0</v>
      </c>
      <c r="G7" s="539"/>
      <c r="H7" s="533"/>
      <c r="I7" s="533"/>
      <c r="J7" s="534"/>
    </row>
    <row r="8" spans="1:10" x14ac:dyDescent="0.2">
      <c r="A8" s="98" t="s">
        <v>545</v>
      </c>
      <c r="B8" s="191" t="s">
        <v>532</v>
      </c>
      <c r="C8" s="8"/>
      <c r="D8" s="8"/>
      <c r="E8" s="8"/>
      <c r="F8" s="15">
        <f t="shared" si="0"/>
        <v>0</v>
      </c>
      <c r="G8" s="539"/>
      <c r="H8" s="533"/>
      <c r="I8" s="533"/>
      <c r="J8" s="534"/>
    </row>
    <row r="9" spans="1:10" x14ac:dyDescent="0.2">
      <c r="A9" s="98" t="s">
        <v>546</v>
      </c>
      <c r="B9" s="191" t="s">
        <v>533</v>
      </c>
      <c r="C9" s="8"/>
      <c r="D9" s="8"/>
      <c r="E9" s="8"/>
      <c r="F9" s="15">
        <f t="shared" si="0"/>
        <v>0</v>
      </c>
      <c r="G9" s="539"/>
      <c r="H9" s="533"/>
      <c r="I9" s="533"/>
      <c r="J9" s="534"/>
    </row>
    <row r="10" spans="1:10" x14ac:dyDescent="0.2">
      <c r="A10" s="98" t="s">
        <v>547</v>
      </c>
      <c r="B10" s="191" t="s">
        <v>534</v>
      </c>
      <c r="C10" s="8"/>
      <c r="D10" s="8"/>
      <c r="E10" s="8"/>
      <c r="F10" s="15">
        <f t="shared" si="0"/>
        <v>0</v>
      </c>
      <c r="G10" s="539"/>
      <c r="H10" s="533"/>
      <c r="I10" s="533"/>
      <c r="J10" s="534"/>
    </row>
    <row r="11" spans="1:10" x14ac:dyDescent="0.2">
      <c r="A11" s="98" t="s">
        <v>541</v>
      </c>
      <c r="B11" s="191" t="s">
        <v>535</v>
      </c>
      <c r="C11" s="8"/>
      <c r="D11" s="8"/>
      <c r="E11" s="8"/>
      <c r="F11" s="15">
        <f t="shared" si="0"/>
        <v>0</v>
      </c>
      <c r="G11" s="539"/>
      <c r="H11" s="533"/>
      <c r="I11" s="533"/>
      <c r="J11" s="534"/>
    </row>
    <row r="12" spans="1:10" x14ac:dyDescent="0.2">
      <c r="A12" s="98" t="s">
        <v>548</v>
      </c>
      <c r="B12" s="191" t="s">
        <v>536</v>
      </c>
      <c r="C12" s="8"/>
      <c r="D12" s="8"/>
      <c r="E12" s="8"/>
      <c r="F12" s="15">
        <f t="shared" si="0"/>
        <v>0</v>
      </c>
      <c r="G12" s="539"/>
      <c r="H12" s="533"/>
      <c r="I12" s="533"/>
      <c r="J12" s="534"/>
    </row>
    <row r="13" spans="1:10" x14ac:dyDescent="0.2">
      <c r="A13" s="98" t="s">
        <v>549</v>
      </c>
      <c r="B13" s="191" t="s">
        <v>537</v>
      </c>
      <c r="C13" s="8"/>
      <c r="D13" s="8"/>
      <c r="E13" s="8"/>
      <c r="F13" s="15">
        <f t="shared" si="0"/>
        <v>0</v>
      </c>
      <c r="G13" s="539"/>
      <c r="H13" s="533"/>
      <c r="I13" s="533"/>
      <c r="J13" s="534"/>
    </row>
    <row r="14" spans="1:10" x14ac:dyDescent="0.2">
      <c r="A14" s="98" t="s">
        <v>550</v>
      </c>
      <c r="B14" s="191" t="s">
        <v>538</v>
      </c>
      <c r="C14" s="8"/>
      <c r="D14" s="8"/>
      <c r="E14" s="8"/>
      <c r="F14" s="15">
        <f t="shared" si="0"/>
        <v>0</v>
      </c>
      <c r="G14" s="539"/>
      <c r="H14" s="533"/>
      <c r="I14" s="533"/>
      <c r="J14" s="534"/>
    </row>
    <row r="15" spans="1:10" x14ac:dyDescent="0.2">
      <c r="A15" s="98" t="s">
        <v>540</v>
      </c>
      <c r="B15" s="191" t="s">
        <v>539</v>
      </c>
      <c r="C15" s="18"/>
      <c r="D15" s="18"/>
      <c r="E15" s="18"/>
      <c r="F15" s="19">
        <f t="shared" si="0"/>
        <v>0</v>
      </c>
      <c r="G15" s="540"/>
      <c r="H15" s="536"/>
      <c r="I15" s="536"/>
      <c r="J15" s="537"/>
    </row>
    <row r="16" spans="1:10" ht="13.35" customHeight="1" thickBot="1" x14ac:dyDescent="0.25">
      <c r="A16" s="20" t="s">
        <v>464</v>
      </c>
      <c r="B16" s="180" t="s">
        <v>97</v>
      </c>
      <c r="C16" s="21">
        <f>SUM(C5:C15)</f>
        <v>2</v>
      </c>
      <c r="D16" s="21">
        <f t="shared" ref="D16:E16" si="1">SUM(D5:D15)</f>
        <v>0</v>
      </c>
      <c r="E16" s="21">
        <f t="shared" si="1"/>
        <v>0</v>
      </c>
      <c r="F16" s="16">
        <f t="shared" si="0"/>
        <v>2</v>
      </c>
      <c r="G16" s="541">
        <v>20</v>
      </c>
      <c r="H16" s="538"/>
      <c r="I16" s="538"/>
      <c r="J16" s="535">
        <v>20</v>
      </c>
    </row>
    <row r="18" spans="1:10" ht="30" customHeight="1" x14ac:dyDescent="0.2">
      <c r="A18" s="1093" t="s">
        <v>619</v>
      </c>
      <c r="B18" s="1093"/>
      <c r="C18" s="1093"/>
      <c r="D18" s="1093"/>
      <c r="E18" s="1093"/>
      <c r="F18" s="1093"/>
      <c r="G18" s="1093"/>
      <c r="H18" s="1093"/>
      <c r="I18" s="1093"/>
      <c r="J18" s="1093"/>
    </row>
    <row r="27" spans="1:10" x14ac:dyDescent="0.2">
      <c r="G27" s="52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1"/>
  <sheetViews>
    <sheetView topLeftCell="A106" workbookViewId="0">
      <selection activeCell="A3" sqref="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1100" t="s">
        <v>398</v>
      </c>
      <c r="B1" s="1101"/>
      <c r="C1" s="1101"/>
      <c r="D1" s="1101"/>
      <c r="E1" s="1101"/>
      <c r="F1" s="1101"/>
      <c r="G1" s="1101"/>
      <c r="H1" s="1101"/>
      <c r="I1" s="1101"/>
      <c r="J1" s="1101"/>
      <c r="K1" s="1086"/>
    </row>
    <row r="2" spans="1:11" s="4" customFormat="1" ht="38.25" customHeight="1" x14ac:dyDescent="0.2">
      <c r="A2" s="11" t="s">
        <v>683</v>
      </c>
      <c r="B2" s="7"/>
      <c r="C2" s="1069" t="s">
        <v>0</v>
      </c>
      <c r="D2" s="1069"/>
      <c r="E2" s="1069" t="s">
        <v>2</v>
      </c>
      <c r="F2" s="1069"/>
      <c r="G2" s="1069" t="s">
        <v>1</v>
      </c>
      <c r="H2" s="1069"/>
      <c r="I2" s="1070" t="s">
        <v>3</v>
      </c>
      <c r="J2" s="1071"/>
      <c r="K2" s="34" t="s">
        <v>4</v>
      </c>
    </row>
    <row r="3" spans="1:11" s="4" customFormat="1" ht="13.5" customHeight="1" thickBot="1" x14ac:dyDescent="0.25">
      <c r="A3" s="33"/>
      <c r="B3" s="35"/>
      <c r="C3" s="36" t="s">
        <v>7</v>
      </c>
      <c r="D3" s="36" t="s">
        <v>8</v>
      </c>
      <c r="E3" s="36" t="s">
        <v>7</v>
      </c>
      <c r="F3" s="36" t="s">
        <v>8</v>
      </c>
      <c r="G3" s="36" t="s">
        <v>7</v>
      </c>
      <c r="H3" s="36" t="s">
        <v>8</v>
      </c>
      <c r="I3" s="36" t="s">
        <v>7</v>
      </c>
      <c r="J3" s="36" t="s">
        <v>8</v>
      </c>
      <c r="K3" s="31"/>
    </row>
    <row r="4" spans="1:11" s="5" customFormat="1" x14ac:dyDescent="0.2">
      <c r="A4" s="554" t="s">
        <v>668</v>
      </c>
      <c r="B4" s="553"/>
      <c r="C4" s="1078"/>
      <c r="D4" s="1079"/>
      <c r="E4" s="1079"/>
      <c r="F4" s="1079"/>
      <c r="G4" s="1079"/>
      <c r="H4" s="1079"/>
      <c r="I4" s="1079"/>
      <c r="J4" s="1079"/>
      <c r="K4" s="1080"/>
    </row>
    <row r="5" spans="1:11" x14ac:dyDescent="0.2">
      <c r="A5" s="567" t="s">
        <v>528</v>
      </c>
      <c r="B5" s="568" t="s">
        <v>527</v>
      </c>
      <c r="C5" s="1075"/>
      <c r="D5" s="1076"/>
      <c r="E5" s="1076"/>
      <c r="F5" s="1076"/>
      <c r="G5" s="1076"/>
      <c r="H5" s="1076"/>
      <c r="I5" s="1076"/>
      <c r="J5" s="1076"/>
      <c r="K5" s="1077"/>
    </row>
    <row r="6" spans="1:11" ht="12.75" customHeight="1" x14ac:dyDescent="0.2">
      <c r="A6" s="561" t="s">
        <v>542</v>
      </c>
      <c r="B6" s="569" t="s">
        <v>529</v>
      </c>
      <c r="C6" s="546"/>
      <c r="D6" s="546"/>
      <c r="E6" s="546"/>
      <c r="F6" s="546"/>
      <c r="G6" s="546"/>
      <c r="H6" s="546"/>
      <c r="I6" s="546"/>
      <c r="J6" s="555"/>
      <c r="K6" s="549">
        <v>0</v>
      </c>
    </row>
    <row r="7" spans="1:11" ht="12.75" customHeight="1" x14ac:dyDescent="0.2">
      <c r="A7" s="561" t="s">
        <v>543</v>
      </c>
      <c r="B7" s="569" t="s">
        <v>530</v>
      </c>
      <c r="C7" s="546"/>
      <c r="D7" s="546"/>
      <c r="E7" s="546"/>
      <c r="F7" s="546"/>
      <c r="G7" s="546"/>
      <c r="H7" s="546"/>
      <c r="I7" s="546"/>
      <c r="J7" s="555"/>
      <c r="K7" s="549">
        <v>0</v>
      </c>
    </row>
    <row r="8" spans="1:11" x14ac:dyDescent="0.2">
      <c r="A8" s="561" t="s">
        <v>544</v>
      </c>
      <c r="B8" s="569" t="s">
        <v>531</v>
      </c>
      <c r="C8" s="546"/>
      <c r="D8" s="546"/>
      <c r="E8" s="546"/>
      <c r="F8" s="546"/>
      <c r="G8" s="546"/>
      <c r="H8" s="546"/>
      <c r="I8" s="546"/>
      <c r="J8" s="555"/>
      <c r="K8" s="549">
        <v>0</v>
      </c>
    </row>
    <row r="9" spans="1:11" x14ac:dyDescent="0.2">
      <c r="A9" s="561" t="s">
        <v>545</v>
      </c>
      <c r="B9" s="569" t="s">
        <v>532</v>
      </c>
      <c r="C9" s="546">
        <v>262</v>
      </c>
      <c r="D9" s="546">
        <v>150</v>
      </c>
      <c r="E9" s="546"/>
      <c r="F9" s="546"/>
      <c r="G9" s="546">
        <v>91</v>
      </c>
      <c r="H9" s="546"/>
      <c r="I9" s="546">
        <v>15</v>
      </c>
      <c r="J9" s="555">
        <v>12</v>
      </c>
      <c r="K9" s="549">
        <v>530</v>
      </c>
    </row>
    <row r="10" spans="1:11" x14ac:dyDescent="0.2">
      <c r="A10" s="561" t="s">
        <v>546</v>
      </c>
      <c r="B10" s="569" t="s">
        <v>533</v>
      </c>
      <c r="C10" s="546">
        <v>187</v>
      </c>
      <c r="D10" s="546">
        <v>53</v>
      </c>
      <c r="E10" s="546"/>
      <c r="F10" s="546"/>
      <c r="G10" s="546">
        <v>42</v>
      </c>
      <c r="H10" s="546">
        <v>0</v>
      </c>
      <c r="I10" s="546"/>
      <c r="J10" s="555"/>
      <c r="K10" s="549">
        <v>282</v>
      </c>
    </row>
    <row r="11" spans="1:11" ht="12.75" customHeight="1" x14ac:dyDescent="0.2">
      <c r="A11" s="561" t="s">
        <v>547</v>
      </c>
      <c r="B11" s="569" t="s">
        <v>534</v>
      </c>
      <c r="C11" s="546"/>
      <c r="D11" s="546"/>
      <c r="E11" s="546"/>
      <c r="F11" s="546"/>
      <c r="G11" s="546"/>
      <c r="H11" s="546"/>
      <c r="I11" s="546"/>
      <c r="J11" s="555"/>
      <c r="K11" s="549">
        <v>0</v>
      </c>
    </row>
    <row r="12" spans="1:11" x14ac:dyDescent="0.2">
      <c r="A12" s="561" t="s">
        <v>541</v>
      </c>
      <c r="B12" s="569" t="s">
        <v>535</v>
      </c>
      <c r="C12" s="546"/>
      <c r="D12" s="546"/>
      <c r="E12" s="546"/>
      <c r="F12" s="546"/>
      <c r="G12" s="546"/>
      <c r="H12" s="546"/>
      <c r="I12" s="546"/>
      <c r="J12" s="555"/>
      <c r="K12" s="549">
        <v>0</v>
      </c>
    </row>
    <row r="13" spans="1:11" x14ac:dyDescent="0.2">
      <c r="A13" s="561" t="s">
        <v>548</v>
      </c>
      <c r="B13" s="569" t="s">
        <v>536</v>
      </c>
      <c r="C13" s="546"/>
      <c r="D13" s="546"/>
      <c r="E13" s="546"/>
      <c r="F13" s="546"/>
      <c r="G13" s="546"/>
      <c r="H13" s="546"/>
      <c r="I13" s="546"/>
      <c r="J13" s="555"/>
      <c r="K13" s="549">
        <v>0</v>
      </c>
    </row>
    <row r="14" spans="1:11" x14ac:dyDescent="0.2">
      <c r="A14" s="561" t="s">
        <v>549</v>
      </c>
      <c r="B14" s="569" t="s">
        <v>537</v>
      </c>
      <c r="C14" s="546"/>
      <c r="D14" s="546"/>
      <c r="E14" s="546"/>
      <c r="F14" s="546"/>
      <c r="G14" s="546"/>
      <c r="H14" s="546"/>
      <c r="I14" s="546"/>
      <c r="J14" s="555"/>
      <c r="K14" s="549">
        <v>0</v>
      </c>
    </row>
    <row r="15" spans="1:11" s="5" customFormat="1" x14ac:dyDescent="0.2">
      <c r="A15" s="561" t="s">
        <v>550</v>
      </c>
      <c r="B15" s="569" t="s">
        <v>538</v>
      </c>
      <c r="C15" s="546">
        <v>237</v>
      </c>
      <c r="D15" s="546">
        <v>190</v>
      </c>
      <c r="E15" s="546"/>
      <c r="F15" s="546"/>
      <c r="G15" s="546">
        <v>31</v>
      </c>
      <c r="H15" s="546"/>
      <c r="I15" s="546"/>
      <c r="J15" s="555"/>
      <c r="K15" s="549">
        <v>458</v>
      </c>
    </row>
    <row r="16" spans="1:11" s="5" customFormat="1" x14ac:dyDescent="0.2">
      <c r="A16" s="561" t="s">
        <v>540</v>
      </c>
      <c r="B16" s="569" t="s">
        <v>539</v>
      </c>
      <c r="C16" s="546"/>
      <c r="D16" s="546"/>
      <c r="E16" s="546"/>
      <c r="F16" s="546"/>
      <c r="G16" s="546"/>
      <c r="H16" s="546"/>
      <c r="I16" s="546"/>
      <c r="J16" s="555"/>
      <c r="K16" s="549">
        <v>0</v>
      </c>
    </row>
    <row r="17" spans="1:11" s="5" customFormat="1" x14ac:dyDescent="0.2">
      <c r="A17" s="570" t="s">
        <v>96</v>
      </c>
      <c r="B17" s="571" t="s">
        <v>97</v>
      </c>
      <c r="C17" s="547">
        <v>686</v>
      </c>
      <c r="D17" s="547">
        <v>393</v>
      </c>
      <c r="E17" s="547"/>
      <c r="F17" s="547"/>
      <c r="G17" s="547">
        <v>164</v>
      </c>
      <c r="H17" s="547">
        <v>0</v>
      </c>
      <c r="I17" s="547">
        <v>15</v>
      </c>
      <c r="J17" s="547">
        <v>12</v>
      </c>
      <c r="K17" s="549">
        <v>1270</v>
      </c>
    </row>
    <row r="18" spans="1:11" s="5" customFormat="1" x14ac:dyDescent="0.2">
      <c r="A18" s="561" t="s">
        <v>718</v>
      </c>
      <c r="B18" s="573" t="s">
        <v>97</v>
      </c>
      <c r="C18" s="546">
        <v>468</v>
      </c>
      <c r="D18" s="546">
        <v>282</v>
      </c>
      <c r="E18" s="546"/>
      <c r="F18" s="546"/>
      <c r="G18" s="546">
        <v>116</v>
      </c>
      <c r="H18" s="546">
        <v>0</v>
      </c>
      <c r="I18" s="546">
        <v>6</v>
      </c>
      <c r="J18" s="546">
        <v>4</v>
      </c>
      <c r="K18" s="551">
        <v>876</v>
      </c>
    </row>
    <row r="19" spans="1:11" s="5" customFormat="1" x14ac:dyDescent="0.2">
      <c r="A19" s="561" t="s">
        <v>719</v>
      </c>
      <c r="B19" s="573" t="s">
        <v>97</v>
      </c>
      <c r="C19" s="546">
        <v>17</v>
      </c>
      <c r="D19" s="546">
        <v>4</v>
      </c>
      <c r="E19" s="546"/>
      <c r="F19" s="546"/>
      <c r="G19" s="546">
        <v>3</v>
      </c>
      <c r="H19" s="546">
        <v>0</v>
      </c>
      <c r="I19" s="546">
        <v>2</v>
      </c>
      <c r="J19" s="546">
        <v>4</v>
      </c>
      <c r="K19" s="551">
        <v>30</v>
      </c>
    </row>
    <row r="20" spans="1:11" s="2" customFormat="1" x14ac:dyDescent="0.2">
      <c r="A20" s="562" t="s">
        <v>669</v>
      </c>
      <c r="B20" s="572"/>
      <c r="C20" s="1072"/>
      <c r="D20" s="1073"/>
      <c r="E20" s="1073"/>
      <c r="F20" s="1073"/>
      <c r="G20" s="1073"/>
      <c r="H20" s="1073"/>
      <c r="I20" s="1073"/>
      <c r="J20" s="1073"/>
      <c r="K20" s="1074"/>
    </row>
    <row r="21" spans="1:11" x14ac:dyDescent="0.2">
      <c r="A21" s="567" t="s">
        <v>528</v>
      </c>
      <c r="B21" s="568" t="s">
        <v>527</v>
      </c>
      <c r="C21" s="1075"/>
      <c r="D21" s="1076"/>
      <c r="E21" s="1076"/>
      <c r="F21" s="1076"/>
      <c r="G21" s="1076"/>
      <c r="H21" s="1076"/>
      <c r="I21" s="1076"/>
      <c r="J21" s="1076"/>
      <c r="K21" s="1077"/>
    </row>
    <row r="22" spans="1:11" x14ac:dyDescent="0.2">
      <c r="A22" s="561" t="s">
        <v>542</v>
      </c>
      <c r="B22" s="569" t="s">
        <v>529</v>
      </c>
      <c r="C22" s="546"/>
      <c r="D22" s="546"/>
      <c r="E22" s="546"/>
      <c r="F22" s="546"/>
      <c r="G22" s="546"/>
      <c r="H22" s="546"/>
      <c r="I22" s="546"/>
      <c r="J22" s="555"/>
      <c r="K22" s="549">
        <v>0</v>
      </c>
    </row>
    <row r="23" spans="1:11" x14ac:dyDescent="0.2">
      <c r="A23" s="561" t="s">
        <v>543</v>
      </c>
      <c r="B23" s="569" t="s">
        <v>530</v>
      </c>
      <c r="C23" s="546"/>
      <c r="D23" s="546"/>
      <c r="E23" s="546"/>
      <c r="F23" s="546"/>
      <c r="G23" s="546"/>
      <c r="H23" s="546"/>
      <c r="I23" s="546"/>
      <c r="J23" s="555"/>
      <c r="K23" s="549">
        <v>0</v>
      </c>
    </row>
    <row r="24" spans="1:11" x14ac:dyDescent="0.2">
      <c r="A24" s="561" t="s">
        <v>544</v>
      </c>
      <c r="B24" s="569" t="s">
        <v>531</v>
      </c>
      <c r="C24" s="546"/>
      <c r="D24" s="546"/>
      <c r="E24" s="546"/>
      <c r="F24" s="546"/>
      <c r="G24" s="546"/>
      <c r="H24" s="546"/>
      <c r="I24" s="546"/>
      <c r="J24" s="555"/>
      <c r="K24" s="549">
        <v>0</v>
      </c>
    </row>
    <row r="25" spans="1:11" x14ac:dyDescent="0.2">
      <c r="A25" s="561" t="s">
        <v>545</v>
      </c>
      <c r="B25" s="569" t="s">
        <v>532</v>
      </c>
      <c r="C25" s="546"/>
      <c r="D25" s="546"/>
      <c r="E25" s="546"/>
      <c r="F25" s="546"/>
      <c r="G25" s="546"/>
      <c r="H25" s="546"/>
      <c r="I25" s="546"/>
      <c r="J25" s="555"/>
      <c r="K25" s="549">
        <v>0</v>
      </c>
    </row>
    <row r="26" spans="1:11" x14ac:dyDescent="0.2">
      <c r="A26" s="561" t="s">
        <v>546</v>
      </c>
      <c r="B26" s="569" t="s">
        <v>533</v>
      </c>
      <c r="C26" s="546"/>
      <c r="D26" s="546"/>
      <c r="E26" s="546"/>
      <c r="F26" s="546"/>
      <c r="G26" s="546"/>
      <c r="H26" s="546"/>
      <c r="I26" s="546"/>
      <c r="J26" s="555"/>
      <c r="K26" s="549">
        <v>0</v>
      </c>
    </row>
    <row r="27" spans="1:11" x14ac:dyDescent="0.2">
      <c r="A27" s="561" t="s">
        <v>547</v>
      </c>
      <c r="B27" s="569" t="s">
        <v>534</v>
      </c>
      <c r="C27" s="546"/>
      <c r="D27" s="546"/>
      <c r="E27" s="546"/>
      <c r="F27" s="546"/>
      <c r="G27" s="546"/>
      <c r="H27" s="546"/>
      <c r="I27" s="546"/>
      <c r="J27" s="555"/>
      <c r="K27" s="549">
        <v>0</v>
      </c>
    </row>
    <row r="28" spans="1:11" x14ac:dyDescent="0.2">
      <c r="A28" s="561" t="s">
        <v>541</v>
      </c>
      <c r="B28" s="569" t="s">
        <v>535</v>
      </c>
      <c r="C28" s="546"/>
      <c r="D28" s="546"/>
      <c r="E28" s="546"/>
      <c r="F28" s="546"/>
      <c r="G28" s="546"/>
      <c r="H28" s="546"/>
      <c r="I28" s="546"/>
      <c r="J28" s="555"/>
      <c r="K28" s="549">
        <v>0</v>
      </c>
    </row>
    <row r="29" spans="1:11" x14ac:dyDescent="0.2">
      <c r="A29" s="561" t="s">
        <v>548</v>
      </c>
      <c r="B29" s="569" t="s">
        <v>536</v>
      </c>
      <c r="C29" s="546">
        <v>354</v>
      </c>
      <c r="D29" s="546">
        <v>129</v>
      </c>
      <c r="E29" s="546"/>
      <c r="F29" s="546"/>
      <c r="G29" s="546">
        <v>58</v>
      </c>
      <c r="H29" s="546">
        <v>57</v>
      </c>
      <c r="I29" s="546">
        <v>10</v>
      </c>
      <c r="J29" s="555">
        <v>16</v>
      </c>
      <c r="K29" s="549">
        <v>624</v>
      </c>
    </row>
    <row r="30" spans="1:11" x14ac:dyDescent="0.2">
      <c r="A30" s="561" t="s">
        <v>549</v>
      </c>
      <c r="B30" s="569" t="s">
        <v>537</v>
      </c>
      <c r="C30" s="546"/>
      <c r="D30" s="546"/>
      <c r="E30" s="546"/>
      <c r="F30" s="546"/>
      <c r="G30" s="546"/>
      <c r="H30" s="546"/>
      <c r="I30" s="546"/>
      <c r="J30" s="555"/>
      <c r="K30" s="549">
        <v>0</v>
      </c>
    </row>
    <row r="31" spans="1:11" x14ac:dyDescent="0.2">
      <c r="A31" s="561" t="s">
        <v>550</v>
      </c>
      <c r="B31" s="569" t="s">
        <v>538</v>
      </c>
      <c r="C31" s="546"/>
      <c r="D31" s="546"/>
      <c r="E31" s="546"/>
      <c r="F31" s="546"/>
      <c r="G31" s="546"/>
      <c r="H31" s="546"/>
      <c r="I31" s="546"/>
      <c r="J31" s="555"/>
      <c r="K31" s="549">
        <v>0</v>
      </c>
    </row>
    <row r="32" spans="1:11" x14ac:dyDescent="0.2">
      <c r="A32" s="561" t="s">
        <v>540</v>
      </c>
      <c r="B32" s="569" t="s">
        <v>539</v>
      </c>
      <c r="C32" s="546"/>
      <c r="D32" s="546"/>
      <c r="E32" s="546"/>
      <c r="F32" s="546"/>
      <c r="G32" s="546"/>
      <c r="H32" s="546"/>
      <c r="I32" s="546"/>
      <c r="J32" s="555"/>
      <c r="K32" s="549">
        <v>0</v>
      </c>
    </row>
    <row r="33" spans="1:11" x14ac:dyDescent="0.2">
      <c r="A33" s="570" t="s">
        <v>96</v>
      </c>
      <c r="B33" s="571" t="s">
        <v>97</v>
      </c>
      <c r="C33" s="547">
        <v>354</v>
      </c>
      <c r="D33" s="547">
        <v>129</v>
      </c>
      <c r="E33" s="547"/>
      <c r="F33" s="547"/>
      <c r="G33" s="547">
        <v>58</v>
      </c>
      <c r="H33" s="547">
        <v>57</v>
      </c>
      <c r="I33" s="547">
        <v>10</v>
      </c>
      <c r="J33" s="547">
        <v>16</v>
      </c>
      <c r="K33" s="549">
        <v>624</v>
      </c>
    </row>
    <row r="34" spans="1:11" x14ac:dyDescent="0.2">
      <c r="A34" s="561" t="s">
        <v>720</v>
      </c>
      <c r="B34" s="573" t="s">
        <v>97</v>
      </c>
      <c r="C34" s="546">
        <v>24</v>
      </c>
      <c r="D34" s="546">
        <v>16</v>
      </c>
      <c r="E34" s="546"/>
      <c r="F34" s="546"/>
      <c r="G34" s="546">
        <v>1</v>
      </c>
      <c r="H34" s="546">
        <v>3</v>
      </c>
      <c r="I34" s="546">
        <v>2</v>
      </c>
      <c r="J34" s="546">
        <v>5</v>
      </c>
      <c r="K34" s="551">
        <v>51</v>
      </c>
    </row>
    <row r="35" spans="1:11" x14ac:dyDescent="0.2">
      <c r="A35" s="561" t="s">
        <v>721</v>
      </c>
      <c r="B35" s="573" t="s">
        <v>97</v>
      </c>
      <c r="C35" s="546">
        <v>44</v>
      </c>
      <c r="D35" s="546">
        <v>5</v>
      </c>
      <c r="E35" s="546"/>
      <c r="F35" s="546"/>
      <c r="G35" s="546">
        <v>0</v>
      </c>
      <c r="H35" s="546">
        <v>1</v>
      </c>
      <c r="I35" s="546">
        <v>0</v>
      </c>
      <c r="J35" s="546">
        <v>0</v>
      </c>
      <c r="K35" s="551">
        <v>50</v>
      </c>
    </row>
    <row r="36" spans="1:11" x14ac:dyDescent="0.2">
      <c r="A36" s="562" t="s">
        <v>670</v>
      </c>
      <c r="B36" s="572"/>
      <c r="C36" s="1072"/>
      <c r="D36" s="1073"/>
      <c r="E36" s="1073"/>
      <c r="F36" s="1073"/>
      <c r="G36" s="1073"/>
      <c r="H36" s="1073"/>
      <c r="I36" s="1073"/>
      <c r="J36" s="1073"/>
      <c r="K36" s="1074"/>
    </row>
    <row r="37" spans="1:11" x14ac:dyDescent="0.2">
      <c r="A37" s="567" t="s">
        <v>528</v>
      </c>
      <c r="B37" s="568" t="s">
        <v>527</v>
      </c>
      <c r="C37" s="1075"/>
      <c r="D37" s="1076"/>
      <c r="E37" s="1076"/>
      <c r="F37" s="1076"/>
      <c r="G37" s="1076"/>
      <c r="H37" s="1076"/>
      <c r="I37" s="1076"/>
      <c r="J37" s="1076"/>
      <c r="K37" s="1077"/>
    </row>
    <row r="38" spans="1:11" x14ac:dyDescent="0.2">
      <c r="A38" s="561" t="s">
        <v>542</v>
      </c>
      <c r="B38" s="569" t="s">
        <v>529</v>
      </c>
      <c r="C38" s="546"/>
      <c r="D38" s="546"/>
      <c r="E38" s="546"/>
      <c r="F38" s="546"/>
      <c r="G38" s="546"/>
      <c r="H38" s="546"/>
      <c r="I38" s="546"/>
      <c r="J38" s="555"/>
      <c r="K38" s="549">
        <v>0</v>
      </c>
    </row>
    <row r="39" spans="1:11" x14ac:dyDescent="0.2">
      <c r="A39" s="561" t="s">
        <v>543</v>
      </c>
      <c r="B39" s="569" t="s">
        <v>530</v>
      </c>
      <c r="C39" s="546"/>
      <c r="D39" s="546"/>
      <c r="E39" s="546"/>
      <c r="F39" s="546"/>
      <c r="G39" s="546"/>
      <c r="H39" s="546"/>
      <c r="I39" s="546"/>
      <c r="J39" s="555"/>
      <c r="K39" s="549">
        <v>0</v>
      </c>
    </row>
    <row r="40" spans="1:11" x14ac:dyDescent="0.2">
      <c r="A40" s="561" t="s">
        <v>544</v>
      </c>
      <c r="B40" s="569" t="s">
        <v>531</v>
      </c>
      <c r="C40" s="546">
        <v>234</v>
      </c>
      <c r="D40" s="546"/>
      <c r="E40" s="546"/>
      <c r="F40" s="546"/>
      <c r="G40" s="546">
        <v>122</v>
      </c>
      <c r="H40" s="546"/>
      <c r="I40" s="546">
        <v>20</v>
      </c>
      <c r="J40" s="555">
        <v>15</v>
      </c>
      <c r="K40" s="549">
        <v>391</v>
      </c>
    </row>
    <row r="41" spans="1:11" x14ac:dyDescent="0.2">
      <c r="A41" s="561" t="s">
        <v>545</v>
      </c>
      <c r="B41" s="569" t="s">
        <v>532</v>
      </c>
      <c r="C41" s="546"/>
      <c r="D41" s="546"/>
      <c r="E41" s="546"/>
      <c r="F41" s="546"/>
      <c r="G41" s="546"/>
      <c r="H41" s="546"/>
      <c r="I41" s="546"/>
      <c r="J41" s="555"/>
      <c r="K41" s="549">
        <v>0</v>
      </c>
    </row>
    <row r="42" spans="1:11" x14ac:dyDescent="0.2">
      <c r="A42" s="561" t="s">
        <v>546</v>
      </c>
      <c r="B42" s="569" t="s">
        <v>533</v>
      </c>
      <c r="C42" s="546"/>
      <c r="D42" s="546"/>
      <c r="E42" s="546"/>
      <c r="F42" s="546"/>
      <c r="G42" s="546"/>
      <c r="H42" s="546"/>
      <c r="I42" s="546"/>
      <c r="J42" s="555"/>
      <c r="K42" s="549">
        <v>0</v>
      </c>
    </row>
    <row r="43" spans="1:11" x14ac:dyDescent="0.2">
      <c r="A43" s="561" t="s">
        <v>547</v>
      </c>
      <c r="B43" s="569" t="s">
        <v>534</v>
      </c>
      <c r="C43" s="546"/>
      <c r="D43" s="546"/>
      <c r="E43" s="546"/>
      <c r="F43" s="546"/>
      <c r="G43" s="546"/>
      <c r="H43" s="546"/>
      <c r="I43" s="546"/>
      <c r="J43" s="555"/>
      <c r="K43" s="549">
        <v>0</v>
      </c>
    </row>
    <row r="44" spans="1:11" x14ac:dyDescent="0.2">
      <c r="A44" s="561" t="s">
        <v>541</v>
      </c>
      <c r="B44" s="569" t="s">
        <v>535</v>
      </c>
      <c r="C44" s="546"/>
      <c r="D44" s="546"/>
      <c r="E44" s="546"/>
      <c r="F44" s="546"/>
      <c r="G44" s="546"/>
      <c r="H44" s="546"/>
      <c r="I44" s="546"/>
      <c r="J44" s="555"/>
      <c r="K44" s="549">
        <v>0</v>
      </c>
    </row>
    <row r="45" spans="1:11" x14ac:dyDescent="0.2">
      <c r="A45" s="561" t="s">
        <v>548</v>
      </c>
      <c r="B45" s="569" t="s">
        <v>536</v>
      </c>
      <c r="C45" s="546"/>
      <c r="D45" s="546"/>
      <c r="E45" s="546"/>
      <c r="F45" s="546"/>
      <c r="G45" s="546"/>
      <c r="H45" s="546"/>
      <c r="I45" s="546"/>
      <c r="J45" s="555"/>
      <c r="K45" s="549">
        <v>0</v>
      </c>
    </row>
    <row r="46" spans="1:11" x14ac:dyDescent="0.2">
      <c r="A46" s="561" t="s">
        <v>549</v>
      </c>
      <c r="B46" s="569" t="s">
        <v>537</v>
      </c>
      <c r="C46" s="546"/>
      <c r="D46" s="546"/>
      <c r="E46" s="546"/>
      <c r="F46" s="546"/>
      <c r="G46" s="546"/>
      <c r="H46" s="546"/>
      <c r="I46" s="546"/>
      <c r="J46" s="555"/>
      <c r="K46" s="549">
        <v>0</v>
      </c>
    </row>
    <row r="47" spans="1:11" x14ac:dyDescent="0.2">
      <c r="A47" s="561" t="s">
        <v>550</v>
      </c>
      <c r="B47" s="569" t="s">
        <v>538</v>
      </c>
      <c r="C47" s="546"/>
      <c r="D47" s="546"/>
      <c r="E47" s="546"/>
      <c r="F47" s="546"/>
      <c r="G47" s="546"/>
      <c r="H47" s="546"/>
      <c r="I47" s="546"/>
      <c r="J47" s="555"/>
      <c r="K47" s="549">
        <v>0</v>
      </c>
    </row>
    <row r="48" spans="1:11" x14ac:dyDescent="0.2">
      <c r="A48" s="561" t="s">
        <v>540</v>
      </c>
      <c r="B48" s="569" t="s">
        <v>539</v>
      </c>
      <c r="C48" s="546"/>
      <c r="D48" s="546"/>
      <c r="E48" s="546"/>
      <c r="F48" s="546"/>
      <c r="G48" s="546"/>
      <c r="H48" s="546"/>
      <c r="I48" s="546"/>
      <c r="J48" s="555"/>
      <c r="K48" s="549">
        <v>0</v>
      </c>
    </row>
    <row r="49" spans="1:11" x14ac:dyDescent="0.2">
      <c r="A49" s="570" t="s">
        <v>96</v>
      </c>
      <c r="B49" s="571" t="s">
        <v>97</v>
      </c>
      <c r="C49" s="547">
        <v>234</v>
      </c>
      <c r="D49" s="547"/>
      <c r="E49" s="547"/>
      <c r="F49" s="547"/>
      <c r="G49" s="547">
        <v>122</v>
      </c>
      <c r="H49" s="547"/>
      <c r="I49" s="547">
        <v>20</v>
      </c>
      <c r="J49" s="547">
        <v>15</v>
      </c>
      <c r="K49" s="549">
        <v>391</v>
      </c>
    </row>
    <row r="50" spans="1:11" x14ac:dyDescent="0.2">
      <c r="A50" s="561" t="s">
        <v>722</v>
      </c>
      <c r="B50" s="573" t="s">
        <v>97</v>
      </c>
      <c r="C50" s="546">
        <v>151</v>
      </c>
      <c r="D50" s="546"/>
      <c r="E50" s="546"/>
      <c r="F50" s="546"/>
      <c r="G50" s="546">
        <v>90</v>
      </c>
      <c r="H50" s="546"/>
      <c r="I50" s="546">
        <v>13</v>
      </c>
      <c r="J50" s="546">
        <v>7</v>
      </c>
      <c r="K50" s="551">
        <v>261</v>
      </c>
    </row>
    <row r="51" spans="1:11" x14ac:dyDescent="0.2">
      <c r="A51" s="561" t="s">
        <v>723</v>
      </c>
      <c r="B51" s="573" t="s">
        <v>97</v>
      </c>
      <c r="C51" s="546">
        <v>43</v>
      </c>
      <c r="D51" s="546"/>
      <c r="E51" s="546"/>
      <c r="F51" s="546"/>
      <c r="G51" s="546">
        <v>22</v>
      </c>
      <c r="H51" s="546"/>
      <c r="I51" s="546">
        <v>7</v>
      </c>
      <c r="J51" s="546">
        <v>3</v>
      </c>
      <c r="K51" s="551">
        <v>75</v>
      </c>
    </row>
    <row r="52" spans="1:11" x14ac:dyDescent="0.2">
      <c r="A52" s="562" t="s">
        <v>671</v>
      </c>
      <c r="B52" s="572"/>
      <c r="C52" s="1072"/>
      <c r="D52" s="1073"/>
      <c r="E52" s="1073"/>
      <c r="F52" s="1073"/>
      <c r="G52" s="1073"/>
      <c r="H52" s="1073"/>
      <c r="I52" s="1073"/>
      <c r="J52" s="1073"/>
      <c r="K52" s="1074"/>
    </row>
    <row r="53" spans="1:11" x14ac:dyDescent="0.2">
      <c r="A53" s="567" t="s">
        <v>528</v>
      </c>
      <c r="B53" s="568" t="s">
        <v>527</v>
      </c>
      <c r="C53" s="1075"/>
      <c r="D53" s="1076"/>
      <c r="E53" s="1076"/>
      <c r="F53" s="1076"/>
      <c r="G53" s="1076"/>
      <c r="H53" s="1076"/>
      <c r="I53" s="1076"/>
      <c r="J53" s="1076"/>
      <c r="K53" s="1077"/>
    </row>
    <row r="54" spans="1:11" x14ac:dyDescent="0.2">
      <c r="A54" s="561" t="s">
        <v>542</v>
      </c>
      <c r="B54" s="569" t="s">
        <v>529</v>
      </c>
      <c r="C54" s="546"/>
      <c r="D54" s="546"/>
      <c r="E54" s="546"/>
      <c r="F54" s="546"/>
      <c r="G54" s="546"/>
      <c r="H54" s="546"/>
      <c r="I54" s="546"/>
      <c r="J54" s="555"/>
      <c r="K54" s="549">
        <v>0</v>
      </c>
    </row>
    <row r="55" spans="1:11" x14ac:dyDescent="0.2">
      <c r="A55" s="561" t="s">
        <v>543</v>
      </c>
      <c r="B55" s="569" t="s">
        <v>530</v>
      </c>
      <c r="C55" s="546"/>
      <c r="D55" s="546"/>
      <c r="E55" s="546"/>
      <c r="F55" s="546"/>
      <c r="G55" s="546">
        <v>15</v>
      </c>
      <c r="H55" s="546">
        <v>43</v>
      </c>
      <c r="I55" s="546"/>
      <c r="J55" s="555"/>
      <c r="K55" s="549">
        <v>58</v>
      </c>
    </row>
    <row r="56" spans="1:11" x14ac:dyDescent="0.2">
      <c r="A56" s="561" t="s">
        <v>544</v>
      </c>
      <c r="B56" s="569" t="s">
        <v>531</v>
      </c>
      <c r="C56" s="546"/>
      <c r="D56" s="546"/>
      <c r="E56" s="546"/>
      <c r="F56" s="546"/>
      <c r="G56" s="546"/>
      <c r="H56" s="546"/>
      <c r="I56" s="546"/>
      <c r="J56" s="555"/>
      <c r="K56" s="549">
        <v>0</v>
      </c>
    </row>
    <row r="57" spans="1:11" x14ac:dyDescent="0.2">
      <c r="A57" s="561" t="s">
        <v>545</v>
      </c>
      <c r="B57" s="569" t="s">
        <v>532</v>
      </c>
      <c r="C57" s="546"/>
      <c r="D57" s="546"/>
      <c r="E57" s="546"/>
      <c r="F57" s="546"/>
      <c r="G57" s="546"/>
      <c r="H57" s="546"/>
      <c r="I57" s="546"/>
      <c r="J57" s="555"/>
      <c r="K57" s="549">
        <v>0</v>
      </c>
    </row>
    <row r="58" spans="1:11" x14ac:dyDescent="0.2">
      <c r="A58" s="561" t="s">
        <v>546</v>
      </c>
      <c r="B58" s="569" t="s">
        <v>533</v>
      </c>
      <c r="C58" s="546"/>
      <c r="D58" s="546"/>
      <c r="E58" s="546"/>
      <c r="F58" s="546"/>
      <c r="G58" s="546">
        <v>9</v>
      </c>
      <c r="H58" s="546">
        <v>35</v>
      </c>
      <c r="I58" s="546"/>
      <c r="J58" s="555"/>
      <c r="K58" s="549">
        <v>44</v>
      </c>
    </row>
    <row r="59" spans="1:11" x14ac:dyDescent="0.2">
      <c r="A59" s="561" t="s">
        <v>547</v>
      </c>
      <c r="B59" s="569" t="s">
        <v>534</v>
      </c>
      <c r="C59" s="546"/>
      <c r="D59" s="546"/>
      <c r="E59" s="546"/>
      <c r="F59" s="546"/>
      <c r="G59" s="546"/>
      <c r="H59" s="546"/>
      <c r="I59" s="546"/>
      <c r="J59" s="555"/>
      <c r="K59" s="549">
        <v>0</v>
      </c>
    </row>
    <row r="60" spans="1:11" x14ac:dyDescent="0.2">
      <c r="A60" s="561" t="s">
        <v>541</v>
      </c>
      <c r="B60" s="569" t="s">
        <v>535</v>
      </c>
      <c r="C60" s="546"/>
      <c r="D60" s="546"/>
      <c r="E60" s="546"/>
      <c r="F60" s="546"/>
      <c r="G60" s="546"/>
      <c r="H60" s="546"/>
      <c r="I60" s="546"/>
      <c r="J60" s="555"/>
      <c r="K60" s="549">
        <v>0</v>
      </c>
    </row>
    <row r="61" spans="1:11" x14ac:dyDescent="0.2">
      <c r="A61" s="561" t="s">
        <v>548</v>
      </c>
      <c r="B61" s="569" t="s">
        <v>536</v>
      </c>
      <c r="C61" s="546"/>
      <c r="D61" s="546"/>
      <c r="E61" s="546"/>
      <c r="F61" s="546"/>
      <c r="G61" s="546"/>
      <c r="H61" s="546"/>
      <c r="I61" s="546"/>
      <c r="J61" s="555"/>
      <c r="K61" s="549">
        <v>0</v>
      </c>
    </row>
    <row r="62" spans="1:11" x14ac:dyDescent="0.2">
      <c r="A62" s="561" t="s">
        <v>549</v>
      </c>
      <c r="B62" s="569" t="s">
        <v>537</v>
      </c>
      <c r="C62" s="546"/>
      <c r="D62" s="546"/>
      <c r="E62" s="546"/>
      <c r="F62" s="546"/>
      <c r="G62" s="546"/>
      <c r="H62" s="546"/>
      <c r="I62" s="546"/>
      <c r="J62" s="555"/>
      <c r="K62" s="549">
        <v>0</v>
      </c>
    </row>
    <row r="63" spans="1:11" x14ac:dyDescent="0.2">
      <c r="A63" s="561" t="s">
        <v>550</v>
      </c>
      <c r="B63" s="569" t="s">
        <v>538</v>
      </c>
      <c r="C63" s="546">
        <v>681</v>
      </c>
      <c r="D63" s="546">
        <v>354</v>
      </c>
      <c r="E63" s="546"/>
      <c r="F63" s="546"/>
      <c r="G63" s="546"/>
      <c r="H63" s="546"/>
      <c r="I63" s="546"/>
      <c r="J63" s="555"/>
      <c r="K63" s="549">
        <v>1035</v>
      </c>
    </row>
    <row r="64" spans="1:11" x14ac:dyDescent="0.2">
      <c r="A64" s="561" t="s">
        <v>540</v>
      </c>
      <c r="B64" s="569" t="s">
        <v>539</v>
      </c>
      <c r="C64" s="546"/>
      <c r="D64" s="546"/>
      <c r="E64" s="546"/>
      <c r="F64" s="546"/>
      <c r="G64" s="546"/>
      <c r="H64" s="546"/>
      <c r="I64" s="546"/>
      <c r="J64" s="555"/>
      <c r="K64" s="549">
        <v>0</v>
      </c>
    </row>
    <row r="65" spans="1:11" x14ac:dyDescent="0.2">
      <c r="A65" s="570" t="s">
        <v>96</v>
      </c>
      <c r="B65" s="571" t="s">
        <v>97</v>
      </c>
      <c r="C65" s="547">
        <v>681</v>
      </c>
      <c r="D65" s="547">
        <v>354</v>
      </c>
      <c r="E65" s="547"/>
      <c r="F65" s="547"/>
      <c r="G65" s="547">
        <v>24</v>
      </c>
      <c r="H65" s="547">
        <v>78</v>
      </c>
      <c r="I65" s="547"/>
      <c r="J65" s="547"/>
      <c r="K65" s="549">
        <v>1137</v>
      </c>
    </row>
    <row r="66" spans="1:11" x14ac:dyDescent="0.2">
      <c r="A66" s="561" t="s">
        <v>724</v>
      </c>
      <c r="B66" s="573" t="s">
        <v>97</v>
      </c>
      <c r="C66" s="546">
        <v>554</v>
      </c>
      <c r="D66" s="546">
        <v>297</v>
      </c>
      <c r="E66" s="546"/>
      <c r="F66" s="546"/>
      <c r="G66" s="546">
        <v>21</v>
      </c>
      <c r="H66" s="546">
        <v>70</v>
      </c>
      <c r="I66" s="546"/>
      <c r="J66" s="546"/>
      <c r="K66" s="551">
        <v>942</v>
      </c>
    </row>
    <row r="67" spans="1:11" x14ac:dyDescent="0.2">
      <c r="A67" s="561" t="s">
        <v>725</v>
      </c>
      <c r="B67" s="573" t="s">
        <v>97</v>
      </c>
      <c r="C67" s="546">
        <v>35</v>
      </c>
      <c r="D67" s="546">
        <v>24</v>
      </c>
      <c r="E67" s="546"/>
      <c r="F67" s="546"/>
      <c r="G67" s="546">
        <v>0</v>
      </c>
      <c r="H67" s="546">
        <v>4</v>
      </c>
      <c r="I67" s="546"/>
      <c r="J67" s="546"/>
      <c r="K67" s="551">
        <v>63</v>
      </c>
    </row>
    <row r="68" spans="1:11" x14ac:dyDescent="0.2">
      <c r="A68" s="562" t="s">
        <v>672</v>
      </c>
      <c r="B68" s="572"/>
      <c r="C68" s="1072"/>
      <c r="D68" s="1073"/>
      <c r="E68" s="1073"/>
      <c r="F68" s="1073"/>
      <c r="G68" s="1073"/>
      <c r="H68" s="1073"/>
      <c r="I68" s="1073"/>
      <c r="J68" s="1073"/>
      <c r="K68" s="1074"/>
    </row>
    <row r="69" spans="1:11" x14ac:dyDescent="0.2">
      <c r="A69" s="567" t="s">
        <v>528</v>
      </c>
      <c r="B69" s="568" t="s">
        <v>527</v>
      </c>
      <c r="C69" s="1075"/>
      <c r="D69" s="1076"/>
      <c r="E69" s="1076"/>
      <c r="F69" s="1076"/>
      <c r="G69" s="1076"/>
      <c r="H69" s="1076"/>
      <c r="I69" s="1076"/>
      <c r="J69" s="1076"/>
      <c r="K69" s="1077"/>
    </row>
    <row r="70" spans="1:11" x14ac:dyDescent="0.2">
      <c r="A70" s="561" t="s">
        <v>542</v>
      </c>
      <c r="B70" s="569" t="s">
        <v>529</v>
      </c>
      <c r="C70" s="546"/>
      <c r="D70" s="546"/>
      <c r="E70" s="546"/>
      <c r="F70" s="546"/>
      <c r="G70" s="546"/>
      <c r="H70" s="546"/>
      <c r="I70" s="546"/>
      <c r="J70" s="555"/>
      <c r="K70" s="549">
        <v>0</v>
      </c>
    </row>
    <row r="71" spans="1:11" x14ac:dyDescent="0.2">
      <c r="A71" s="561" t="s">
        <v>543</v>
      </c>
      <c r="B71" s="569" t="s">
        <v>530</v>
      </c>
      <c r="C71" s="546"/>
      <c r="D71" s="546"/>
      <c r="E71" s="546"/>
      <c r="F71" s="546"/>
      <c r="G71" s="546"/>
      <c r="H71" s="546"/>
      <c r="I71" s="546"/>
      <c r="J71" s="555"/>
      <c r="K71" s="549">
        <v>0</v>
      </c>
    </row>
    <row r="72" spans="1:11" x14ac:dyDescent="0.2">
      <c r="A72" s="561" t="s">
        <v>544</v>
      </c>
      <c r="B72" s="569" t="s">
        <v>531</v>
      </c>
      <c r="C72" s="546"/>
      <c r="D72" s="546"/>
      <c r="E72" s="546"/>
      <c r="F72" s="546"/>
      <c r="G72" s="546"/>
      <c r="H72" s="546"/>
      <c r="I72" s="546"/>
      <c r="J72" s="555"/>
      <c r="K72" s="549">
        <v>0</v>
      </c>
    </row>
    <row r="73" spans="1:11" x14ac:dyDescent="0.2">
      <c r="A73" s="561" t="s">
        <v>545</v>
      </c>
      <c r="B73" s="569" t="s">
        <v>532</v>
      </c>
      <c r="C73" s="546"/>
      <c r="D73" s="546"/>
      <c r="E73" s="546"/>
      <c r="F73" s="546"/>
      <c r="G73" s="546"/>
      <c r="H73" s="546"/>
      <c r="I73" s="546"/>
      <c r="J73" s="555"/>
      <c r="K73" s="549">
        <v>0</v>
      </c>
    </row>
    <row r="74" spans="1:11" x14ac:dyDescent="0.2">
      <c r="A74" s="561" t="s">
        <v>546</v>
      </c>
      <c r="B74" s="569" t="s">
        <v>533</v>
      </c>
      <c r="C74" s="546"/>
      <c r="D74" s="546"/>
      <c r="E74" s="546"/>
      <c r="F74" s="546"/>
      <c r="G74" s="546"/>
      <c r="H74" s="546"/>
      <c r="I74" s="546"/>
      <c r="J74" s="555"/>
      <c r="K74" s="549">
        <v>0</v>
      </c>
    </row>
    <row r="75" spans="1:11" x14ac:dyDescent="0.2">
      <c r="A75" s="561" t="s">
        <v>547</v>
      </c>
      <c r="B75" s="569" t="s">
        <v>534</v>
      </c>
      <c r="C75" s="546">
        <v>161</v>
      </c>
      <c r="D75" s="546">
        <v>84</v>
      </c>
      <c r="E75" s="546"/>
      <c r="F75" s="546"/>
      <c r="G75" s="546">
        <v>24</v>
      </c>
      <c r="H75" s="546">
        <v>47</v>
      </c>
      <c r="I75" s="546">
        <v>19</v>
      </c>
      <c r="J75" s="555">
        <v>0</v>
      </c>
      <c r="K75" s="549">
        <v>335</v>
      </c>
    </row>
    <row r="76" spans="1:11" x14ac:dyDescent="0.2">
      <c r="A76" s="561" t="s">
        <v>541</v>
      </c>
      <c r="B76" s="569" t="s">
        <v>535</v>
      </c>
      <c r="C76" s="546"/>
      <c r="D76" s="546"/>
      <c r="E76" s="546"/>
      <c r="F76" s="546"/>
      <c r="G76" s="546"/>
      <c r="H76" s="546"/>
      <c r="I76" s="546"/>
      <c r="J76" s="555"/>
      <c r="K76" s="549">
        <v>0</v>
      </c>
    </row>
    <row r="77" spans="1:11" x14ac:dyDescent="0.2">
      <c r="A77" s="561" t="s">
        <v>548</v>
      </c>
      <c r="B77" s="569" t="s">
        <v>536</v>
      </c>
      <c r="C77" s="546"/>
      <c r="D77" s="546"/>
      <c r="E77" s="546"/>
      <c r="F77" s="546"/>
      <c r="G77" s="546">
        <v>14</v>
      </c>
      <c r="H77" s="546"/>
      <c r="I77" s="546"/>
      <c r="J77" s="555"/>
      <c r="K77" s="549">
        <v>14</v>
      </c>
    </row>
    <row r="78" spans="1:11" x14ac:dyDescent="0.2">
      <c r="A78" s="561" t="s">
        <v>549</v>
      </c>
      <c r="B78" s="569" t="s">
        <v>537</v>
      </c>
      <c r="C78" s="546"/>
      <c r="D78" s="546"/>
      <c r="E78" s="546"/>
      <c r="F78" s="546"/>
      <c r="G78" s="546"/>
      <c r="H78" s="546"/>
      <c r="I78" s="546"/>
      <c r="J78" s="555"/>
      <c r="K78" s="549">
        <v>0</v>
      </c>
    </row>
    <row r="79" spans="1:11" x14ac:dyDescent="0.2">
      <c r="A79" s="561" t="s">
        <v>550</v>
      </c>
      <c r="B79" s="569" t="s">
        <v>538</v>
      </c>
      <c r="C79" s="546"/>
      <c r="D79" s="546"/>
      <c r="E79" s="546"/>
      <c r="F79" s="546"/>
      <c r="G79" s="546"/>
      <c r="H79" s="546"/>
      <c r="I79" s="546"/>
      <c r="J79" s="555"/>
      <c r="K79" s="549">
        <v>0</v>
      </c>
    </row>
    <row r="80" spans="1:11" x14ac:dyDescent="0.2">
      <c r="A80" s="561" t="s">
        <v>540</v>
      </c>
      <c r="B80" s="569" t="s">
        <v>539</v>
      </c>
      <c r="C80" s="546"/>
      <c r="D80" s="546"/>
      <c r="E80" s="546"/>
      <c r="F80" s="546"/>
      <c r="G80" s="546"/>
      <c r="H80" s="546"/>
      <c r="I80" s="546"/>
      <c r="J80" s="555"/>
      <c r="K80" s="549">
        <v>0</v>
      </c>
    </row>
    <row r="81" spans="1:11" x14ac:dyDescent="0.2">
      <c r="A81" s="570" t="s">
        <v>96</v>
      </c>
      <c r="B81" s="571" t="s">
        <v>97</v>
      </c>
      <c r="C81" s="547">
        <v>161</v>
      </c>
      <c r="D81" s="547">
        <v>84</v>
      </c>
      <c r="E81" s="547"/>
      <c r="F81" s="547"/>
      <c r="G81" s="547">
        <v>38</v>
      </c>
      <c r="H81" s="547">
        <v>47</v>
      </c>
      <c r="I81" s="547">
        <v>19</v>
      </c>
      <c r="J81" s="547">
        <v>0</v>
      </c>
      <c r="K81" s="549">
        <v>349</v>
      </c>
    </row>
    <row r="82" spans="1:11" x14ac:dyDescent="0.2">
      <c r="A82" s="561" t="s">
        <v>726</v>
      </c>
      <c r="B82" s="573" t="s">
        <v>97</v>
      </c>
      <c r="C82" s="546">
        <v>85</v>
      </c>
      <c r="D82" s="546">
        <v>40</v>
      </c>
      <c r="E82" s="546"/>
      <c r="F82" s="546"/>
      <c r="G82" s="546">
        <v>22</v>
      </c>
      <c r="H82" s="546">
        <v>31</v>
      </c>
      <c r="I82" s="546">
        <v>5</v>
      </c>
      <c r="J82" s="546">
        <v>0</v>
      </c>
      <c r="K82" s="551">
        <v>183</v>
      </c>
    </row>
    <row r="83" spans="1:11" x14ac:dyDescent="0.2">
      <c r="A83" s="561" t="s">
        <v>727</v>
      </c>
      <c r="B83" s="573" t="s">
        <v>97</v>
      </c>
      <c r="C83" s="546">
        <v>8</v>
      </c>
      <c r="D83" s="546">
        <v>1</v>
      </c>
      <c r="E83" s="546"/>
      <c r="F83" s="546"/>
      <c r="G83" s="546">
        <v>1</v>
      </c>
      <c r="H83" s="546">
        <v>0</v>
      </c>
      <c r="I83" s="546">
        <v>8</v>
      </c>
      <c r="J83" s="546">
        <v>0</v>
      </c>
      <c r="K83" s="551">
        <v>18</v>
      </c>
    </row>
    <row r="84" spans="1:11" x14ac:dyDescent="0.2">
      <c r="A84" s="562" t="s">
        <v>673</v>
      </c>
      <c r="B84" s="572"/>
      <c r="C84" s="1072"/>
      <c r="D84" s="1073"/>
      <c r="E84" s="1073"/>
      <c r="F84" s="1073"/>
      <c r="G84" s="1073"/>
      <c r="H84" s="1073"/>
      <c r="I84" s="1073"/>
      <c r="J84" s="1073"/>
      <c r="K84" s="1074"/>
    </row>
    <row r="85" spans="1:11" x14ac:dyDescent="0.2">
      <c r="A85" s="567" t="s">
        <v>528</v>
      </c>
      <c r="B85" s="568" t="s">
        <v>527</v>
      </c>
      <c r="C85" s="1075"/>
      <c r="D85" s="1076"/>
      <c r="E85" s="1076"/>
      <c r="F85" s="1076"/>
      <c r="G85" s="1076"/>
      <c r="H85" s="1076"/>
      <c r="I85" s="1076"/>
      <c r="J85" s="1076"/>
      <c r="K85" s="1077"/>
    </row>
    <row r="86" spans="1:11" x14ac:dyDescent="0.2">
      <c r="A86" s="561" t="s">
        <v>542</v>
      </c>
      <c r="B86" s="569" t="s">
        <v>529</v>
      </c>
      <c r="C86" s="546"/>
      <c r="D86" s="546"/>
      <c r="E86" s="546"/>
      <c r="F86" s="546"/>
      <c r="G86" s="546"/>
      <c r="H86" s="546"/>
      <c r="I86" s="546"/>
      <c r="J86" s="555"/>
      <c r="K86" s="549">
        <v>0</v>
      </c>
    </row>
    <row r="87" spans="1:11" x14ac:dyDescent="0.2">
      <c r="A87" s="561" t="s">
        <v>543</v>
      </c>
      <c r="B87" s="569" t="s">
        <v>530</v>
      </c>
      <c r="C87" s="546">
        <v>180</v>
      </c>
      <c r="D87" s="546">
        <v>127</v>
      </c>
      <c r="E87" s="546"/>
      <c r="F87" s="546"/>
      <c r="G87" s="546">
        <v>46</v>
      </c>
      <c r="H87" s="546">
        <v>34</v>
      </c>
      <c r="I87" s="546"/>
      <c r="J87" s="555"/>
      <c r="K87" s="549">
        <v>387</v>
      </c>
    </row>
    <row r="88" spans="1:11" x14ac:dyDescent="0.2">
      <c r="A88" s="561" t="s">
        <v>544</v>
      </c>
      <c r="B88" s="569" t="s">
        <v>531</v>
      </c>
      <c r="C88" s="546">
        <v>224</v>
      </c>
      <c r="D88" s="546">
        <v>92</v>
      </c>
      <c r="E88" s="546"/>
      <c r="F88" s="546"/>
      <c r="G88" s="546">
        <v>38</v>
      </c>
      <c r="H88" s="546">
        <v>104</v>
      </c>
      <c r="I88" s="546">
        <v>35</v>
      </c>
      <c r="J88" s="555">
        <v>11</v>
      </c>
      <c r="K88" s="549">
        <v>504</v>
      </c>
    </row>
    <row r="89" spans="1:11" x14ac:dyDescent="0.2">
      <c r="A89" s="561" t="s">
        <v>545</v>
      </c>
      <c r="B89" s="569" t="s">
        <v>532</v>
      </c>
      <c r="C89" s="546">
        <v>99</v>
      </c>
      <c r="D89" s="546">
        <v>54</v>
      </c>
      <c r="E89" s="546"/>
      <c r="F89" s="546"/>
      <c r="G89" s="546">
        <v>12</v>
      </c>
      <c r="H89" s="546"/>
      <c r="I89" s="546"/>
      <c r="J89" s="555"/>
      <c r="K89" s="549">
        <v>165</v>
      </c>
    </row>
    <row r="90" spans="1:11" x14ac:dyDescent="0.2">
      <c r="A90" s="561" t="s">
        <v>546</v>
      </c>
      <c r="B90" s="569" t="s">
        <v>533</v>
      </c>
      <c r="C90" s="546"/>
      <c r="D90" s="546"/>
      <c r="E90" s="546"/>
      <c r="F90" s="546"/>
      <c r="G90" s="546"/>
      <c r="H90" s="546"/>
      <c r="I90" s="546"/>
      <c r="J90" s="555"/>
      <c r="K90" s="549">
        <v>0</v>
      </c>
    </row>
    <row r="91" spans="1:11" x14ac:dyDescent="0.2">
      <c r="A91" s="561" t="s">
        <v>547</v>
      </c>
      <c r="B91" s="569" t="s">
        <v>534</v>
      </c>
      <c r="C91" s="546"/>
      <c r="D91" s="546"/>
      <c r="E91" s="546"/>
      <c r="F91" s="546"/>
      <c r="G91" s="546"/>
      <c r="H91" s="546"/>
      <c r="I91" s="546"/>
      <c r="J91" s="555"/>
      <c r="K91" s="549">
        <v>0</v>
      </c>
    </row>
    <row r="92" spans="1:11" x14ac:dyDescent="0.2">
      <c r="A92" s="561" t="s">
        <v>541</v>
      </c>
      <c r="B92" s="569" t="s">
        <v>535</v>
      </c>
      <c r="C92" s="546"/>
      <c r="D92" s="546"/>
      <c r="E92" s="546"/>
      <c r="F92" s="546"/>
      <c r="G92" s="546"/>
      <c r="H92" s="546"/>
      <c r="I92" s="546"/>
      <c r="J92" s="555"/>
      <c r="K92" s="549">
        <v>0</v>
      </c>
    </row>
    <row r="93" spans="1:11" x14ac:dyDescent="0.2">
      <c r="A93" s="561" t="s">
        <v>548</v>
      </c>
      <c r="B93" s="569" t="s">
        <v>536</v>
      </c>
      <c r="C93" s="546"/>
      <c r="D93" s="546"/>
      <c r="E93" s="546"/>
      <c r="F93" s="546"/>
      <c r="G93" s="546"/>
      <c r="H93" s="546"/>
      <c r="I93" s="546"/>
      <c r="J93" s="555"/>
      <c r="K93" s="549">
        <v>0</v>
      </c>
    </row>
    <row r="94" spans="1:11" x14ac:dyDescent="0.2">
      <c r="A94" s="561" t="s">
        <v>549</v>
      </c>
      <c r="B94" s="569" t="s">
        <v>537</v>
      </c>
      <c r="C94" s="546"/>
      <c r="D94" s="546"/>
      <c r="E94" s="546"/>
      <c r="F94" s="546"/>
      <c r="G94" s="546"/>
      <c r="H94" s="546"/>
      <c r="I94" s="546"/>
      <c r="J94" s="555"/>
      <c r="K94" s="549">
        <v>0</v>
      </c>
    </row>
    <row r="95" spans="1:11" x14ac:dyDescent="0.2">
      <c r="A95" s="561" t="s">
        <v>550</v>
      </c>
      <c r="B95" s="569" t="s">
        <v>538</v>
      </c>
      <c r="C95" s="546"/>
      <c r="D95" s="546"/>
      <c r="E95" s="546"/>
      <c r="F95" s="546"/>
      <c r="G95" s="546"/>
      <c r="H95" s="546"/>
      <c r="I95" s="546"/>
      <c r="J95" s="555"/>
      <c r="K95" s="549">
        <v>0</v>
      </c>
    </row>
    <row r="96" spans="1:11" x14ac:dyDescent="0.2">
      <c r="A96" s="561" t="s">
        <v>540</v>
      </c>
      <c r="B96" s="569" t="s">
        <v>539</v>
      </c>
      <c r="C96" s="546"/>
      <c r="D96" s="546"/>
      <c r="E96" s="546"/>
      <c r="F96" s="546"/>
      <c r="G96" s="546"/>
      <c r="H96" s="546"/>
      <c r="I96" s="546"/>
      <c r="J96" s="555"/>
      <c r="K96" s="549">
        <v>0</v>
      </c>
    </row>
    <row r="97" spans="1:11" x14ac:dyDescent="0.2">
      <c r="A97" s="570" t="s">
        <v>96</v>
      </c>
      <c r="B97" s="571" t="s">
        <v>97</v>
      </c>
      <c r="C97" s="547">
        <v>503</v>
      </c>
      <c r="D97" s="547">
        <v>273</v>
      </c>
      <c r="E97" s="547"/>
      <c r="F97" s="547"/>
      <c r="G97" s="547">
        <v>96</v>
      </c>
      <c r="H97" s="547">
        <v>138</v>
      </c>
      <c r="I97" s="547">
        <v>35</v>
      </c>
      <c r="J97" s="547">
        <v>11</v>
      </c>
      <c r="K97" s="549">
        <v>1056</v>
      </c>
    </row>
    <row r="98" spans="1:11" x14ac:dyDescent="0.2">
      <c r="A98" s="561" t="s">
        <v>728</v>
      </c>
      <c r="B98" s="573" t="s">
        <v>97</v>
      </c>
      <c r="C98" s="546">
        <v>304</v>
      </c>
      <c r="D98" s="546">
        <v>173</v>
      </c>
      <c r="E98" s="546"/>
      <c r="F98" s="546"/>
      <c r="G98" s="546">
        <v>54</v>
      </c>
      <c r="H98" s="546">
        <v>79</v>
      </c>
      <c r="I98" s="546">
        <v>18</v>
      </c>
      <c r="J98" s="546">
        <v>5</v>
      </c>
      <c r="K98" s="551">
        <v>633</v>
      </c>
    </row>
    <row r="99" spans="1:11" x14ac:dyDescent="0.2">
      <c r="A99" s="561" t="s">
        <v>729</v>
      </c>
      <c r="B99" s="573" t="s">
        <v>97</v>
      </c>
      <c r="C99" s="546">
        <v>39</v>
      </c>
      <c r="D99" s="546">
        <v>9</v>
      </c>
      <c r="E99" s="546"/>
      <c r="F99" s="546"/>
      <c r="G99" s="546">
        <v>1</v>
      </c>
      <c r="H99" s="546">
        <v>3</v>
      </c>
      <c r="I99" s="546">
        <v>0</v>
      </c>
      <c r="J99" s="546">
        <v>1</v>
      </c>
      <c r="K99" s="551">
        <v>53</v>
      </c>
    </row>
    <row r="100" spans="1:11" x14ac:dyDescent="0.2">
      <c r="A100" s="562" t="s">
        <v>674</v>
      </c>
      <c r="B100" s="572"/>
      <c r="C100" s="1072"/>
      <c r="D100" s="1073"/>
      <c r="E100" s="1073"/>
      <c r="F100" s="1073"/>
      <c r="G100" s="1073"/>
      <c r="H100" s="1073"/>
      <c r="I100" s="1073"/>
      <c r="J100" s="1073"/>
      <c r="K100" s="1074"/>
    </row>
    <row r="101" spans="1:11" x14ac:dyDescent="0.2">
      <c r="A101" s="567" t="s">
        <v>528</v>
      </c>
      <c r="B101" s="568" t="s">
        <v>527</v>
      </c>
      <c r="C101" s="1075"/>
      <c r="D101" s="1076"/>
      <c r="E101" s="1076"/>
      <c r="F101" s="1076"/>
      <c r="G101" s="1076"/>
      <c r="H101" s="1076"/>
      <c r="I101" s="1076"/>
      <c r="J101" s="1076"/>
      <c r="K101" s="1077"/>
    </row>
    <row r="102" spans="1:11" x14ac:dyDescent="0.2">
      <c r="A102" s="561" t="s">
        <v>542</v>
      </c>
      <c r="B102" s="569" t="s">
        <v>529</v>
      </c>
      <c r="C102" s="546"/>
      <c r="D102" s="546"/>
      <c r="E102" s="546"/>
      <c r="F102" s="546"/>
      <c r="G102" s="546"/>
      <c r="H102" s="546"/>
      <c r="I102" s="546"/>
      <c r="J102" s="555"/>
      <c r="K102" s="549">
        <v>0</v>
      </c>
    </row>
    <row r="103" spans="1:11" x14ac:dyDescent="0.2">
      <c r="A103" s="561" t="s">
        <v>543</v>
      </c>
      <c r="B103" s="569" t="s">
        <v>530</v>
      </c>
      <c r="C103" s="546">
        <v>892</v>
      </c>
      <c r="D103" s="546">
        <v>439</v>
      </c>
      <c r="E103" s="546">
        <v>201</v>
      </c>
      <c r="F103" s="546">
        <v>364</v>
      </c>
      <c r="G103" s="546">
        <v>197</v>
      </c>
      <c r="H103" s="546">
        <v>297</v>
      </c>
      <c r="I103" s="546">
        <v>38</v>
      </c>
      <c r="J103" s="555">
        <v>17</v>
      </c>
      <c r="K103" s="549">
        <v>2445</v>
      </c>
    </row>
    <row r="104" spans="1:11" x14ac:dyDescent="0.2">
      <c r="A104" s="561" t="s">
        <v>544</v>
      </c>
      <c r="B104" s="569" t="s">
        <v>531</v>
      </c>
      <c r="C104" s="546">
        <v>0</v>
      </c>
      <c r="D104" s="546"/>
      <c r="E104" s="546"/>
      <c r="F104" s="546"/>
      <c r="G104" s="546"/>
      <c r="H104" s="546"/>
      <c r="I104" s="546"/>
      <c r="J104" s="555"/>
      <c r="K104" s="549">
        <v>0</v>
      </c>
    </row>
    <row r="105" spans="1:11" x14ac:dyDescent="0.2">
      <c r="A105" s="561" t="s">
        <v>545</v>
      </c>
      <c r="B105" s="569" t="s">
        <v>532</v>
      </c>
      <c r="C105" s="546"/>
      <c r="D105" s="546"/>
      <c r="E105" s="546"/>
      <c r="F105" s="546"/>
      <c r="G105" s="546"/>
      <c r="H105" s="546"/>
      <c r="I105" s="546"/>
      <c r="J105" s="555"/>
      <c r="K105" s="549">
        <v>0</v>
      </c>
    </row>
    <row r="106" spans="1:11" x14ac:dyDescent="0.2">
      <c r="A106" s="561" t="s">
        <v>546</v>
      </c>
      <c r="B106" s="569" t="s">
        <v>533</v>
      </c>
      <c r="C106" s="546"/>
      <c r="D106" s="546"/>
      <c r="E106" s="546"/>
      <c r="F106" s="546"/>
      <c r="G106" s="546">
        <v>0</v>
      </c>
      <c r="H106" s="546">
        <v>0</v>
      </c>
      <c r="I106" s="546"/>
      <c r="J106" s="555"/>
      <c r="K106" s="549">
        <v>0</v>
      </c>
    </row>
    <row r="107" spans="1:11" x14ac:dyDescent="0.2">
      <c r="A107" s="561" t="s">
        <v>547</v>
      </c>
      <c r="B107" s="569" t="s">
        <v>534</v>
      </c>
      <c r="C107" s="546"/>
      <c r="D107" s="546"/>
      <c r="E107" s="546"/>
      <c r="F107" s="546"/>
      <c r="G107" s="546"/>
      <c r="H107" s="546"/>
      <c r="I107" s="546"/>
      <c r="J107" s="555"/>
      <c r="K107" s="549">
        <v>0</v>
      </c>
    </row>
    <row r="108" spans="1:11" x14ac:dyDescent="0.2">
      <c r="A108" s="561" t="s">
        <v>541</v>
      </c>
      <c r="B108" s="569" t="s">
        <v>535</v>
      </c>
      <c r="C108" s="546"/>
      <c r="D108" s="546"/>
      <c r="E108" s="546"/>
      <c r="F108" s="546"/>
      <c r="G108" s="546"/>
      <c r="H108" s="546"/>
      <c r="I108" s="546"/>
      <c r="J108" s="555"/>
      <c r="K108" s="549">
        <v>0</v>
      </c>
    </row>
    <row r="109" spans="1:11" x14ac:dyDescent="0.2">
      <c r="A109" s="561" t="s">
        <v>548</v>
      </c>
      <c r="B109" s="569" t="s">
        <v>536</v>
      </c>
      <c r="C109" s="546"/>
      <c r="D109" s="546"/>
      <c r="E109" s="546"/>
      <c r="F109" s="546"/>
      <c r="G109" s="546"/>
      <c r="H109" s="546"/>
      <c r="I109" s="546"/>
      <c r="J109" s="555"/>
      <c r="K109" s="549">
        <v>0</v>
      </c>
    </row>
    <row r="110" spans="1:11" x14ac:dyDescent="0.2">
      <c r="A110" s="561" t="s">
        <v>549</v>
      </c>
      <c r="B110" s="569" t="s">
        <v>537</v>
      </c>
      <c r="C110" s="546"/>
      <c r="D110" s="546"/>
      <c r="E110" s="546"/>
      <c r="F110" s="546"/>
      <c r="G110" s="546"/>
      <c r="H110" s="546"/>
      <c r="I110" s="546"/>
      <c r="J110" s="555"/>
      <c r="K110" s="549">
        <v>0</v>
      </c>
    </row>
    <row r="111" spans="1:11" x14ac:dyDescent="0.2">
      <c r="A111" s="561" t="s">
        <v>550</v>
      </c>
      <c r="B111" s="569" t="s">
        <v>538</v>
      </c>
      <c r="C111" s="546">
        <v>0</v>
      </c>
      <c r="D111" s="546">
        <v>0</v>
      </c>
      <c r="E111" s="546"/>
      <c r="F111" s="546"/>
      <c r="G111" s="546">
        <v>0</v>
      </c>
      <c r="H111" s="546"/>
      <c r="I111" s="546"/>
      <c r="J111" s="555"/>
      <c r="K111" s="549">
        <v>0</v>
      </c>
    </row>
    <row r="112" spans="1:11" x14ac:dyDescent="0.2">
      <c r="A112" s="561" t="s">
        <v>540</v>
      </c>
      <c r="B112" s="569" t="s">
        <v>539</v>
      </c>
      <c r="C112" s="546">
        <v>87</v>
      </c>
      <c r="D112" s="546">
        <v>82</v>
      </c>
      <c r="E112" s="546"/>
      <c r="F112" s="546"/>
      <c r="G112" s="546">
        <v>31</v>
      </c>
      <c r="H112" s="546">
        <v>69</v>
      </c>
      <c r="I112" s="546"/>
      <c r="J112" s="555"/>
      <c r="K112" s="549">
        <v>269</v>
      </c>
    </row>
    <row r="113" spans="1:11" x14ac:dyDescent="0.2">
      <c r="A113" s="570" t="s">
        <v>96</v>
      </c>
      <c r="B113" s="571" t="s">
        <v>97</v>
      </c>
      <c r="C113" s="547">
        <v>979</v>
      </c>
      <c r="D113" s="547">
        <v>521</v>
      </c>
      <c r="E113" s="547">
        <v>201</v>
      </c>
      <c r="F113" s="547">
        <v>364</v>
      </c>
      <c r="G113" s="547">
        <v>228</v>
      </c>
      <c r="H113" s="547">
        <v>366</v>
      </c>
      <c r="I113" s="547">
        <v>38</v>
      </c>
      <c r="J113" s="547">
        <v>17</v>
      </c>
      <c r="K113" s="549">
        <v>2714</v>
      </c>
    </row>
    <row r="114" spans="1:11" x14ac:dyDescent="0.2">
      <c r="A114" s="561" t="s">
        <v>730</v>
      </c>
      <c r="B114" s="573" t="s">
        <v>97</v>
      </c>
      <c r="C114" s="546">
        <v>666</v>
      </c>
      <c r="D114" s="546">
        <v>431</v>
      </c>
      <c r="E114" s="546">
        <v>195</v>
      </c>
      <c r="F114" s="546">
        <v>350</v>
      </c>
      <c r="G114" s="546">
        <v>157</v>
      </c>
      <c r="H114" s="546">
        <v>284</v>
      </c>
      <c r="I114" s="546">
        <v>23</v>
      </c>
      <c r="J114" s="546">
        <v>12</v>
      </c>
      <c r="K114" s="551">
        <v>2118</v>
      </c>
    </row>
    <row r="115" spans="1:11" x14ac:dyDescent="0.2">
      <c r="A115" s="561" t="s">
        <v>731</v>
      </c>
      <c r="B115" s="573" t="s">
        <v>97</v>
      </c>
      <c r="C115" s="546">
        <v>13</v>
      </c>
      <c r="D115" s="546">
        <v>6</v>
      </c>
      <c r="E115" s="546">
        <v>0</v>
      </c>
      <c r="F115" s="546">
        <v>2</v>
      </c>
      <c r="G115" s="546">
        <v>2</v>
      </c>
      <c r="H115" s="546">
        <v>4</v>
      </c>
      <c r="I115" s="546">
        <v>1</v>
      </c>
      <c r="J115" s="546">
        <v>0</v>
      </c>
      <c r="K115" s="551">
        <v>28</v>
      </c>
    </row>
    <row r="116" spans="1:11" x14ac:dyDescent="0.2">
      <c r="A116" s="562" t="s">
        <v>675</v>
      </c>
      <c r="B116" s="572"/>
      <c r="C116" s="1072"/>
      <c r="D116" s="1073"/>
      <c r="E116" s="1073"/>
      <c r="F116" s="1073"/>
      <c r="G116" s="1073"/>
      <c r="H116" s="1073"/>
      <c r="I116" s="1073"/>
      <c r="J116" s="1073"/>
      <c r="K116" s="1074"/>
    </row>
    <row r="117" spans="1:11" x14ac:dyDescent="0.2">
      <c r="A117" s="567" t="s">
        <v>528</v>
      </c>
      <c r="B117" s="568" t="s">
        <v>527</v>
      </c>
      <c r="C117" s="1075"/>
      <c r="D117" s="1076"/>
      <c r="E117" s="1076"/>
      <c r="F117" s="1076"/>
      <c r="G117" s="1076"/>
      <c r="H117" s="1076"/>
      <c r="I117" s="1076"/>
      <c r="J117" s="1076"/>
      <c r="K117" s="1077"/>
    </row>
    <row r="118" spans="1:11" x14ac:dyDescent="0.2">
      <c r="A118" s="561" t="s">
        <v>542</v>
      </c>
      <c r="B118" s="569" t="s">
        <v>529</v>
      </c>
      <c r="C118" s="546"/>
      <c r="D118" s="546"/>
      <c r="E118" s="546"/>
      <c r="F118" s="546"/>
      <c r="G118" s="546"/>
      <c r="H118" s="546"/>
      <c r="I118" s="546"/>
      <c r="J118" s="555"/>
      <c r="K118" s="549">
        <v>0</v>
      </c>
    </row>
    <row r="119" spans="1:11" x14ac:dyDescent="0.2">
      <c r="A119" s="561" t="s">
        <v>543</v>
      </c>
      <c r="B119" s="569" t="s">
        <v>530</v>
      </c>
      <c r="C119" s="546">
        <v>136</v>
      </c>
      <c r="D119" s="546">
        <v>76</v>
      </c>
      <c r="E119" s="546"/>
      <c r="F119" s="546"/>
      <c r="G119" s="546">
        <v>44</v>
      </c>
      <c r="H119" s="546">
        <v>19</v>
      </c>
      <c r="I119" s="546"/>
      <c r="J119" s="555"/>
      <c r="K119" s="549">
        <v>275</v>
      </c>
    </row>
    <row r="120" spans="1:11" x14ac:dyDescent="0.2">
      <c r="A120" s="561" t="s">
        <v>544</v>
      </c>
      <c r="B120" s="569" t="s">
        <v>531</v>
      </c>
      <c r="C120" s="546"/>
      <c r="D120" s="546"/>
      <c r="E120" s="546"/>
      <c r="F120" s="546"/>
      <c r="G120" s="546"/>
      <c r="H120" s="546"/>
      <c r="I120" s="546"/>
      <c r="J120" s="555"/>
      <c r="K120" s="549">
        <v>0</v>
      </c>
    </row>
    <row r="121" spans="1:11" x14ac:dyDescent="0.2">
      <c r="A121" s="561" t="s">
        <v>545</v>
      </c>
      <c r="B121" s="569" t="s">
        <v>532</v>
      </c>
      <c r="C121" s="546"/>
      <c r="D121" s="546"/>
      <c r="E121" s="546"/>
      <c r="F121" s="546"/>
      <c r="G121" s="546"/>
      <c r="H121" s="546"/>
      <c r="I121" s="546"/>
      <c r="J121" s="555"/>
      <c r="K121" s="549">
        <v>0</v>
      </c>
    </row>
    <row r="122" spans="1:11" x14ac:dyDescent="0.2">
      <c r="A122" s="561" t="s">
        <v>546</v>
      </c>
      <c r="B122" s="569" t="s">
        <v>533</v>
      </c>
      <c r="C122" s="546"/>
      <c r="D122" s="546"/>
      <c r="E122" s="546"/>
      <c r="F122" s="546"/>
      <c r="G122" s="546"/>
      <c r="H122" s="546"/>
      <c r="I122" s="546"/>
      <c r="J122" s="555"/>
      <c r="K122" s="549">
        <v>0</v>
      </c>
    </row>
    <row r="123" spans="1:11" x14ac:dyDescent="0.2">
      <c r="A123" s="561" t="s">
        <v>547</v>
      </c>
      <c r="B123" s="569" t="s">
        <v>534</v>
      </c>
      <c r="C123" s="546">
        <v>264</v>
      </c>
      <c r="D123" s="546">
        <v>83</v>
      </c>
      <c r="E123" s="546"/>
      <c r="F123" s="546"/>
      <c r="G123" s="546">
        <v>64</v>
      </c>
      <c r="H123" s="546">
        <v>0</v>
      </c>
      <c r="I123" s="546">
        <v>21</v>
      </c>
      <c r="J123" s="555">
        <v>0</v>
      </c>
      <c r="K123" s="549">
        <v>432</v>
      </c>
    </row>
    <row r="124" spans="1:11" x14ac:dyDescent="0.2">
      <c r="A124" s="561" t="s">
        <v>541</v>
      </c>
      <c r="B124" s="569" t="s">
        <v>535</v>
      </c>
      <c r="C124" s="546">
        <v>322</v>
      </c>
      <c r="D124" s="546">
        <v>71</v>
      </c>
      <c r="E124" s="546"/>
      <c r="F124" s="546"/>
      <c r="G124" s="546">
        <v>7</v>
      </c>
      <c r="H124" s="546">
        <v>10</v>
      </c>
      <c r="I124" s="546"/>
      <c r="J124" s="555"/>
      <c r="K124" s="549">
        <v>410</v>
      </c>
    </row>
    <row r="125" spans="1:11" x14ac:dyDescent="0.2">
      <c r="A125" s="561" t="s">
        <v>548</v>
      </c>
      <c r="B125" s="569" t="s">
        <v>536</v>
      </c>
      <c r="C125" s="546"/>
      <c r="D125" s="546"/>
      <c r="E125" s="546"/>
      <c r="F125" s="546"/>
      <c r="G125" s="546">
        <v>3</v>
      </c>
      <c r="H125" s="546"/>
      <c r="I125" s="546">
        <v>14</v>
      </c>
      <c r="J125" s="555">
        <v>0</v>
      </c>
      <c r="K125" s="549">
        <v>17</v>
      </c>
    </row>
    <row r="126" spans="1:11" x14ac:dyDescent="0.2">
      <c r="A126" s="561" t="s">
        <v>549</v>
      </c>
      <c r="B126" s="569" t="s">
        <v>537</v>
      </c>
      <c r="C126" s="546"/>
      <c r="D126" s="546"/>
      <c r="E126" s="546"/>
      <c r="F126" s="546"/>
      <c r="G126" s="546"/>
      <c r="H126" s="546"/>
      <c r="I126" s="546"/>
      <c r="J126" s="555"/>
      <c r="K126" s="549">
        <v>0</v>
      </c>
    </row>
    <row r="127" spans="1:11" x14ac:dyDescent="0.2">
      <c r="A127" s="561" t="s">
        <v>550</v>
      </c>
      <c r="B127" s="569" t="s">
        <v>538</v>
      </c>
      <c r="C127" s="546"/>
      <c r="D127" s="546"/>
      <c r="E127" s="546"/>
      <c r="F127" s="546"/>
      <c r="G127" s="546"/>
      <c r="H127" s="546"/>
      <c r="I127" s="546"/>
      <c r="J127" s="555"/>
      <c r="K127" s="549">
        <v>0</v>
      </c>
    </row>
    <row r="128" spans="1:11" x14ac:dyDescent="0.2">
      <c r="A128" s="561" t="s">
        <v>540</v>
      </c>
      <c r="B128" s="569" t="s">
        <v>539</v>
      </c>
      <c r="C128" s="546"/>
      <c r="D128" s="546"/>
      <c r="E128" s="546"/>
      <c r="F128" s="546"/>
      <c r="G128" s="546"/>
      <c r="H128" s="546"/>
      <c r="I128" s="546"/>
      <c r="J128" s="555"/>
      <c r="K128" s="549">
        <v>0</v>
      </c>
    </row>
    <row r="129" spans="1:11" x14ac:dyDescent="0.2">
      <c r="A129" s="570" t="s">
        <v>96</v>
      </c>
      <c r="B129" s="571" t="s">
        <v>97</v>
      </c>
      <c r="C129" s="547">
        <v>722</v>
      </c>
      <c r="D129" s="547">
        <v>230</v>
      </c>
      <c r="E129" s="547"/>
      <c r="F129" s="547"/>
      <c r="G129" s="547">
        <v>118</v>
      </c>
      <c r="H129" s="547">
        <v>29</v>
      </c>
      <c r="I129" s="547">
        <v>35</v>
      </c>
      <c r="J129" s="547">
        <v>0</v>
      </c>
      <c r="K129" s="549">
        <v>1134</v>
      </c>
    </row>
    <row r="130" spans="1:11" x14ac:dyDescent="0.2">
      <c r="A130" s="561" t="s">
        <v>732</v>
      </c>
      <c r="B130" s="573" t="s">
        <v>97</v>
      </c>
      <c r="C130" s="546">
        <v>277</v>
      </c>
      <c r="D130" s="546">
        <v>102</v>
      </c>
      <c r="E130" s="546"/>
      <c r="F130" s="546"/>
      <c r="G130" s="546">
        <v>73</v>
      </c>
      <c r="H130" s="546">
        <v>11</v>
      </c>
      <c r="I130" s="546">
        <v>15</v>
      </c>
      <c r="J130" s="546">
        <v>0</v>
      </c>
      <c r="K130" s="551">
        <v>478</v>
      </c>
    </row>
    <row r="131" spans="1:11" x14ac:dyDescent="0.2">
      <c r="A131" s="561" t="s">
        <v>733</v>
      </c>
      <c r="B131" s="573" t="s">
        <v>97</v>
      </c>
      <c r="C131" s="546">
        <v>95</v>
      </c>
      <c r="D131" s="546">
        <v>11</v>
      </c>
      <c r="E131" s="546"/>
      <c r="F131" s="546"/>
      <c r="G131" s="546">
        <v>5</v>
      </c>
      <c r="H131" s="546">
        <v>4</v>
      </c>
      <c r="I131" s="546">
        <v>4</v>
      </c>
      <c r="J131" s="546">
        <v>0</v>
      </c>
      <c r="K131" s="551">
        <v>119</v>
      </c>
    </row>
    <row r="132" spans="1:11" x14ac:dyDescent="0.2">
      <c r="A132" s="562" t="s">
        <v>683</v>
      </c>
      <c r="B132" s="572"/>
      <c r="C132" s="1072"/>
      <c r="D132" s="1073"/>
      <c r="E132" s="1073"/>
      <c r="F132" s="1073"/>
      <c r="G132" s="1073"/>
      <c r="H132" s="1073"/>
      <c r="I132" s="1073"/>
      <c r="J132" s="1073"/>
      <c r="K132" s="1074"/>
    </row>
    <row r="133" spans="1:11" x14ac:dyDescent="0.2">
      <c r="A133" s="567" t="s">
        <v>528</v>
      </c>
      <c r="B133" s="568" t="s">
        <v>527</v>
      </c>
      <c r="C133" s="1075"/>
      <c r="D133" s="1076"/>
      <c r="E133" s="1076"/>
      <c r="F133" s="1076"/>
      <c r="G133" s="1076"/>
      <c r="H133" s="1076"/>
      <c r="I133" s="1076"/>
      <c r="J133" s="1076"/>
      <c r="K133" s="1077"/>
    </row>
    <row r="134" spans="1:11" x14ac:dyDescent="0.2">
      <c r="A134" s="561" t="s">
        <v>542</v>
      </c>
      <c r="B134" s="569" t="s">
        <v>529</v>
      </c>
      <c r="C134" s="556"/>
      <c r="D134" s="556"/>
      <c r="E134" s="556"/>
      <c r="F134" s="556"/>
      <c r="G134" s="556"/>
      <c r="H134" s="556"/>
      <c r="I134" s="556"/>
      <c r="J134" s="556"/>
      <c r="K134" s="557">
        <v>0</v>
      </c>
    </row>
    <row r="135" spans="1:11" x14ac:dyDescent="0.2">
      <c r="A135" s="561" t="s">
        <v>543</v>
      </c>
      <c r="B135" s="569" t="s">
        <v>530</v>
      </c>
      <c r="C135" s="556">
        <v>1208</v>
      </c>
      <c r="D135" s="556">
        <v>642</v>
      </c>
      <c r="E135" s="556">
        <v>201</v>
      </c>
      <c r="F135" s="556">
        <v>364</v>
      </c>
      <c r="G135" s="556">
        <v>302</v>
      </c>
      <c r="H135" s="556">
        <v>393</v>
      </c>
      <c r="I135" s="556">
        <v>38</v>
      </c>
      <c r="J135" s="556">
        <v>17</v>
      </c>
      <c r="K135" s="557">
        <v>3165</v>
      </c>
    </row>
    <row r="136" spans="1:11" x14ac:dyDescent="0.2">
      <c r="A136" s="561" t="s">
        <v>544</v>
      </c>
      <c r="B136" s="569" t="s">
        <v>531</v>
      </c>
      <c r="C136" s="556">
        <v>458</v>
      </c>
      <c r="D136" s="556">
        <v>92</v>
      </c>
      <c r="E136" s="556"/>
      <c r="F136" s="556"/>
      <c r="G136" s="556">
        <v>160</v>
      </c>
      <c r="H136" s="556">
        <v>104</v>
      </c>
      <c r="I136" s="556">
        <v>55</v>
      </c>
      <c r="J136" s="556">
        <v>26</v>
      </c>
      <c r="K136" s="557">
        <v>895</v>
      </c>
    </row>
    <row r="137" spans="1:11" x14ac:dyDescent="0.2">
      <c r="A137" s="561" t="s">
        <v>545</v>
      </c>
      <c r="B137" s="569" t="s">
        <v>532</v>
      </c>
      <c r="C137" s="556">
        <v>361</v>
      </c>
      <c r="D137" s="556">
        <v>204</v>
      </c>
      <c r="E137" s="556"/>
      <c r="F137" s="556"/>
      <c r="G137" s="556">
        <v>103</v>
      </c>
      <c r="H137" s="556"/>
      <c r="I137" s="556">
        <v>15</v>
      </c>
      <c r="J137" s="556">
        <v>12</v>
      </c>
      <c r="K137" s="557">
        <v>695</v>
      </c>
    </row>
    <row r="138" spans="1:11" x14ac:dyDescent="0.2">
      <c r="A138" s="561" t="s">
        <v>546</v>
      </c>
      <c r="B138" s="569" t="s">
        <v>533</v>
      </c>
      <c r="C138" s="556">
        <v>187</v>
      </c>
      <c r="D138" s="556">
        <v>53</v>
      </c>
      <c r="E138" s="556"/>
      <c r="F138" s="556"/>
      <c r="G138" s="556">
        <v>51</v>
      </c>
      <c r="H138" s="556">
        <v>35</v>
      </c>
      <c r="I138" s="556"/>
      <c r="J138" s="556"/>
      <c r="K138" s="557">
        <v>326</v>
      </c>
    </row>
    <row r="139" spans="1:11" x14ac:dyDescent="0.2">
      <c r="A139" s="561" t="s">
        <v>547</v>
      </c>
      <c r="B139" s="569" t="s">
        <v>534</v>
      </c>
      <c r="C139" s="556">
        <v>425</v>
      </c>
      <c r="D139" s="556">
        <v>167</v>
      </c>
      <c r="E139" s="556"/>
      <c r="F139" s="556"/>
      <c r="G139" s="556">
        <v>88</v>
      </c>
      <c r="H139" s="556">
        <v>47</v>
      </c>
      <c r="I139" s="556">
        <v>40</v>
      </c>
      <c r="J139" s="556">
        <v>0</v>
      </c>
      <c r="K139" s="557">
        <v>767</v>
      </c>
    </row>
    <row r="140" spans="1:11" x14ac:dyDescent="0.2">
      <c r="A140" s="561" t="s">
        <v>541</v>
      </c>
      <c r="B140" s="569" t="s">
        <v>535</v>
      </c>
      <c r="C140" s="556">
        <v>322</v>
      </c>
      <c r="D140" s="556">
        <v>71</v>
      </c>
      <c r="E140" s="556"/>
      <c r="F140" s="556"/>
      <c r="G140" s="556">
        <v>7</v>
      </c>
      <c r="H140" s="556">
        <v>10</v>
      </c>
      <c r="I140" s="556"/>
      <c r="J140" s="556"/>
      <c r="K140" s="557">
        <v>410</v>
      </c>
    </row>
    <row r="141" spans="1:11" x14ac:dyDescent="0.2">
      <c r="A141" s="561" t="s">
        <v>548</v>
      </c>
      <c r="B141" s="569" t="s">
        <v>536</v>
      </c>
      <c r="C141" s="556">
        <v>354</v>
      </c>
      <c r="D141" s="556">
        <v>129</v>
      </c>
      <c r="E141" s="556"/>
      <c r="F141" s="556"/>
      <c r="G141" s="556">
        <v>75</v>
      </c>
      <c r="H141" s="556">
        <v>57</v>
      </c>
      <c r="I141" s="556">
        <v>24</v>
      </c>
      <c r="J141" s="556">
        <v>16</v>
      </c>
      <c r="K141" s="557">
        <v>655</v>
      </c>
    </row>
    <row r="142" spans="1:11" x14ac:dyDescent="0.2">
      <c r="A142" s="561" t="s">
        <v>549</v>
      </c>
      <c r="B142" s="569" t="s">
        <v>537</v>
      </c>
      <c r="C142" s="556"/>
      <c r="D142" s="556"/>
      <c r="E142" s="556"/>
      <c r="F142" s="556"/>
      <c r="G142" s="556"/>
      <c r="H142" s="556"/>
      <c r="I142" s="556"/>
      <c r="J142" s="556"/>
      <c r="K142" s="557">
        <v>0</v>
      </c>
    </row>
    <row r="143" spans="1:11" x14ac:dyDescent="0.2">
      <c r="A143" s="561" t="s">
        <v>550</v>
      </c>
      <c r="B143" s="569" t="s">
        <v>538</v>
      </c>
      <c r="C143" s="556">
        <v>918</v>
      </c>
      <c r="D143" s="556">
        <v>544</v>
      </c>
      <c r="E143" s="556"/>
      <c r="F143" s="556"/>
      <c r="G143" s="556">
        <v>31</v>
      </c>
      <c r="H143" s="556"/>
      <c r="I143" s="556"/>
      <c r="J143" s="556"/>
      <c r="K143" s="558">
        <v>1493</v>
      </c>
    </row>
    <row r="144" spans="1:11" ht="13.5" thickBot="1" x14ac:dyDescent="0.25">
      <c r="A144" s="561" t="s">
        <v>540</v>
      </c>
      <c r="B144" s="569" t="s">
        <v>539</v>
      </c>
      <c r="C144" s="563">
        <v>87</v>
      </c>
      <c r="D144" s="563">
        <v>82</v>
      </c>
      <c r="E144" s="563"/>
      <c r="F144" s="563"/>
      <c r="G144" s="563">
        <v>31</v>
      </c>
      <c r="H144" s="563">
        <v>69</v>
      </c>
      <c r="I144" s="563"/>
      <c r="J144" s="563"/>
      <c r="K144" s="557">
        <v>269</v>
      </c>
    </row>
    <row r="145" spans="1:11" x14ac:dyDescent="0.2">
      <c r="A145" s="564" t="s">
        <v>98</v>
      </c>
      <c r="B145" s="565" t="s">
        <v>97</v>
      </c>
      <c r="C145" s="574">
        <v>4320</v>
      </c>
      <c r="D145" s="574">
        <v>1984</v>
      </c>
      <c r="E145" s="574">
        <v>201</v>
      </c>
      <c r="F145" s="574">
        <v>364</v>
      </c>
      <c r="G145" s="574">
        <v>848</v>
      </c>
      <c r="H145" s="574">
        <v>715</v>
      </c>
      <c r="I145" s="574">
        <v>172</v>
      </c>
      <c r="J145" s="574">
        <v>71</v>
      </c>
      <c r="K145" s="566">
        <v>8675</v>
      </c>
    </row>
    <row r="146" spans="1:11" x14ac:dyDescent="0.2">
      <c r="A146" s="548" t="s">
        <v>83</v>
      </c>
      <c r="B146" s="559" t="s">
        <v>97</v>
      </c>
      <c r="C146" s="556">
        <v>2529</v>
      </c>
      <c r="D146" s="556">
        <v>1341</v>
      </c>
      <c r="E146" s="556">
        <v>195</v>
      </c>
      <c r="F146" s="556">
        <v>350</v>
      </c>
      <c r="G146" s="556">
        <v>534</v>
      </c>
      <c r="H146" s="556">
        <v>478</v>
      </c>
      <c r="I146" s="556">
        <v>82</v>
      </c>
      <c r="J146" s="556">
        <v>33</v>
      </c>
      <c r="K146" s="549">
        <v>5542</v>
      </c>
    </row>
    <row r="147" spans="1:11" ht="13.5" thickBot="1" x14ac:dyDescent="0.25">
      <c r="A147" s="552" t="s">
        <v>84</v>
      </c>
      <c r="B147" s="560" t="s">
        <v>97</v>
      </c>
      <c r="C147" s="563">
        <v>294</v>
      </c>
      <c r="D147" s="563">
        <v>60</v>
      </c>
      <c r="E147" s="563">
        <v>0</v>
      </c>
      <c r="F147" s="563">
        <v>2</v>
      </c>
      <c r="G147" s="563">
        <v>34</v>
      </c>
      <c r="H147" s="563">
        <v>16</v>
      </c>
      <c r="I147" s="563">
        <v>22</v>
      </c>
      <c r="J147" s="563">
        <v>8</v>
      </c>
      <c r="K147" s="550">
        <v>436</v>
      </c>
    </row>
    <row r="148" spans="1:11" x14ac:dyDescent="0.2">
      <c r="A148" s="531"/>
      <c r="B148" s="532"/>
      <c r="C148" s="530"/>
      <c r="D148" s="530"/>
      <c r="E148" s="530"/>
      <c r="F148" s="530"/>
      <c r="G148" s="530"/>
      <c r="H148" s="530"/>
      <c r="I148" s="530"/>
      <c r="J148" s="530"/>
      <c r="K148" s="530"/>
    </row>
    <row r="149" spans="1:11" x14ac:dyDescent="0.2">
      <c r="A149" s="1102" t="s">
        <v>146</v>
      </c>
      <c r="B149" s="1102"/>
      <c r="C149" s="1102"/>
      <c r="D149" s="1102"/>
      <c r="E149" s="1102"/>
      <c r="F149" s="1102"/>
      <c r="G149" s="1102"/>
      <c r="H149" s="1102"/>
      <c r="I149" s="1102"/>
      <c r="J149" s="1102"/>
      <c r="K149" s="1102"/>
    </row>
    <row r="150" spans="1:11" ht="15" x14ac:dyDescent="0.25">
      <c r="A150" s="544" t="s">
        <v>5</v>
      </c>
      <c r="B150" s="542"/>
      <c r="C150" s="542"/>
      <c r="D150" s="542"/>
      <c r="E150" s="542"/>
      <c r="F150" s="542"/>
      <c r="G150" s="542"/>
      <c r="H150" s="542"/>
      <c r="I150" s="542"/>
      <c r="J150" s="542"/>
      <c r="K150" s="542"/>
    </row>
    <row r="151" spans="1:11" ht="15" x14ac:dyDescent="0.25">
      <c r="A151" s="543" t="s">
        <v>6</v>
      </c>
      <c r="B151" s="542"/>
      <c r="C151" s="542"/>
      <c r="D151" s="542"/>
      <c r="E151" s="542"/>
      <c r="F151" s="542"/>
      <c r="G151" s="542"/>
      <c r="H151" s="542"/>
      <c r="I151" s="542"/>
      <c r="J151" s="542"/>
      <c r="K151" s="542"/>
    </row>
  </sheetData>
  <mergeCells count="24">
    <mergeCell ref="C117:K117"/>
    <mergeCell ref="A149:K149"/>
    <mergeCell ref="C133:K133"/>
    <mergeCell ref="C4:K4"/>
    <mergeCell ref="C5:K5"/>
    <mergeCell ref="C20:K20"/>
    <mergeCell ref="C21:K21"/>
    <mergeCell ref="C132:K132"/>
    <mergeCell ref="C36:K36"/>
    <mergeCell ref="C37:K37"/>
    <mergeCell ref="C52:K52"/>
    <mergeCell ref="C53:K53"/>
    <mergeCell ref="C68:K68"/>
    <mergeCell ref="C69:K69"/>
    <mergeCell ref="C84:K84"/>
    <mergeCell ref="C85:K85"/>
    <mergeCell ref="C100:K100"/>
    <mergeCell ref="C101:K101"/>
    <mergeCell ref="C116:K116"/>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5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1100" t="s">
        <v>494</v>
      </c>
      <c r="B1" s="1101"/>
      <c r="C1" s="1101"/>
      <c r="D1" s="1101"/>
      <c r="E1" s="1101"/>
      <c r="F1" s="1101"/>
      <c r="G1" s="1101"/>
      <c r="H1" s="1101"/>
      <c r="I1" s="1101"/>
      <c r="J1" s="1101"/>
      <c r="K1" s="1086"/>
    </row>
    <row r="2" spans="1:11" s="4" customFormat="1" ht="38.25" customHeight="1" x14ac:dyDescent="0.2">
      <c r="A2" s="581" t="s">
        <v>734</v>
      </c>
      <c r="B2" s="578"/>
      <c r="C2" s="1069" t="s">
        <v>0</v>
      </c>
      <c r="D2" s="1069"/>
      <c r="E2" s="1069" t="s">
        <v>2</v>
      </c>
      <c r="F2" s="1069"/>
      <c r="G2" s="1069" t="s">
        <v>1</v>
      </c>
      <c r="H2" s="1069"/>
      <c r="I2" s="1070" t="s">
        <v>3</v>
      </c>
      <c r="J2" s="1071"/>
      <c r="K2" s="587" t="s">
        <v>4</v>
      </c>
    </row>
    <row r="3" spans="1:11" s="4" customFormat="1" ht="13.5" customHeight="1" thickBot="1" x14ac:dyDescent="0.25">
      <c r="A3" s="586"/>
      <c r="B3" s="589"/>
      <c r="C3" s="590" t="s">
        <v>7</v>
      </c>
      <c r="D3" s="590" t="s">
        <v>8</v>
      </c>
      <c r="E3" s="590" t="s">
        <v>7</v>
      </c>
      <c r="F3" s="590" t="s">
        <v>8</v>
      </c>
      <c r="G3" s="590" t="s">
        <v>7</v>
      </c>
      <c r="H3" s="590" t="s">
        <v>8</v>
      </c>
      <c r="I3" s="590" t="s">
        <v>7</v>
      </c>
      <c r="J3" s="590" t="s">
        <v>8</v>
      </c>
      <c r="K3" s="585"/>
    </row>
    <row r="4" spans="1:11" s="5" customFormat="1" x14ac:dyDescent="0.2">
      <c r="A4" s="594" t="s">
        <v>9</v>
      </c>
      <c r="B4" s="588"/>
      <c r="C4" s="1078"/>
      <c r="D4" s="1079"/>
      <c r="E4" s="1079"/>
      <c r="F4" s="1079"/>
      <c r="G4" s="1079"/>
      <c r="H4" s="1079"/>
      <c r="I4" s="1079"/>
      <c r="J4" s="1079"/>
      <c r="K4" s="1080"/>
    </row>
    <row r="5" spans="1:11" s="2" customFormat="1" x14ac:dyDescent="0.2">
      <c r="A5" s="608" t="s">
        <v>528</v>
      </c>
      <c r="B5" s="609" t="s">
        <v>527</v>
      </c>
      <c r="C5" s="1075"/>
      <c r="D5" s="1076"/>
      <c r="E5" s="1076"/>
      <c r="F5" s="1076"/>
      <c r="G5" s="1076"/>
      <c r="H5" s="1076"/>
      <c r="I5" s="1076"/>
      <c r="J5" s="1076"/>
      <c r="K5" s="1077"/>
    </row>
    <row r="6" spans="1:11" x14ac:dyDescent="0.2">
      <c r="A6" s="603" t="s">
        <v>542</v>
      </c>
      <c r="B6" s="610" t="s">
        <v>529</v>
      </c>
      <c r="C6" s="579"/>
      <c r="D6" s="579"/>
      <c r="E6" s="579"/>
      <c r="F6" s="579"/>
      <c r="G6" s="579"/>
      <c r="H6" s="579"/>
      <c r="I6" s="579"/>
      <c r="J6" s="595"/>
      <c r="K6" s="582">
        <v>0</v>
      </c>
    </row>
    <row r="7" spans="1:11" x14ac:dyDescent="0.2">
      <c r="A7" s="603" t="s">
        <v>543</v>
      </c>
      <c r="B7" s="610" t="s">
        <v>530</v>
      </c>
      <c r="C7" s="579"/>
      <c r="D7" s="579"/>
      <c r="E7" s="579"/>
      <c r="F7" s="579"/>
      <c r="G7" s="579"/>
      <c r="H7" s="579"/>
      <c r="I7" s="579"/>
      <c r="J7" s="595"/>
      <c r="K7" s="582">
        <v>0</v>
      </c>
    </row>
    <row r="8" spans="1:11" x14ac:dyDescent="0.2">
      <c r="A8" s="603" t="s">
        <v>544</v>
      </c>
      <c r="B8" s="610" t="s">
        <v>531</v>
      </c>
      <c r="C8" s="579"/>
      <c r="D8" s="579"/>
      <c r="E8" s="579"/>
      <c r="F8" s="579"/>
      <c r="G8" s="579"/>
      <c r="H8" s="579"/>
      <c r="I8" s="579"/>
      <c r="J8" s="595"/>
      <c r="K8" s="582">
        <v>0</v>
      </c>
    </row>
    <row r="9" spans="1:11" x14ac:dyDescent="0.2">
      <c r="A9" s="603" t="s">
        <v>545</v>
      </c>
      <c r="B9" s="610" t="s">
        <v>532</v>
      </c>
      <c r="C9" s="579"/>
      <c r="D9" s="579"/>
      <c r="E9" s="579"/>
      <c r="F9" s="579"/>
      <c r="G9" s="579"/>
      <c r="H9" s="579"/>
      <c r="I9" s="579"/>
      <c r="J9" s="595"/>
      <c r="K9" s="582">
        <v>0</v>
      </c>
    </row>
    <row r="10" spans="1:11" x14ac:dyDescent="0.2">
      <c r="A10" s="603" t="s">
        <v>546</v>
      </c>
      <c r="B10" s="610" t="s">
        <v>533</v>
      </c>
      <c r="C10" s="579"/>
      <c r="D10" s="579"/>
      <c r="E10" s="579"/>
      <c r="F10" s="579"/>
      <c r="G10" s="579"/>
      <c r="H10" s="579"/>
      <c r="I10" s="579"/>
      <c r="J10" s="595"/>
      <c r="K10" s="582">
        <v>0</v>
      </c>
    </row>
    <row r="11" spans="1:11" x14ac:dyDescent="0.2">
      <c r="A11" s="603" t="s">
        <v>547</v>
      </c>
      <c r="B11" s="610" t="s">
        <v>534</v>
      </c>
      <c r="C11" s="579"/>
      <c r="D11" s="579"/>
      <c r="E11" s="579"/>
      <c r="F11" s="579"/>
      <c r="G11" s="579"/>
      <c r="H11" s="579"/>
      <c r="I11" s="579"/>
      <c r="J11" s="595"/>
      <c r="K11" s="582">
        <v>0</v>
      </c>
    </row>
    <row r="12" spans="1:11" x14ac:dyDescent="0.2">
      <c r="A12" s="603" t="s">
        <v>541</v>
      </c>
      <c r="B12" s="610" t="s">
        <v>535</v>
      </c>
      <c r="C12" s="579"/>
      <c r="D12" s="579"/>
      <c r="E12" s="579"/>
      <c r="F12" s="579"/>
      <c r="G12" s="579"/>
      <c r="H12" s="579"/>
      <c r="I12" s="579"/>
      <c r="J12" s="595"/>
      <c r="K12" s="582">
        <v>0</v>
      </c>
    </row>
    <row r="13" spans="1:11" x14ac:dyDescent="0.2">
      <c r="A13" s="603" t="s">
        <v>548</v>
      </c>
      <c r="B13" s="610" t="s">
        <v>536</v>
      </c>
      <c r="C13" s="579"/>
      <c r="D13" s="579"/>
      <c r="E13" s="579"/>
      <c r="F13" s="579"/>
      <c r="G13" s="579"/>
      <c r="H13" s="579"/>
      <c r="I13" s="579"/>
      <c r="J13" s="595"/>
      <c r="K13" s="582">
        <v>0</v>
      </c>
    </row>
    <row r="14" spans="1:11" x14ac:dyDescent="0.2">
      <c r="A14" s="603" t="s">
        <v>549</v>
      </c>
      <c r="B14" s="610" t="s">
        <v>537</v>
      </c>
      <c r="C14" s="579"/>
      <c r="D14" s="579"/>
      <c r="E14" s="579"/>
      <c r="F14" s="579"/>
      <c r="G14" s="579"/>
      <c r="H14" s="579"/>
      <c r="I14" s="579"/>
      <c r="J14" s="595"/>
      <c r="K14" s="582">
        <v>0</v>
      </c>
    </row>
    <row r="15" spans="1:11" x14ac:dyDescent="0.2">
      <c r="A15" s="603" t="s">
        <v>550</v>
      </c>
      <c r="B15" s="610" t="s">
        <v>538</v>
      </c>
      <c r="C15" s="579"/>
      <c r="D15" s="579"/>
      <c r="E15" s="579"/>
      <c r="F15" s="579"/>
      <c r="G15" s="579"/>
      <c r="H15" s="579"/>
      <c r="I15" s="579"/>
      <c r="J15" s="595"/>
      <c r="K15" s="582">
        <v>0</v>
      </c>
    </row>
    <row r="16" spans="1:11" x14ac:dyDescent="0.2">
      <c r="A16" s="603" t="s">
        <v>540</v>
      </c>
      <c r="B16" s="610" t="s">
        <v>539</v>
      </c>
      <c r="C16" s="579"/>
      <c r="D16" s="579"/>
      <c r="E16" s="579"/>
      <c r="F16" s="579"/>
      <c r="G16" s="579"/>
      <c r="H16" s="579"/>
      <c r="I16" s="579"/>
      <c r="J16" s="595"/>
      <c r="K16" s="582">
        <v>0</v>
      </c>
    </row>
    <row r="17" spans="1:11" ht="12.95" customHeight="1" x14ac:dyDescent="0.2">
      <c r="A17" s="611" t="s">
        <v>96</v>
      </c>
      <c r="B17" s="612" t="s">
        <v>97</v>
      </c>
      <c r="C17" s="580">
        <v>0</v>
      </c>
      <c r="D17" s="580">
        <v>0</v>
      </c>
      <c r="E17" s="580">
        <v>0</v>
      </c>
      <c r="F17" s="580">
        <v>0</v>
      </c>
      <c r="G17" s="580">
        <v>0</v>
      </c>
      <c r="H17" s="580">
        <v>0</v>
      </c>
      <c r="I17" s="580">
        <v>0</v>
      </c>
      <c r="J17" s="580">
        <v>0</v>
      </c>
      <c r="K17" s="601">
        <v>0</v>
      </c>
    </row>
    <row r="18" spans="1:11" s="5" customFormat="1" x14ac:dyDescent="0.2">
      <c r="A18" s="604" t="s">
        <v>10</v>
      </c>
      <c r="B18" s="613"/>
      <c r="C18" s="1072"/>
      <c r="D18" s="1073"/>
      <c r="E18" s="1073"/>
      <c r="F18" s="1073"/>
      <c r="G18" s="1073"/>
      <c r="H18" s="1073"/>
      <c r="I18" s="1073"/>
      <c r="J18" s="1073"/>
      <c r="K18" s="1074"/>
    </row>
    <row r="19" spans="1:11" s="2" customFormat="1" x14ac:dyDescent="0.2">
      <c r="A19" s="608" t="s">
        <v>528</v>
      </c>
      <c r="B19" s="609" t="s">
        <v>527</v>
      </c>
      <c r="C19" s="1075"/>
      <c r="D19" s="1076"/>
      <c r="E19" s="1076"/>
      <c r="F19" s="1076"/>
      <c r="G19" s="1076"/>
      <c r="H19" s="1076"/>
      <c r="I19" s="1076"/>
      <c r="J19" s="1076"/>
      <c r="K19" s="1077"/>
    </row>
    <row r="20" spans="1:11" x14ac:dyDescent="0.2">
      <c r="A20" s="603" t="s">
        <v>542</v>
      </c>
      <c r="B20" s="610" t="s">
        <v>529</v>
      </c>
      <c r="C20" s="579"/>
      <c r="D20" s="579"/>
      <c r="E20" s="579"/>
      <c r="F20" s="579"/>
      <c r="G20" s="579"/>
      <c r="H20" s="579"/>
      <c r="I20" s="579"/>
      <c r="J20" s="595"/>
      <c r="K20" s="582">
        <v>0</v>
      </c>
    </row>
    <row r="21" spans="1:11" x14ac:dyDescent="0.2">
      <c r="A21" s="603" t="s">
        <v>543</v>
      </c>
      <c r="B21" s="610" t="s">
        <v>530</v>
      </c>
      <c r="C21" s="579"/>
      <c r="D21" s="579"/>
      <c r="E21" s="579"/>
      <c r="F21" s="579"/>
      <c r="G21" s="579"/>
      <c r="H21" s="579"/>
      <c r="I21" s="579"/>
      <c r="J21" s="595"/>
      <c r="K21" s="582">
        <v>0</v>
      </c>
    </row>
    <row r="22" spans="1:11" x14ac:dyDescent="0.2">
      <c r="A22" s="603" t="s">
        <v>544</v>
      </c>
      <c r="B22" s="610" t="s">
        <v>531</v>
      </c>
      <c r="C22" s="579"/>
      <c r="D22" s="579"/>
      <c r="E22" s="579"/>
      <c r="F22" s="579"/>
      <c r="G22" s="579"/>
      <c r="H22" s="579"/>
      <c r="I22" s="579"/>
      <c r="J22" s="595"/>
      <c r="K22" s="582">
        <v>0</v>
      </c>
    </row>
    <row r="23" spans="1:11" x14ac:dyDescent="0.2">
      <c r="A23" s="603" t="s">
        <v>545</v>
      </c>
      <c r="B23" s="610" t="s">
        <v>532</v>
      </c>
      <c r="C23" s="579"/>
      <c r="D23" s="579"/>
      <c r="E23" s="579"/>
      <c r="F23" s="579"/>
      <c r="G23" s="579"/>
      <c r="H23" s="579"/>
      <c r="I23" s="579"/>
      <c r="J23" s="595"/>
      <c r="K23" s="582">
        <v>0</v>
      </c>
    </row>
    <row r="24" spans="1:11" x14ac:dyDescent="0.2">
      <c r="A24" s="603" t="s">
        <v>546</v>
      </c>
      <c r="B24" s="610" t="s">
        <v>533</v>
      </c>
      <c r="C24" s="579"/>
      <c r="D24" s="579"/>
      <c r="E24" s="579"/>
      <c r="F24" s="579"/>
      <c r="G24" s="579"/>
      <c r="H24" s="579"/>
      <c r="I24" s="579"/>
      <c r="J24" s="595"/>
      <c r="K24" s="582">
        <v>0</v>
      </c>
    </row>
    <row r="25" spans="1:11" x14ac:dyDescent="0.2">
      <c r="A25" s="603" t="s">
        <v>547</v>
      </c>
      <c r="B25" s="610" t="s">
        <v>534</v>
      </c>
      <c r="C25" s="579"/>
      <c r="D25" s="579"/>
      <c r="E25" s="579"/>
      <c r="F25" s="579"/>
      <c r="G25" s="579"/>
      <c r="H25" s="579"/>
      <c r="I25" s="579"/>
      <c r="J25" s="595"/>
      <c r="K25" s="582">
        <v>0</v>
      </c>
    </row>
    <row r="26" spans="1:11" x14ac:dyDescent="0.2">
      <c r="A26" s="603" t="s">
        <v>541</v>
      </c>
      <c r="B26" s="610" t="s">
        <v>535</v>
      </c>
      <c r="C26" s="579"/>
      <c r="D26" s="579"/>
      <c r="E26" s="579"/>
      <c r="F26" s="579"/>
      <c r="G26" s="579"/>
      <c r="H26" s="579"/>
      <c r="I26" s="579"/>
      <c r="J26" s="595"/>
      <c r="K26" s="582">
        <v>0</v>
      </c>
    </row>
    <row r="27" spans="1:11" x14ac:dyDescent="0.2">
      <c r="A27" s="603" t="s">
        <v>548</v>
      </c>
      <c r="B27" s="610" t="s">
        <v>536</v>
      </c>
      <c r="C27" s="579"/>
      <c r="D27" s="579"/>
      <c r="E27" s="579"/>
      <c r="F27" s="579"/>
      <c r="G27" s="579"/>
      <c r="H27" s="579"/>
      <c r="I27" s="579"/>
      <c r="J27" s="595"/>
      <c r="K27" s="582">
        <v>0</v>
      </c>
    </row>
    <row r="28" spans="1:11" x14ac:dyDescent="0.2">
      <c r="A28" s="603" t="s">
        <v>549</v>
      </c>
      <c r="B28" s="610" t="s">
        <v>537</v>
      </c>
      <c r="C28" s="579"/>
      <c r="D28" s="579"/>
      <c r="E28" s="579"/>
      <c r="F28" s="579"/>
      <c r="G28" s="579"/>
      <c r="H28" s="579"/>
      <c r="I28" s="579"/>
      <c r="J28" s="595"/>
      <c r="K28" s="582">
        <v>0</v>
      </c>
    </row>
    <row r="29" spans="1:11" x14ac:dyDescent="0.2">
      <c r="A29" s="603" t="s">
        <v>550</v>
      </c>
      <c r="B29" s="610" t="s">
        <v>538</v>
      </c>
      <c r="C29" s="583"/>
      <c r="D29" s="583"/>
      <c r="E29" s="583"/>
      <c r="F29" s="583"/>
      <c r="G29" s="583"/>
      <c r="H29" s="583"/>
      <c r="I29" s="583"/>
      <c r="J29" s="596"/>
      <c r="K29" s="584">
        <v>0</v>
      </c>
    </row>
    <row r="30" spans="1:11" x14ac:dyDescent="0.2">
      <c r="A30" s="603" t="s">
        <v>540</v>
      </c>
      <c r="B30" s="610" t="s">
        <v>539</v>
      </c>
      <c r="C30" s="583"/>
      <c r="D30" s="583"/>
      <c r="E30" s="583"/>
      <c r="F30" s="583"/>
      <c r="G30" s="583"/>
      <c r="H30" s="583"/>
      <c r="I30" s="583"/>
      <c r="J30" s="596"/>
      <c r="K30" s="584">
        <v>0</v>
      </c>
    </row>
    <row r="31" spans="1:11" ht="12.95" customHeight="1" x14ac:dyDescent="0.2">
      <c r="A31" s="614" t="s">
        <v>96</v>
      </c>
      <c r="B31" s="615" t="s">
        <v>97</v>
      </c>
      <c r="C31" s="580">
        <v>0</v>
      </c>
      <c r="D31" s="580">
        <v>0</v>
      </c>
      <c r="E31" s="580">
        <v>0</v>
      </c>
      <c r="F31" s="580">
        <v>0</v>
      </c>
      <c r="G31" s="580">
        <v>0</v>
      </c>
      <c r="H31" s="580">
        <v>0</v>
      </c>
      <c r="I31" s="580">
        <v>0</v>
      </c>
      <c r="J31" s="580">
        <v>0</v>
      </c>
      <c r="K31" s="602">
        <v>0</v>
      </c>
    </row>
    <row r="32" spans="1:11" x14ac:dyDescent="0.2">
      <c r="A32" s="604" t="s">
        <v>11</v>
      </c>
      <c r="B32" s="613"/>
      <c r="C32" s="1072"/>
      <c r="D32" s="1073"/>
      <c r="E32" s="1073"/>
      <c r="F32" s="1073"/>
      <c r="G32" s="1073"/>
      <c r="H32" s="1073"/>
      <c r="I32" s="1073"/>
      <c r="J32" s="1073"/>
      <c r="K32" s="1074"/>
    </row>
    <row r="33" spans="1:11" x14ac:dyDescent="0.2">
      <c r="A33" s="608" t="s">
        <v>528</v>
      </c>
      <c r="B33" s="609" t="s">
        <v>527</v>
      </c>
      <c r="C33" s="1075"/>
      <c r="D33" s="1076"/>
      <c r="E33" s="1076"/>
      <c r="F33" s="1076"/>
      <c r="G33" s="1076"/>
      <c r="H33" s="1076"/>
      <c r="I33" s="1076"/>
      <c r="J33" s="1076"/>
      <c r="K33" s="1077"/>
    </row>
    <row r="34" spans="1:11" x14ac:dyDescent="0.2">
      <c r="A34" s="603" t="s">
        <v>542</v>
      </c>
      <c r="B34" s="610" t="s">
        <v>529</v>
      </c>
      <c r="C34" s="597">
        <v>0</v>
      </c>
      <c r="D34" s="597">
        <v>0</v>
      </c>
      <c r="E34" s="597">
        <v>0</v>
      </c>
      <c r="F34" s="597">
        <v>0</v>
      </c>
      <c r="G34" s="597">
        <v>0</v>
      </c>
      <c r="H34" s="597">
        <v>0</v>
      </c>
      <c r="I34" s="597">
        <v>0</v>
      </c>
      <c r="J34" s="599">
        <v>0</v>
      </c>
      <c r="K34" s="598">
        <v>0</v>
      </c>
    </row>
    <row r="35" spans="1:11" x14ac:dyDescent="0.2">
      <c r="A35" s="603" t="s">
        <v>543</v>
      </c>
      <c r="B35" s="610" t="s">
        <v>530</v>
      </c>
      <c r="C35" s="597">
        <v>0</v>
      </c>
      <c r="D35" s="597">
        <v>0</v>
      </c>
      <c r="E35" s="597">
        <v>0</v>
      </c>
      <c r="F35" s="597">
        <v>0</v>
      </c>
      <c r="G35" s="597">
        <v>0</v>
      </c>
      <c r="H35" s="597">
        <v>0</v>
      </c>
      <c r="I35" s="597">
        <v>0</v>
      </c>
      <c r="J35" s="599">
        <v>0</v>
      </c>
      <c r="K35" s="598">
        <v>0</v>
      </c>
    </row>
    <row r="36" spans="1:11" x14ac:dyDescent="0.2">
      <c r="A36" s="603" t="s">
        <v>544</v>
      </c>
      <c r="B36" s="610" t="s">
        <v>531</v>
      </c>
      <c r="C36" s="597">
        <v>0</v>
      </c>
      <c r="D36" s="597">
        <v>0</v>
      </c>
      <c r="E36" s="597">
        <v>0</v>
      </c>
      <c r="F36" s="597">
        <v>0</v>
      </c>
      <c r="G36" s="597">
        <v>0</v>
      </c>
      <c r="H36" s="597">
        <v>0</v>
      </c>
      <c r="I36" s="597">
        <v>0</v>
      </c>
      <c r="J36" s="599">
        <v>0</v>
      </c>
      <c r="K36" s="598">
        <v>0</v>
      </c>
    </row>
    <row r="37" spans="1:11" x14ac:dyDescent="0.2">
      <c r="A37" s="603" t="s">
        <v>545</v>
      </c>
      <c r="B37" s="610" t="s">
        <v>532</v>
      </c>
      <c r="C37" s="597">
        <v>0</v>
      </c>
      <c r="D37" s="597">
        <v>0</v>
      </c>
      <c r="E37" s="597">
        <v>0</v>
      </c>
      <c r="F37" s="597">
        <v>0</v>
      </c>
      <c r="G37" s="597">
        <v>0</v>
      </c>
      <c r="H37" s="597">
        <v>0</v>
      </c>
      <c r="I37" s="597">
        <v>0</v>
      </c>
      <c r="J37" s="599">
        <v>0</v>
      </c>
      <c r="K37" s="598">
        <v>0</v>
      </c>
    </row>
    <row r="38" spans="1:11" x14ac:dyDescent="0.2">
      <c r="A38" s="603" t="s">
        <v>546</v>
      </c>
      <c r="B38" s="610" t="s">
        <v>533</v>
      </c>
      <c r="C38" s="597">
        <v>0</v>
      </c>
      <c r="D38" s="597">
        <v>0</v>
      </c>
      <c r="E38" s="597">
        <v>0</v>
      </c>
      <c r="F38" s="597">
        <v>0</v>
      </c>
      <c r="G38" s="597">
        <v>0</v>
      </c>
      <c r="H38" s="597">
        <v>0</v>
      </c>
      <c r="I38" s="597">
        <v>0</v>
      </c>
      <c r="J38" s="599">
        <v>0</v>
      </c>
      <c r="K38" s="598">
        <v>0</v>
      </c>
    </row>
    <row r="39" spans="1:11" x14ac:dyDescent="0.2">
      <c r="A39" s="603" t="s">
        <v>547</v>
      </c>
      <c r="B39" s="610" t="s">
        <v>534</v>
      </c>
      <c r="C39" s="597">
        <v>0</v>
      </c>
      <c r="D39" s="597">
        <v>0</v>
      </c>
      <c r="E39" s="597">
        <v>0</v>
      </c>
      <c r="F39" s="597">
        <v>0</v>
      </c>
      <c r="G39" s="597">
        <v>0</v>
      </c>
      <c r="H39" s="597">
        <v>0</v>
      </c>
      <c r="I39" s="597">
        <v>0</v>
      </c>
      <c r="J39" s="599">
        <v>0</v>
      </c>
      <c r="K39" s="598">
        <v>0</v>
      </c>
    </row>
    <row r="40" spans="1:11" x14ac:dyDescent="0.2">
      <c r="A40" s="603" t="s">
        <v>541</v>
      </c>
      <c r="B40" s="610" t="s">
        <v>535</v>
      </c>
      <c r="C40" s="597">
        <v>0</v>
      </c>
      <c r="D40" s="597">
        <v>0</v>
      </c>
      <c r="E40" s="597">
        <v>0</v>
      </c>
      <c r="F40" s="597">
        <v>0</v>
      </c>
      <c r="G40" s="597">
        <v>0</v>
      </c>
      <c r="H40" s="597">
        <v>0</v>
      </c>
      <c r="I40" s="597">
        <v>0</v>
      </c>
      <c r="J40" s="599">
        <v>0</v>
      </c>
      <c r="K40" s="598">
        <v>0</v>
      </c>
    </row>
    <row r="41" spans="1:11" x14ac:dyDescent="0.2">
      <c r="A41" s="603" t="s">
        <v>548</v>
      </c>
      <c r="B41" s="610" t="s">
        <v>536</v>
      </c>
      <c r="C41" s="597">
        <v>0</v>
      </c>
      <c r="D41" s="597">
        <v>0</v>
      </c>
      <c r="E41" s="597">
        <v>0</v>
      </c>
      <c r="F41" s="597">
        <v>0</v>
      </c>
      <c r="G41" s="597">
        <v>0</v>
      </c>
      <c r="H41" s="597">
        <v>0</v>
      </c>
      <c r="I41" s="597">
        <v>0</v>
      </c>
      <c r="J41" s="599">
        <v>0</v>
      </c>
      <c r="K41" s="598">
        <v>0</v>
      </c>
    </row>
    <row r="42" spans="1:11" x14ac:dyDescent="0.2">
      <c r="A42" s="603" t="s">
        <v>549</v>
      </c>
      <c r="B42" s="610" t="s">
        <v>537</v>
      </c>
      <c r="C42" s="597">
        <v>0</v>
      </c>
      <c r="D42" s="597">
        <v>0</v>
      </c>
      <c r="E42" s="597">
        <v>0</v>
      </c>
      <c r="F42" s="597">
        <v>0</v>
      </c>
      <c r="G42" s="597">
        <v>0</v>
      </c>
      <c r="H42" s="597">
        <v>0</v>
      </c>
      <c r="I42" s="597">
        <v>0</v>
      </c>
      <c r="J42" s="599">
        <v>0</v>
      </c>
      <c r="K42" s="598">
        <v>0</v>
      </c>
    </row>
    <row r="43" spans="1:11" x14ac:dyDescent="0.2">
      <c r="A43" s="603" t="s">
        <v>550</v>
      </c>
      <c r="B43" s="610" t="s">
        <v>538</v>
      </c>
      <c r="C43" s="597">
        <v>0</v>
      </c>
      <c r="D43" s="597">
        <v>0</v>
      </c>
      <c r="E43" s="597">
        <v>0</v>
      </c>
      <c r="F43" s="597">
        <v>0</v>
      </c>
      <c r="G43" s="597">
        <v>0</v>
      </c>
      <c r="H43" s="597">
        <v>0</v>
      </c>
      <c r="I43" s="597">
        <v>0</v>
      </c>
      <c r="J43" s="599">
        <v>0</v>
      </c>
      <c r="K43" s="598">
        <v>0</v>
      </c>
    </row>
    <row r="44" spans="1:11" ht="13.5" thickBot="1" x14ac:dyDescent="0.25">
      <c r="A44" s="603" t="s">
        <v>540</v>
      </c>
      <c r="B44" s="610" t="s">
        <v>539</v>
      </c>
      <c r="C44" s="605">
        <v>0</v>
      </c>
      <c r="D44" s="605">
        <v>0</v>
      </c>
      <c r="E44" s="605">
        <v>0</v>
      </c>
      <c r="F44" s="605">
        <v>0</v>
      </c>
      <c r="G44" s="605">
        <v>0</v>
      </c>
      <c r="H44" s="605">
        <v>0</v>
      </c>
      <c r="I44" s="605">
        <v>0</v>
      </c>
      <c r="J44" s="606">
        <v>0</v>
      </c>
      <c r="K44" s="607">
        <v>0</v>
      </c>
    </row>
    <row r="45" spans="1:11" ht="13.5" thickBot="1" x14ac:dyDescent="0.25">
      <c r="A45" s="591" t="s">
        <v>98</v>
      </c>
      <c r="B45" s="600" t="s">
        <v>97</v>
      </c>
      <c r="C45" s="592">
        <v>0</v>
      </c>
      <c r="D45" s="592">
        <v>0</v>
      </c>
      <c r="E45" s="592">
        <v>0</v>
      </c>
      <c r="F45" s="592">
        <v>0</v>
      </c>
      <c r="G45" s="592">
        <v>0</v>
      </c>
      <c r="H45" s="592">
        <v>0</v>
      </c>
      <c r="I45" s="592">
        <v>0</v>
      </c>
      <c r="J45" s="592">
        <v>0</v>
      </c>
      <c r="K45" s="593">
        <v>0</v>
      </c>
    </row>
    <row r="46" spans="1:11" x14ac:dyDescent="0.2">
      <c r="A46" s="544"/>
      <c r="B46" s="545"/>
      <c r="C46" s="543"/>
      <c r="D46" s="543"/>
      <c r="E46" s="543"/>
      <c r="F46" s="543"/>
      <c r="G46" s="543"/>
      <c r="H46" s="543"/>
      <c r="I46" s="543"/>
      <c r="J46" s="543"/>
      <c r="K46" s="543"/>
    </row>
    <row r="47" spans="1:11" x14ac:dyDescent="0.2">
      <c r="A47" s="1102" t="s">
        <v>146</v>
      </c>
      <c r="B47" s="1102"/>
      <c r="C47" s="1102"/>
      <c r="D47" s="1102"/>
      <c r="E47" s="1102"/>
      <c r="F47" s="1102"/>
      <c r="G47" s="1102"/>
      <c r="H47" s="1102"/>
      <c r="I47" s="1102"/>
      <c r="J47" s="1102"/>
      <c r="K47" s="1102"/>
    </row>
    <row r="48" spans="1:11" ht="26.25" customHeight="1" x14ac:dyDescent="0.2">
      <c r="A48" s="1103" t="s">
        <v>126</v>
      </c>
      <c r="B48" s="1103"/>
      <c r="C48" s="1103"/>
      <c r="D48" s="1103"/>
      <c r="E48" s="1103"/>
      <c r="F48" s="1103"/>
      <c r="G48" s="1103"/>
      <c r="H48" s="1103"/>
      <c r="I48" s="1103"/>
      <c r="J48" s="1103"/>
      <c r="K48" s="1103"/>
    </row>
    <row r="49" spans="1:11" x14ac:dyDescent="0.2">
      <c r="A49" s="577" t="s">
        <v>5</v>
      </c>
      <c r="B49" s="545"/>
      <c r="C49" s="543"/>
      <c r="D49" s="543"/>
      <c r="E49" s="543"/>
      <c r="F49" s="543"/>
      <c r="G49" s="543"/>
      <c r="H49" s="543"/>
      <c r="I49" s="543"/>
      <c r="J49" s="543"/>
      <c r="K49" s="543"/>
    </row>
    <row r="50" spans="1:11" x14ac:dyDescent="0.2">
      <c r="A50" s="576" t="s">
        <v>6</v>
      </c>
      <c r="B50" s="545"/>
      <c r="C50" s="543"/>
      <c r="D50" s="543"/>
      <c r="E50" s="543"/>
      <c r="F50" s="543"/>
      <c r="G50" s="543"/>
      <c r="H50" s="543"/>
      <c r="I50" s="543"/>
      <c r="J50" s="543"/>
      <c r="K50" s="543"/>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zoomScaleNormal="100" workbookViewId="0">
      <selection activeCell="J29" sqref="J29"/>
    </sheetView>
  </sheetViews>
  <sheetFormatPr defaultRowHeight="15" x14ac:dyDescent="0.25"/>
  <cols>
    <col min="1" max="1" width="35.140625" customWidth="1"/>
  </cols>
  <sheetData>
    <row r="1" spans="1:14" ht="30" customHeight="1" thickBot="1" x14ac:dyDescent="0.3">
      <c r="A1" s="1104" t="s">
        <v>399</v>
      </c>
      <c r="B1" s="1105"/>
      <c r="C1" s="1105"/>
      <c r="D1" s="1105"/>
      <c r="E1" s="1105"/>
      <c r="F1" s="1105"/>
      <c r="G1" s="1105"/>
      <c r="H1" s="1105"/>
      <c r="I1" s="1105"/>
      <c r="J1" s="1105"/>
      <c r="K1" s="1105"/>
      <c r="L1" s="1105"/>
      <c r="M1" s="1105"/>
      <c r="N1" s="1106"/>
    </row>
    <row r="2" spans="1:14" ht="15" customHeight="1" x14ac:dyDescent="0.25">
      <c r="A2" s="50" t="s">
        <v>11</v>
      </c>
      <c r="B2" s="1107" t="s">
        <v>0</v>
      </c>
      <c r="C2" s="1107"/>
      <c r="D2" s="1107"/>
      <c r="E2" s="1107" t="s">
        <v>2</v>
      </c>
      <c r="F2" s="1107"/>
      <c r="G2" s="1107"/>
      <c r="H2" s="1107" t="s">
        <v>1</v>
      </c>
      <c r="I2" s="1107"/>
      <c r="J2" s="1107"/>
      <c r="K2" s="1107" t="s">
        <v>107</v>
      </c>
      <c r="L2" s="1107"/>
      <c r="M2" s="1107"/>
      <c r="N2" s="1108" t="s">
        <v>4</v>
      </c>
    </row>
    <row r="3" spans="1:14" ht="15" customHeight="1" x14ac:dyDescent="0.25">
      <c r="A3" s="11"/>
      <c r="B3" s="64" t="s">
        <v>7</v>
      </c>
      <c r="C3" s="64" t="s">
        <v>8</v>
      </c>
      <c r="D3" s="64" t="s">
        <v>4</v>
      </c>
      <c r="E3" s="64" t="s">
        <v>7</v>
      </c>
      <c r="F3" s="64" t="s">
        <v>8</v>
      </c>
      <c r="G3" s="64" t="s">
        <v>4</v>
      </c>
      <c r="H3" s="64" t="s">
        <v>7</v>
      </c>
      <c r="I3" s="64" t="s">
        <v>8</v>
      </c>
      <c r="J3" s="64" t="s">
        <v>4</v>
      </c>
      <c r="K3" s="64" t="s">
        <v>7</v>
      </c>
      <c r="L3" s="64" t="s">
        <v>8</v>
      </c>
      <c r="M3" s="64" t="s">
        <v>4</v>
      </c>
      <c r="N3" s="1109"/>
    </row>
    <row r="4" spans="1:14" s="575" customFormat="1" ht="15" customHeight="1" x14ac:dyDescent="0.25">
      <c r="A4" s="618" t="s">
        <v>668</v>
      </c>
      <c r="B4" s="621">
        <v>0.45</v>
      </c>
      <c r="C4" s="621">
        <v>0.61</v>
      </c>
      <c r="D4" s="621">
        <v>0.51</v>
      </c>
      <c r="E4" s="621"/>
      <c r="F4" s="621"/>
      <c r="G4" s="621"/>
      <c r="H4" s="621">
        <v>0.28000000000000003</v>
      </c>
      <c r="I4" s="621"/>
      <c r="J4" s="621">
        <v>0.28000000000000003</v>
      </c>
      <c r="K4" s="621">
        <v>0</v>
      </c>
      <c r="L4" s="621">
        <v>0.2</v>
      </c>
      <c r="M4" s="621">
        <v>0.1</v>
      </c>
      <c r="N4" s="622">
        <v>0.48</v>
      </c>
    </row>
    <row r="5" spans="1:14" s="575" customFormat="1" ht="15" customHeight="1" x14ac:dyDescent="0.25">
      <c r="A5" s="618" t="s">
        <v>669</v>
      </c>
      <c r="B5" s="621">
        <v>0.49</v>
      </c>
      <c r="C5" s="621">
        <v>0.62</v>
      </c>
      <c r="D5" s="621">
        <v>0.53</v>
      </c>
      <c r="E5" s="621"/>
      <c r="F5" s="621"/>
      <c r="G5" s="621"/>
      <c r="H5" s="621">
        <v>0.03</v>
      </c>
      <c r="I5" s="621">
        <v>0.09</v>
      </c>
      <c r="J5" s="621">
        <v>0.06</v>
      </c>
      <c r="K5" s="621">
        <v>0</v>
      </c>
      <c r="L5" s="621">
        <v>0</v>
      </c>
      <c r="M5" s="621">
        <v>0</v>
      </c>
      <c r="N5" s="622">
        <v>0.43</v>
      </c>
    </row>
    <row r="6" spans="1:14" s="575" customFormat="1" ht="15" customHeight="1" x14ac:dyDescent="0.25">
      <c r="A6" s="626" t="s">
        <v>670</v>
      </c>
      <c r="B6" s="624">
        <v>0.15</v>
      </c>
      <c r="C6" s="624"/>
      <c r="D6" s="624">
        <v>0.15</v>
      </c>
      <c r="E6" s="624"/>
      <c r="F6" s="624"/>
      <c r="G6" s="624"/>
      <c r="H6" s="624">
        <v>0.13</v>
      </c>
      <c r="I6" s="624"/>
      <c r="J6" s="624">
        <v>0.13</v>
      </c>
      <c r="K6" s="624">
        <v>0</v>
      </c>
      <c r="L6" s="624">
        <v>0</v>
      </c>
      <c r="M6" s="624">
        <v>0</v>
      </c>
      <c r="N6" s="625">
        <v>0.13</v>
      </c>
    </row>
    <row r="7" spans="1:14" s="575" customFormat="1" ht="15" customHeight="1" x14ac:dyDescent="0.25">
      <c r="A7" s="626" t="s">
        <v>671</v>
      </c>
      <c r="B7" s="624">
        <v>0.28000000000000003</v>
      </c>
      <c r="C7" s="624">
        <v>0.33</v>
      </c>
      <c r="D7" s="624">
        <v>0.3</v>
      </c>
      <c r="E7" s="624"/>
      <c r="F7" s="624"/>
      <c r="G7" s="624"/>
      <c r="H7" s="624">
        <v>0.38</v>
      </c>
      <c r="I7" s="624">
        <v>0.34</v>
      </c>
      <c r="J7" s="624">
        <v>0.35</v>
      </c>
      <c r="K7" s="624"/>
      <c r="L7" s="624"/>
      <c r="M7" s="624"/>
      <c r="N7" s="625">
        <v>0.3</v>
      </c>
    </row>
    <row r="8" spans="1:14" s="575" customFormat="1" ht="15" customHeight="1" x14ac:dyDescent="0.25">
      <c r="A8" s="626" t="s">
        <v>672</v>
      </c>
      <c r="B8" s="624">
        <v>0.5</v>
      </c>
      <c r="C8" s="624">
        <v>0.57999999999999996</v>
      </c>
      <c r="D8" s="624">
        <v>0.53</v>
      </c>
      <c r="E8" s="624"/>
      <c r="F8" s="624"/>
      <c r="G8" s="624"/>
      <c r="H8" s="624">
        <v>0.28000000000000003</v>
      </c>
      <c r="I8" s="624">
        <v>0.22</v>
      </c>
      <c r="J8" s="624">
        <v>0.24</v>
      </c>
      <c r="K8" s="624">
        <v>0</v>
      </c>
      <c r="L8" s="624">
        <v>0</v>
      </c>
      <c r="M8" s="624">
        <v>0</v>
      </c>
      <c r="N8" s="625">
        <v>0.44</v>
      </c>
    </row>
    <row r="9" spans="1:14" s="575" customFormat="1" ht="15" customHeight="1" x14ac:dyDescent="0.25">
      <c r="A9" s="626" t="s">
        <v>673</v>
      </c>
      <c r="B9" s="624">
        <v>0.46</v>
      </c>
      <c r="C9" s="624">
        <v>0.54</v>
      </c>
      <c r="D9" s="624">
        <v>0.49</v>
      </c>
      <c r="E9" s="624"/>
      <c r="F9" s="624"/>
      <c r="G9" s="624"/>
      <c r="H9" s="624">
        <v>0.16</v>
      </c>
      <c r="I9" s="624">
        <v>0.3</v>
      </c>
      <c r="J9" s="624">
        <v>0.24</v>
      </c>
      <c r="K9" s="624">
        <v>0</v>
      </c>
      <c r="L9" s="624">
        <v>0</v>
      </c>
      <c r="M9" s="624">
        <v>0</v>
      </c>
      <c r="N9" s="625">
        <v>0.43</v>
      </c>
    </row>
    <row r="10" spans="1:14" s="575" customFormat="1" ht="15" customHeight="1" x14ac:dyDescent="0.25">
      <c r="A10" s="626" t="s">
        <v>674</v>
      </c>
      <c r="B10" s="624">
        <v>0.28999999999999998</v>
      </c>
      <c r="C10" s="624">
        <v>0.24</v>
      </c>
      <c r="D10" s="624">
        <v>0.28000000000000003</v>
      </c>
      <c r="E10" s="624">
        <v>0.04</v>
      </c>
      <c r="F10" s="624">
        <v>0.19</v>
      </c>
      <c r="G10" s="624">
        <v>0.14000000000000001</v>
      </c>
      <c r="H10" s="624">
        <v>0.08</v>
      </c>
      <c r="I10" s="624">
        <v>0.12</v>
      </c>
      <c r="J10" s="624">
        <v>0.1</v>
      </c>
      <c r="K10" s="624">
        <v>0.18</v>
      </c>
      <c r="L10" s="624">
        <v>0</v>
      </c>
      <c r="M10" s="624">
        <v>0.14000000000000001</v>
      </c>
      <c r="N10" s="625">
        <v>0.21</v>
      </c>
    </row>
    <row r="11" spans="1:14" s="575" customFormat="1" ht="15" customHeight="1" x14ac:dyDescent="0.25">
      <c r="A11" s="626" t="s">
        <v>675</v>
      </c>
      <c r="B11" s="624">
        <v>0.62</v>
      </c>
      <c r="C11" s="624">
        <v>0.7</v>
      </c>
      <c r="D11" s="624">
        <v>0.64</v>
      </c>
      <c r="E11" s="624"/>
      <c r="F11" s="624"/>
      <c r="G11" s="624"/>
      <c r="H11" s="624">
        <v>0.08</v>
      </c>
      <c r="I11" s="624">
        <v>0.56000000000000005</v>
      </c>
      <c r="J11" s="624">
        <v>0.21</v>
      </c>
      <c r="K11" s="624">
        <v>0</v>
      </c>
      <c r="L11" s="624">
        <v>0</v>
      </c>
      <c r="M11" s="624">
        <v>0</v>
      </c>
      <c r="N11" s="625">
        <v>0.59</v>
      </c>
    </row>
    <row r="12" spans="1:14" s="575" customFormat="1" ht="15" customHeight="1" thickBot="1" x14ac:dyDescent="0.3">
      <c r="A12" s="619" t="s">
        <v>98</v>
      </c>
      <c r="B12" s="623">
        <v>0.42</v>
      </c>
      <c r="C12" s="623">
        <v>0.5</v>
      </c>
      <c r="D12" s="623">
        <v>0.45</v>
      </c>
      <c r="E12" s="623">
        <v>0.04</v>
      </c>
      <c r="F12" s="623">
        <v>0.19</v>
      </c>
      <c r="G12" s="623">
        <v>0.14000000000000001</v>
      </c>
      <c r="H12" s="623">
        <v>0.15</v>
      </c>
      <c r="I12" s="623">
        <v>0.21</v>
      </c>
      <c r="J12" s="623">
        <v>0.18</v>
      </c>
      <c r="K12" s="623">
        <v>0.04</v>
      </c>
      <c r="L12" s="623">
        <v>0.06</v>
      </c>
      <c r="M12" s="623">
        <v>0.05</v>
      </c>
      <c r="N12" s="620">
        <v>0.38</v>
      </c>
    </row>
    <row r="14" spans="1:14" x14ac:dyDescent="0.25">
      <c r="A14" s="1102" t="s">
        <v>448</v>
      </c>
      <c r="B14" s="1102"/>
      <c r="C14" s="1102"/>
      <c r="D14" s="1102"/>
      <c r="E14" s="1102"/>
      <c r="F14" s="1102"/>
      <c r="G14" s="1102"/>
      <c r="H14" s="1102"/>
      <c r="I14" s="1102"/>
      <c r="J14" s="1102"/>
      <c r="K14" s="1102"/>
      <c r="L14" s="1102"/>
      <c r="M14" s="1102"/>
      <c r="N14" s="1102"/>
    </row>
    <row r="15" spans="1:14" x14ac:dyDescent="0.25">
      <c r="A15" s="1110" t="s">
        <v>449</v>
      </c>
      <c r="B15" s="1110"/>
      <c r="C15" s="1110"/>
      <c r="D15" s="1110"/>
      <c r="E15" s="1110"/>
      <c r="F15" s="1110"/>
      <c r="G15" s="1110"/>
      <c r="H15" s="1110"/>
      <c r="I15" s="1110"/>
      <c r="J15" s="1110"/>
      <c r="K15" s="1110"/>
      <c r="L15" s="1110"/>
      <c r="M15" s="1110"/>
      <c r="N15" s="1110"/>
    </row>
    <row r="16" spans="1:14" x14ac:dyDescent="0.25">
      <c r="A16" s="1102" t="s">
        <v>147</v>
      </c>
      <c r="B16" s="1102"/>
      <c r="C16" s="1102"/>
      <c r="D16" s="1102"/>
      <c r="E16" s="1102"/>
      <c r="F16" s="1102"/>
      <c r="G16" s="1102"/>
      <c r="H16" s="1102"/>
      <c r="I16" s="1102"/>
      <c r="J16" s="1102"/>
      <c r="K16" s="1102"/>
      <c r="L16" s="1102"/>
      <c r="M16" s="1102"/>
      <c r="N16" s="1102"/>
    </row>
    <row r="17" spans="1:14" x14ac:dyDescent="0.25">
      <c r="A17" s="2" t="s">
        <v>5</v>
      </c>
      <c r="B17" s="96"/>
      <c r="C17" s="96"/>
      <c r="D17" s="96"/>
      <c r="E17" s="96"/>
      <c r="F17" s="96"/>
      <c r="G17" s="96"/>
      <c r="H17" s="96"/>
      <c r="I17" s="96"/>
      <c r="J17" s="96"/>
      <c r="K17" s="96"/>
      <c r="L17" s="96"/>
      <c r="M17" s="96"/>
      <c r="N17" s="96"/>
    </row>
    <row r="18" spans="1:14" x14ac:dyDescent="0.25">
      <c r="A18" s="1" t="s">
        <v>6</v>
      </c>
      <c r="B18" s="96"/>
      <c r="C18" s="96"/>
      <c r="D18" s="96"/>
      <c r="E18" s="96"/>
      <c r="F18" s="96"/>
      <c r="G18" s="96"/>
      <c r="H18" s="96"/>
      <c r="I18" s="96"/>
      <c r="J18" s="96"/>
      <c r="K18" s="96"/>
      <c r="L18" s="96"/>
      <c r="M18" s="96"/>
      <c r="N18" s="96"/>
    </row>
    <row r="19" spans="1:14" x14ac:dyDescent="0.25">
      <c r="A19" s="1102" t="s">
        <v>144</v>
      </c>
      <c r="B19" s="1102"/>
      <c r="C19" s="1102"/>
      <c r="D19" s="1102"/>
      <c r="E19" s="1102"/>
      <c r="F19" s="1102"/>
      <c r="G19" s="1102"/>
      <c r="H19" s="1102"/>
      <c r="I19" s="1102"/>
      <c r="J19" s="1102"/>
      <c r="K19" s="1102"/>
      <c r="L19" s="1102"/>
      <c r="M19" s="1102"/>
      <c r="N19" s="1102"/>
    </row>
    <row r="20" spans="1:14" ht="14.65" x14ac:dyDescent="0.4">
      <c r="A20" s="96"/>
      <c r="B20" s="96"/>
      <c r="C20" s="96"/>
      <c r="D20" s="96"/>
      <c r="E20" s="96"/>
      <c r="F20" s="96"/>
      <c r="G20" s="96"/>
      <c r="H20" s="96"/>
      <c r="I20" s="96"/>
      <c r="J20" s="96"/>
      <c r="K20" s="96"/>
      <c r="L20" s="96"/>
      <c r="M20" s="96"/>
      <c r="N20" s="96"/>
    </row>
    <row r="21" spans="1:14" x14ac:dyDescent="0.25">
      <c r="A21" s="95" t="s">
        <v>108</v>
      </c>
      <c r="B21" s="1"/>
      <c r="C21" s="1"/>
      <c r="D21" s="1"/>
      <c r="E21" s="1"/>
      <c r="F21" s="1"/>
      <c r="G21" s="1"/>
      <c r="H21" s="1"/>
      <c r="I21" s="1"/>
      <c r="J21" s="1"/>
      <c r="K21" s="1"/>
      <c r="L21" s="1"/>
      <c r="M21" s="1"/>
      <c r="N21" s="1"/>
    </row>
    <row r="22" spans="1:14" ht="30" customHeight="1" x14ac:dyDescent="0.25">
      <c r="A22" s="1093" t="s">
        <v>635</v>
      </c>
      <c r="B22" s="1093"/>
      <c r="C22" s="1093"/>
      <c r="D22" s="1093"/>
      <c r="E22" s="1093"/>
      <c r="F22" s="1093"/>
      <c r="G22" s="1093"/>
      <c r="H22" s="1093"/>
      <c r="I22" s="1093"/>
      <c r="J22" s="1093"/>
      <c r="K22" s="1093"/>
      <c r="L22" s="1093"/>
      <c r="M22" s="1093"/>
      <c r="N22" s="1093"/>
    </row>
  </sheetData>
  <mergeCells count="11">
    <mergeCell ref="A1:N1"/>
    <mergeCell ref="A22:N22"/>
    <mergeCell ref="B2:D2"/>
    <mergeCell ref="E2:G2"/>
    <mergeCell ref="H2:J2"/>
    <mergeCell ref="K2:M2"/>
    <mergeCell ref="N2:N3"/>
    <mergeCell ref="A16:N16"/>
    <mergeCell ref="A14:N14"/>
    <mergeCell ref="A15:N15"/>
    <mergeCell ref="A19:N19"/>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G4" sqref="G4"/>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1111" t="s">
        <v>402</v>
      </c>
      <c r="B1" s="1112"/>
      <c r="C1" s="1113"/>
    </row>
    <row r="2" spans="1:3" ht="39.950000000000003" customHeight="1" x14ac:dyDescent="0.2">
      <c r="A2" s="617" t="s">
        <v>734</v>
      </c>
      <c r="B2" s="7"/>
      <c r="C2" s="32"/>
    </row>
    <row r="3" spans="1:3" ht="15" customHeight="1" x14ac:dyDescent="0.2">
      <c r="A3" s="12" t="s">
        <v>43</v>
      </c>
      <c r="B3" s="127" t="s">
        <v>44</v>
      </c>
      <c r="C3" s="108" t="s">
        <v>112</v>
      </c>
    </row>
    <row r="4" spans="1:3" ht="15" customHeight="1" x14ac:dyDescent="0.2">
      <c r="A4" s="14" t="s">
        <v>61</v>
      </c>
      <c r="B4" s="636">
        <v>459</v>
      </c>
      <c r="C4" s="637">
        <v>8460.7843137254895</v>
      </c>
    </row>
    <row r="5" spans="1:3" ht="30" customHeight="1" x14ac:dyDescent="0.2">
      <c r="A5" s="14" t="s">
        <v>62</v>
      </c>
      <c r="B5" s="636"/>
      <c r="C5" s="637"/>
    </row>
    <row r="6" spans="1:3" ht="30" customHeight="1" x14ac:dyDescent="0.2">
      <c r="A6" s="14" t="s">
        <v>63</v>
      </c>
      <c r="B6" s="636">
        <v>184</v>
      </c>
      <c r="C6" s="637">
        <v>35581.929347826088</v>
      </c>
    </row>
    <row r="7" spans="1:3" ht="15" customHeight="1" x14ac:dyDescent="0.2">
      <c r="A7" s="14" t="s">
        <v>64</v>
      </c>
      <c r="B7" s="636">
        <v>42</v>
      </c>
      <c r="C7" s="637">
        <v>33476.190476190473</v>
      </c>
    </row>
    <row r="8" spans="1:3" ht="15" customHeight="1" x14ac:dyDescent="0.2">
      <c r="A8" s="14" t="s">
        <v>70</v>
      </c>
      <c r="B8" s="636">
        <v>19</v>
      </c>
      <c r="C8" s="637">
        <v>31831.57894736842</v>
      </c>
    </row>
    <row r="9" spans="1:3" ht="15" customHeight="1" x14ac:dyDescent="0.2">
      <c r="A9" s="14" t="s">
        <v>65</v>
      </c>
      <c r="B9" s="630">
        <v>4488</v>
      </c>
      <c r="C9" s="634">
        <v>8360.49</v>
      </c>
    </row>
    <row r="10" spans="1:3" ht="15" customHeight="1" x14ac:dyDescent="0.2">
      <c r="A10" s="117" t="s">
        <v>71</v>
      </c>
      <c r="B10" s="632">
        <v>2478</v>
      </c>
      <c r="C10" s="635">
        <v>6616.896690879742</v>
      </c>
    </row>
    <row r="11" spans="1:3" ht="15" customHeight="1" x14ac:dyDescent="0.2">
      <c r="A11" s="14" t="s">
        <v>66</v>
      </c>
      <c r="B11" s="636">
        <v>151</v>
      </c>
      <c r="C11" s="637">
        <v>56974.716821192058</v>
      </c>
    </row>
    <row r="12" spans="1:3" ht="15" customHeight="1" x14ac:dyDescent="0.2">
      <c r="A12" s="14" t="s">
        <v>67</v>
      </c>
      <c r="B12" s="636">
        <v>1</v>
      </c>
      <c r="C12" s="637">
        <v>64000</v>
      </c>
    </row>
    <row r="13" spans="1:3" ht="15" customHeight="1" x14ac:dyDescent="0.2">
      <c r="A13" s="14" t="s">
        <v>68</v>
      </c>
      <c r="B13" s="636">
        <v>183</v>
      </c>
      <c r="C13" s="637">
        <v>94778.688524590165</v>
      </c>
    </row>
    <row r="14" spans="1:3" ht="15" customHeight="1" x14ac:dyDescent="0.2">
      <c r="A14" s="14" t="s">
        <v>69</v>
      </c>
      <c r="B14" s="630"/>
      <c r="C14" s="634"/>
    </row>
    <row r="15" spans="1:3" ht="15" customHeight="1" thickBot="1" x14ac:dyDescent="0.25">
      <c r="A15" s="20" t="s">
        <v>465</v>
      </c>
      <c r="B15" s="631">
        <v>5527</v>
      </c>
      <c r="C15" s="633">
        <v>13746.143723538989</v>
      </c>
    </row>
    <row r="16" spans="1:3" ht="15" customHeight="1" x14ac:dyDescent="0.2">
      <c r="A16" s="1"/>
      <c r="B16" s="1"/>
      <c r="C16" s="1"/>
    </row>
    <row r="17" spans="1:3" ht="15" customHeight="1" x14ac:dyDescent="0.2">
      <c r="A17" s="80" t="s">
        <v>131</v>
      </c>
      <c r="B17" s="1"/>
      <c r="C17" s="1"/>
    </row>
    <row r="18" spans="1:3" ht="39" customHeight="1" x14ac:dyDescent="0.2">
      <c r="A18" s="1114" t="s">
        <v>151</v>
      </c>
      <c r="B18" s="1114"/>
      <c r="C18" s="1114"/>
    </row>
    <row r="19" spans="1:3" ht="30" customHeight="1" x14ac:dyDescent="0.2">
      <c r="A19" s="1114" t="s">
        <v>466</v>
      </c>
      <c r="B19" s="1114"/>
      <c r="C19" s="1114"/>
    </row>
    <row r="20" spans="1:3" ht="38.25" customHeight="1" x14ac:dyDescent="0.2">
      <c r="A20" s="1103" t="s">
        <v>132</v>
      </c>
      <c r="B20" s="1103"/>
      <c r="C20" s="1103"/>
    </row>
    <row r="21" spans="1:3" ht="15" customHeight="1" x14ac:dyDescent="0.35"/>
    <row r="22" spans="1:3" ht="15" customHeight="1" x14ac:dyDescent="0.35"/>
    <row r="23" spans="1:3" ht="15" customHeight="1" x14ac:dyDescent="0.35"/>
    <row r="24" spans="1:3" ht="15" customHeight="1" x14ac:dyDescent="0.35"/>
    <row r="25" spans="1:3" ht="15" customHeight="1" x14ac:dyDescent="0.35"/>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50"/>
  <sheetViews>
    <sheetView topLeftCell="A106" zoomScaleNormal="100" workbookViewId="0">
      <selection activeCell="M125" sqref="M125:M12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1081" t="s">
        <v>400</v>
      </c>
      <c r="B1" s="1063"/>
      <c r="C1" s="1063"/>
      <c r="D1" s="1063"/>
      <c r="E1" s="1063"/>
      <c r="F1" s="1063"/>
      <c r="G1" s="1063"/>
      <c r="H1" s="1063"/>
      <c r="I1" s="1063"/>
      <c r="J1" s="1064"/>
      <c r="K1" s="1065"/>
    </row>
    <row r="2" spans="1:11" s="4" customFormat="1" ht="38.25" customHeight="1" x14ac:dyDescent="0.2">
      <c r="A2" s="1121" t="s">
        <v>734</v>
      </c>
      <c r="B2" s="37"/>
      <c r="C2" s="1120" t="s">
        <v>0</v>
      </c>
      <c r="D2" s="1120"/>
      <c r="E2" s="1120" t="s">
        <v>2</v>
      </c>
      <c r="F2" s="1120"/>
      <c r="G2" s="1120" t="s">
        <v>1</v>
      </c>
      <c r="H2" s="1120"/>
      <c r="I2" s="1118" t="s">
        <v>3</v>
      </c>
      <c r="J2" s="1119"/>
      <c r="K2" s="38" t="s">
        <v>4</v>
      </c>
    </row>
    <row r="3" spans="1:11" s="4" customFormat="1" ht="15.75" customHeight="1" thickBot="1" x14ac:dyDescent="0.25">
      <c r="A3" s="1122"/>
      <c r="B3" s="35"/>
      <c r="C3" s="36" t="s">
        <v>7</v>
      </c>
      <c r="D3" s="36" t="s">
        <v>8</v>
      </c>
      <c r="E3" s="36" t="s">
        <v>7</v>
      </c>
      <c r="F3" s="36" t="s">
        <v>8</v>
      </c>
      <c r="G3" s="36" t="s">
        <v>7</v>
      </c>
      <c r="H3" s="36" t="s">
        <v>8</v>
      </c>
      <c r="I3" s="36" t="s">
        <v>7</v>
      </c>
      <c r="J3" s="36" t="s">
        <v>8</v>
      </c>
      <c r="K3" s="31"/>
    </row>
    <row r="4" spans="1:11" s="4" customFormat="1" x14ac:dyDescent="0.2">
      <c r="A4" s="663" t="s">
        <v>668</v>
      </c>
      <c r="B4" s="664"/>
      <c r="C4" s="1078"/>
      <c r="D4" s="1079"/>
      <c r="E4" s="1079"/>
      <c r="F4" s="1079"/>
      <c r="G4" s="1079"/>
      <c r="H4" s="1079"/>
      <c r="I4" s="1079"/>
      <c r="J4" s="1079"/>
      <c r="K4" s="1080"/>
    </row>
    <row r="5" spans="1:11" s="4" customFormat="1" x14ac:dyDescent="0.2">
      <c r="A5" s="674" t="s">
        <v>528</v>
      </c>
      <c r="B5" s="675" t="s">
        <v>527</v>
      </c>
      <c r="C5" s="1115"/>
      <c r="D5" s="1116"/>
      <c r="E5" s="1116"/>
      <c r="F5" s="1116"/>
      <c r="G5" s="1116"/>
      <c r="H5" s="1116"/>
      <c r="I5" s="1116"/>
      <c r="J5" s="1116"/>
      <c r="K5" s="1117"/>
    </row>
    <row r="6" spans="1:11" s="4" customFormat="1" x14ac:dyDescent="0.2">
      <c r="A6" s="665" t="s">
        <v>542</v>
      </c>
      <c r="B6" s="676" t="s">
        <v>529</v>
      </c>
      <c r="C6" s="642"/>
      <c r="D6" s="642"/>
      <c r="E6" s="642"/>
      <c r="F6" s="642"/>
      <c r="G6" s="642"/>
      <c r="H6" s="642"/>
      <c r="I6" s="642"/>
      <c r="J6" s="656"/>
      <c r="K6" s="645">
        <v>0</v>
      </c>
    </row>
    <row r="7" spans="1:11" s="4" customFormat="1" x14ac:dyDescent="0.2">
      <c r="A7" s="665" t="s">
        <v>543</v>
      </c>
      <c r="B7" s="676" t="s">
        <v>530</v>
      </c>
      <c r="C7" s="642"/>
      <c r="D7" s="642"/>
      <c r="E7" s="642"/>
      <c r="F7" s="642"/>
      <c r="G7" s="642"/>
      <c r="H7" s="642"/>
      <c r="I7" s="642"/>
      <c r="J7" s="656"/>
      <c r="K7" s="645">
        <v>0</v>
      </c>
    </row>
    <row r="8" spans="1:11" s="4" customFormat="1" x14ac:dyDescent="0.2">
      <c r="A8" s="665" t="s">
        <v>544</v>
      </c>
      <c r="B8" s="676" t="s">
        <v>531</v>
      </c>
      <c r="C8" s="642"/>
      <c r="D8" s="642"/>
      <c r="E8" s="642"/>
      <c r="F8" s="642"/>
      <c r="G8" s="642"/>
      <c r="H8" s="642"/>
      <c r="I8" s="642"/>
      <c r="J8" s="656"/>
      <c r="K8" s="645">
        <v>0</v>
      </c>
    </row>
    <row r="9" spans="1:11" s="4" customFormat="1" x14ac:dyDescent="0.2">
      <c r="A9" s="665" t="s">
        <v>545</v>
      </c>
      <c r="B9" s="676" t="s">
        <v>532</v>
      </c>
      <c r="C9" s="642">
        <v>38</v>
      </c>
      <c r="D9" s="642">
        <v>11</v>
      </c>
      <c r="E9" s="642"/>
      <c r="F9" s="642"/>
      <c r="G9" s="642">
        <v>14</v>
      </c>
      <c r="H9" s="642"/>
      <c r="I9" s="642">
        <v>15</v>
      </c>
      <c r="J9" s="656">
        <v>1</v>
      </c>
      <c r="K9" s="645">
        <v>79</v>
      </c>
    </row>
    <row r="10" spans="1:11" s="4" customFormat="1" x14ac:dyDescent="0.2">
      <c r="A10" s="665" t="s">
        <v>546</v>
      </c>
      <c r="B10" s="676" t="s">
        <v>533</v>
      </c>
      <c r="C10" s="642">
        <v>45</v>
      </c>
      <c r="D10" s="642">
        <v>23</v>
      </c>
      <c r="E10" s="642"/>
      <c r="F10" s="642"/>
      <c r="G10" s="642">
        <v>21</v>
      </c>
      <c r="H10" s="642">
        <v>0</v>
      </c>
      <c r="I10" s="642"/>
      <c r="J10" s="656"/>
      <c r="K10" s="645">
        <v>89</v>
      </c>
    </row>
    <row r="11" spans="1:11" s="4" customFormat="1" x14ac:dyDescent="0.2">
      <c r="A11" s="665" t="s">
        <v>547</v>
      </c>
      <c r="B11" s="676" t="s">
        <v>534</v>
      </c>
      <c r="C11" s="642"/>
      <c r="D11" s="642"/>
      <c r="E11" s="642"/>
      <c r="F11" s="642"/>
      <c r="G11" s="642"/>
      <c r="H11" s="642"/>
      <c r="I11" s="642"/>
      <c r="J11" s="656"/>
      <c r="K11" s="645">
        <v>0</v>
      </c>
    </row>
    <row r="12" spans="1:11" s="4" customFormat="1" x14ac:dyDescent="0.2">
      <c r="A12" s="665" t="s">
        <v>541</v>
      </c>
      <c r="B12" s="676" t="s">
        <v>535</v>
      </c>
      <c r="C12" s="642"/>
      <c r="D12" s="642"/>
      <c r="E12" s="642"/>
      <c r="F12" s="642"/>
      <c r="G12" s="642"/>
      <c r="H12" s="642"/>
      <c r="I12" s="642"/>
      <c r="J12" s="656"/>
      <c r="K12" s="645">
        <v>0</v>
      </c>
    </row>
    <row r="13" spans="1:11" s="4" customFormat="1" x14ac:dyDescent="0.2">
      <c r="A13" s="665" t="s">
        <v>548</v>
      </c>
      <c r="B13" s="676" t="s">
        <v>536</v>
      </c>
      <c r="C13" s="642"/>
      <c r="D13" s="642"/>
      <c r="E13" s="642"/>
      <c r="F13" s="642"/>
      <c r="G13" s="642"/>
      <c r="H13" s="642"/>
      <c r="I13" s="642"/>
      <c r="J13" s="656"/>
      <c r="K13" s="645">
        <v>0</v>
      </c>
    </row>
    <row r="14" spans="1:11" s="4" customFormat="1" x14ac:dyDescent="0.2">
      <c r="A14" s="665" t="s">
        <v>549</v>
      </c>
      <c r="B14" s="676" t="s">
        <v>537</v>
      </c>
      <c r="C14" s="642"/>
      <c r="D14" s="642"/>
      <c r="E14" s="642"/>
      <c r="F14" s="642"/>
      <c r="G14" s="642"/>
      <c r="H14" s="642"/>
      <c r="I14" s="642"/>
      <c r="J14" s="656"/>
      <c r="K14" s="645">
        <v>0</v>
      </c>
    </row>
    <row r="15" spans="1:11" s="4" customFormat="1" x14ac:dyDescent="0.2">
      <c r="A15" s="665" t="s">
        <v>550</v>
      </c>
      <c r="B15" s="676" t="s">
        <v>538</v>
      </c>
      <c r="C15" s="642">
        <v>55</v>
      </c>
      <c r="D15" s="642">
        <v>36</v>
      </c>
      <c r="E15" s="642"/>
      <c r="F15" s="642"/>
      <c r="G15" s="642">
        <v>2</v>
      </c>
      <c r="H15" s="642"/>
      <c r="I15" s="642"/>
      <c r="J15" s="656"/>
      <c r="K15" s="645">
        <v>93</v>
      </c>
    </row>
    <row r="16" spans="1:11" s="4" customFormat="1" x14ac:dyDescent="0.2">
      <c r="A16" s="665" t="s">
        <v>540</v>
      </c>
      <c r="B16" s="676" t="s">
        <v>539</v>
      </c>
      <c r="C16" s="642"/>
      <c r="D16" s="642"/>
      <c r="E16" s="642"/>
      <c r="F16" s="642"/>
      <c r="G16" s="642"/>
      <c r="H16" s="642"/>
      <c r="I16" s="642"/>
      <c r="J16" s="656"/>
      <c r="K16" s="645">
        <v>0</v>
      </c>
    </row>
    <row r="17" spans="1:11" s="4" customFormat="1" ht="12.95" customHeight="1" x14ac:dyDescent="0.2">
      <c r="A17" s="677" t="s">
        <v>96</v>
      </c>
      <c r="B17" s="678" t="s">
        <v>97</v>
      </c>
      <c r="C17" s="643">
        <v>138</v>
      </c>
      <c r="D17" s="643">
        <v>70</v>
      </c>
      <c r="E17" s="643">
        <v>0</v>
      </c>
      <c r="F17" s="643">
        <v>0</v>
      </c>
      <c r="G17" s="643">
        <v>37</v>
      </c>
      <c r="H17" s="643">
        <v>0</v>
      </c>
      <c r="I17" s="643">
        <v>15</v>
      </c>
      <c r="J17" s="643">
        <v>1</v>
      </c>
      <c r="K17" s="645">
        <v>261</v>
      </c>
    </row>
    <row r="18" spans="1:11" s="4" customFormat="1" ht="15" customHeight="1" x14ac:dyDescent="0.2">
      <c r="A18" s="665" t="s">
        <v>718</v>
      </c>
      <c r="B18" s="681" t="s">
        <v>97</v>
      </c>
      <c r="C18" s="642">
        <v>98</v>
      </c>
      <c r="D18" s="642">
        <v>56</v>
      </c>
      <c r="E18" s="642"/>
      <c r="F18" s="642"/>
      <c r="G18" s="642">
        <v>30</v>
      </c>
      <c r="H18" s="642">
        <v>0</v>
      </c>
      <c r="I18" s="642">
        <v>9</v>
      </c>
      <c r="J18" s="642">
        <v>1</v>
      </c>
      <c r="K18" s="647">
        <v>194</v>
      </c>
    </row>
    <row r="19" spans="1:11" s="4" customFormat="1" ht="15" customHeight="1" x14ac:dyDescent="0.2">
      <c r="A19" s="665" t="s">
        <v>719</v>
      </c>
      <c r="B19" s="681" t="s">
        <v>97</v>
      </c>
      <c r="C19" s="642">
        <v>2</v>
      </c>
      <c r="D19" s="642">
        <v>1</v>
      </c>
      <c r="E19" s="642"/>
      <c r="F19" s="642"/>
      <c r="G19" s="642">
        <v>1</v>
      </c>
      <c r="H19" s="642">
        <v>0</v>
      </c>
      <c r="I19" s="642">
        <v>0</v>
      </c>
      <c r="J19" s="642">
        <v>0</v>
      </c>
      <c r="K19" s="647">
        <v>4</v>
      </c>
    </row>
    <row r="20" spans="1:11" s="4" customFormat="1" x14ac:dyDescent="0.2">
      <c r="A20" s="673" t="s">
        <v>735</v>
      </c>
      <c r="B20" s="682"/>
      <c r="C20" s="1072"/>
      <c r="D20" s="1073"/>
      <c r="E20" s="1073"/>
      <c r="F20" s="1073"/>
      <c r="G20" s="1073"/>
      <c r="H20" s="1073"/>
      <c r="I20" s="1073"/>
      <c r="J20" s="1073"/>
      <c r="K20" s="1074"/>
    </row>
    <row r="21" spans="1:11" s="2" customFormat="1" x14ac:dyDescent="0.2">
      <c r="A21" s="674" t="s">
        <v>528</v>
      </c>
      <c r="B21" s="675" t="s">
        <v>527</v>
      </c>
      <c r="C21" s="653"/>
      <c r="D21" s="654"/>
      <c r="E21" s="654"/>
      <c r="F21" s="654"/>
      <c r="G21" s="654"/>
      <c r="H21" s="654"/>
      <c r="I21" s="654"/>
      <c r="J21" s="654"/>
      <c r="K21" s="655"/>
    </row>
    <row r="22" spans="1:11" ht="15" customHeight="1" x14ac:dyDescent="0.2">
      <c r="A22" s="665" t="s">
        <v>542</v>
      </c>
      <c r="B22" s="676" t="s">
        <v>529</v>
      </c>
      <c r="C22" s="642"/>
      <c r="D22" s="642"/>
      <c r="E22" s="642"/>
      <c r="F22" s="642"/>
      <c r="G22" s="642"/>
      <c r="H22" s="642"/>
      <c r="I22" s="642"/>
      <c r="J22" s="656"/>
      <c r="K22" s="645">
        <v>0</v>
      </c>
    </row>
    <row r="23" spans="1:11" x14ac:dyDescent="0.2">
      <c r="A23" s="665" t="s">
        <v>543</v>
      </c>
      <c r="B23" s="676" t="s">
        <v>530</v>
      </c>
      <c r="C23" s="642"/>
      <c r="D23" s="642"/>
      <c r="E23" s="642"/>
      <c r="F23" s="642"/>
      <c r="G23" s="642"/>
      <c r="H23" s="642"/>
      <c r="I23" s="642"/>
      <c r="J23" s="656"/>
      <c r="K23" s="645">
        <v>0</v>
      </c>
    </row>
    <row r="24" spans="1:11" x14ac:dyDescent="0.2">
      <c r="A24" s="665" t="s">
        <v>544</v>
      </c>
      <c r="B24" s="676" t="s">
        <v>531</v>
      </c>
      <c r="C24" s="642"/>
      <c r="D24" s="642"/>
      <c r="E24" s="642"/>
      <c r="F24" s="642"/>
      <c r="G24" s="642"/>
      <c r="H24" s="642"/>
      <c r="I24" s="642"/>
      <c r="J24" s="656"/>
      <c r="K24" s="645">
        <v>0</v>
      </c>
    </row>
    <row r="25" spans="1:11" x14ac:dyDescent="0.2">
      <c r="A25" s="665" t="s">
        <v>545</v>
      </c>
      <c r="B25" s="676" t="s">
        <v>532</v>
      </c>
      <c r="C25" s="642"/>
      <c r="D25" s="642"/>
      <c r="E25" s="642"/>
      <c r="F25" s="642"/>
      <c r="G25" s="642"/>
      <c r="H25" s="642"/>
      <c r="I25" s="642"/>
      <c r="J25" s="656"/>
      <c r="K25" s="645">
        <v>0</v>
      </c>
    </row>
    <row r="26" spans="1:11" x14ac:dyDescent="0.2">
      <c r="A26" s="665" t="s">
        <v>546</v>
      </c>
      <c r="B26" s="676" t="s">
        <v>533</v>
      </c>
      <c r="C26" s="642"/>
      <c r="D26" s="642"/>
      <c r="E26" s="642"/>
      <c r="F26" s="642"/>
      <c r="G26" s="642"/>
      <c r="H26" s="642"/>
      <c r="I26" s="642"/>
      <c r="J26" s="656"/>
      <c r="K26" s="645">
        <v>0</v>
      </c>
    </row>
    <row r="27" spans="1:11" x14ac:dyDescent="0.2">
      <c r="A27" s="665" t="s">
        <v>547</v>
      </c>
      <c r="B27" s="676" t="s">
        <v>534</v>
      </c>
      <c r="C27" s="642"/>
      <c r="D27" s="642"/>
      <c r="E27" s="642"/>
      <c r="F27" s="642"/>
      <c r="G27" s="642"/>
      <c r="H27" s="642"/>
      <c r="I27" s="642"/>
      <c r="J27" s="656"/>
      <c r="K27" s="645">
        <v>0</v>
      </c>
    </row>
    <row r="28" spans="1:11" x14ac:dyDescent="0.2">
      <c r="A28" s="665" t="s">
        <v>541</v>
      </c>
      <c r="B28" s="676" t="s">
        <v>535</v>
      </c>
      <c r="C28" s="642"/>
      <c r="D28" s="642"/>
      <c r="E28" s="642"/>
      <c r="F28" s="642"/>
      <c r="G28" s="642"/>
      <c r="H28" s="642"/>
      <c r="I28" s="642"/>
      <c r="J28" s="656"/>
      <c r="K28" s="645">
        <v>0</v>
      </c>
    </row>
    <row r="29" spans="1:11" x14ac:dyDescent="0.2">
      <c r="A29" s="665" t="s">
        <v>548</v>
      </c>
      <c r="B29" s="676" t="s">
        <v>536</v>
      </c>
      <c r="C29" s="642">
        <v>47</v>
      </c>
      <c r="D29" s="642">
        <v>18</v>
      </c>
      <c r="E29" s="642"/>
      <c r="F29" s="642"/>
      <c r="G29" s="642">
        <v>13</v>
      </c>
      <c r="H29" s="642">
        <v>15</v>
      </c>
      <c r="I29" s="642">
        <v>3</v>
      </c>
      <c r="J29" s="656">
        <v>0</v>
      </c>
      <c r="K29" s="645">
        <v>96</v>
      </c>
    </row>
    <row r="30" spans="1:11" x14ac:dyDescent="0.2">
      <c r="A30" s="665" t="s">
        <v>549</v>
      </c>
      <c r="B30" s="676" t="s">
        <v>537</v>
      </c>
      <c r="C30" s="642"/>
      <c r="D30" s="642"/>
      <c r="E30" s="642"/>
      <c r="F30" s="642"/>
      <c r="G30" s="642"/>
      <c r="H30" s="642"/>
      <c r="I30" s="642"/>
      <c r="J30" s="656"/>
      <c r="K30" s="645">
        <v>0</v>
      </c>
    </row>
    <row r="31" spans="1:11" x14ac:dyDescent="0.2">
      <c r="A31" s="665" t="s">
        <v>550</v>
      </c>
      <c r="B31" s="676" t="s">
        <v>538</v>
      </c>
      <c r="C31" s="642"/>
      <c r="D31" s="642"/>
      <c r="E31" s="642"/>
      <c r="F31" s="642"/>
      <c r="G31" s="642"/>
      <c r="H31" s="642"/>
      <c r="I31" s="642"/>
      <c r="J31" s="656"/>
      <c r="K31" s="648">
        <v>0</v>
      </c>
    </row>
    <row r="32" spans="1:11" x14ac:dyDescent="0.2">
      <c r="A32" s="665" t="s">
        <v>540</v>
      </c>
      <c r="B32" s="676" t="s">
        <v>539</v>
      </c>
      <c r="C32" s="642"/>
      <c r="D32" s="642"/>
      <c r="E32" s="642"/>
      <c r="F32" s="642"/>
      <c r="G32" s="642"/>
      <c r="H32" s="642"/>
      <c r="I32" s="642"/>
      <c r="J32" s="656"/>
      <c r="K32" s="648">
        <v>0</v>
      </c>
    </row>
    <row r="33" spans="1:11" ht="12.95" customHeight="1" x14ac:dyDescent="0.2">
      <c r="A33" s="677" t="s">
        <v>96</v>
      </c>
      <c r="B33" s="678" t="s">
        <v>97</v>
      </c>
      <c r="C33" s="643">
        <v>47</v>
      </c>
      <c r="D33" s="643">
        <v>18</v>
      </c>
      <c r="E33" s="643">
        <v>0</v>
      </c>
      <c r="F33" s="643">
        <v>0</v>
      </c>
      <c r="G33" s="643">
        <v>13</v>
      </c>
      <c r="H33" s="643">
        <v>15</v>
      </c>
      <c r="I33" s="643">
        <v>3</v>
      </c>
      <c r="J33" s="643">
        <v>0</v>
      </c>
      <c r="K33" s="648">
        <v>96</v>
      </c>
    </row>
    <row r="34" spans="1:11" ht="15" customHeight="1" x14ac:dyDescent="0.2">
      <c r="A34" s="665" t="s">
        <v>720</v>
      </c>
      <c r="B34" s="681" t="s">
        <v>97</v>
      </c>
      <c r="C34" s="642">
        <v>0</v>
      </c>
      <c r="D34" s="642">
        <v>0</v>
      </c>
      <c r="E34" s="642"/>
      <c r="F34" s="642"/>
      <c r="G34" s="642">
        <v>1</v>
      </c>
      <c r="H34" s="642">
        <v>1</v>
      </c>
      <c r="I34" s="642">
        <v>0</v>
      </c>
      <c r="J34" s="642">
        <v>0</v>
      </c>
      <c r="K34" s="645">
        <v>2</v>
      </c>
    </row>
    <row r="35" spans="1:11" ht="15" customHeight="1" x14ac:dyDescent="0.2">
      <c r="A35" s="665" t="s">
        <v>721</v>
      </c>
      <c r="B35" s="681" t="s">
        <v>97</v>
      </c>
      <c r="C35" s="642">
        <v>0</v>
      </c>
      <c r="D35" s="642"/>
      <c r="E35" s="642"/>
      <c r="F35" s="642"/>
      <c r="G35" s="642">
        <v>0</v>
      </c>
      <c r="H35" s="642">
        <v>0</v>
      </c>
      <c r="I35" s="642">
        <v>0</v>
      </c>
      <c r="J35" s="642">
        <v>0</v>
      </c>
      <c r="K35" s="645">
        <v>0</v>
      </c>
    </row>
    <row r="36" spans="1:11" ht="15" customHeight="1" x14ac:dyDescent="0.2">
      <c r="A36" s="652" t="s">
        <v>670</v>
      </c>
      <c r="B36" s="650"/>
      <c r="C36" s="1115"/>
      <c r="D36" s="1116"/>
      <c r="E36" s="1116"/>
      <c r="F36" s="1116"/>
      <c r="G36" s="1116"/>
      <c r="H36" s="1116"/>
      <c r="I36" s="1116"/>
      <c r="J36" s="1116"/>
      <c r="K36" s="1117"/>
    </row>
    <row r="37" spans="1:11" x14ac:dyDescent="0.2">
      <c r="A37" s="674" t="s">
        <v>528</v>
      </c>
      <c r="B37" s="675" t="s">
        <v>527</v>
      </c>
      <c r="C37" s="1115"/>
      <c r="D37" s="1116"/>
      <c r="E37" s="1116"/>
      <c r="F37" s="1116"/>
      <c r="G37" s="1116"/>
      <c r="H37" s="1116"/>
      <c r="I37" s="1116"/>
      <c r="J37" s="1116"/>
      <c r="K37" s="1117"/>
    </row>
    <row r="38" spans="1:11" ht="15" customHeight="1" x14ac:dyDescent="0.2">
      <c r="A38" s="665" t="s">
        <v>542</v>
      </c>
      <c r="B38" s="676" t="s">
        <v>529</v>
      </c>
      <c r="C38" s="642"/>
      <c r="D38" s="642"/>
      <c r="E38" s="642"/>
      <c r="F38" s="642"/>
      <c r="G38" s="642"/>
      <c r="H38" s="642"/>
      <c r="I38" s="642"/>
      <c r="J38" s="656"/>
      <c r="K38" s="645">
        <v>0</v>
      </c>
    </row>
    <row r="39" spans="1:11" ht="15" customHeight="1" x14ac:dyDescent="0.2">
      <c r="A39" s="665" t="s">
        <v>543</v>
      </c>
      <c r="B39" s="676" t="s">
        <v>530</v>
      </c>
      <c r="C39" s="642"/>
      <c r="D39" s="642"/>
      <c r="E39" s="642"/>
      <c r="F39" s="642"/>
      <c r="G39" s="642"/>
      <c r="H39" s="642"/>
      <c r="I39" s="642"/>
      <c r="J39" s="656"/>
      <c r="K39" s="645">
        <v>0</v>
      </c>
    </row>
    <row r="40" spans="1:11" ht="15" customHeight="1" x14ac:dyDescent="0.2">
      <c r="A40" s="665" t="s">
        <v>544</v>
      </c>
      <c r="B40" s="676" t="s">
        <v>531</v>
      </c>
      <c r="C40" s="642">
        <v>61</v>
      </c>
      <c r="D40" s="642"/>
      <c r="E40" s="642"/>
      <c r="F40" s="642"/>
      <c r="G40" s="642">
        <v>33</v>
      </c>
      <c r="H40" s="642"/>
      <c r="I40" s="642">
        <v>4</v>
      </c>
      <c r="J40" s="656">
        <v>5</v>
      </c>
      <c r="K40" s="645">
        <v>103</v>
      </c>
    </row>
    <row r="41" spans="1:11" ht="15" customHeight="1" x14ac:dyDescent="0.2">
      <c r="A41" s="665" t="s">
        <v>545</v>
      </c>
      <c r="B41" s="676" t="s">
        <v>532</v>
      </c>
      <c r="C41" s="642"/>
      <c r="D41" s="642"/>
      <c r="E41" s="642"/>
      <c r="F41" s="642"/>
      <c r="G41" s="642"/>
      <c r="H41" s="642"/>
      <c r="I41" s="642"/>
      <c r="J41" s="656"/>
      <c r="K41" s="645">
        <v>0</v>
      </c>
    </row>
    <row r="42" spans="1:11" ht="15" customHeight="1" x14ac:dyDescent="0.2">
      <c r="A42" s="665" t="s">
        <v>546</v>
      </c>
      <c r="B42" s="676" t="s">
        <v>533</v>
      </c>
      <c r="C42" s="642"/>
      <c r="D42" s="642"/>
      <c r="E42" s="642"/>
      <c r="F42" s="642"/>
      <c r="G42" s="642"/>
      <c r="H42" s="642"/>
      <c r="I42" s="642"/>
      <c r="J42" s="656"/>
      <c r="K42" s="645">
        <v>0</v>
      </c>
    </row>
    <row r="43" spans="1:11" ht="15" customHeight="1" x14ac:dyDescent="0.2">
      <c r="A43" s="665" t="s">
        <v>547</v>
      </c>
      <c r="B43" s="676" t="s">
        <v>534</v>
      </c>
      <c r="C43" s="642"/>
      <c r="D43" s="642"/>
      <c r="E43" s="642"/>
      <c r="F43" s="642"/>
      <c r="G43" s="642"/>
      <c r="H43" s="642"/>
      <c r="I43" s="642"/>
      <c r="J43" s="656"/>
      <c r="K43" s="645">
        <v>0</v>
      </c>
    </row>
    <row r="44" spans="1:11" ht="15" customHeight="1" x14ac:dyDescent="0.2">
      <c r="A44" s="665" t="s">
        <v>541</v>
      </c>
      <c r="B44" s="676" t="s">
        <v>535</v>
      </c>
      <c r="C44" s="642"/>
      <c r="D44" s="642"/>
      <c r="E44" s="642"/>
      <c r="F44" s="642"/>
      <c r="G44" s="642"/>
      <c r="H44" s="642"/>
      <c r="I44" s="642"/>
      <c r="J44" s="656"/>
      <c r="K44" s="645">
        <v>0</v>
      </c>
    </row>
    <row r="45" spans="1:11" ht="15" customHeight="1" x14ac:dyDescent="0.2">
      <c r="A45" s="665" t="s">
        <v>548</v>
      </c>
      <c r="B45" s="676" t="s">
        <v>536</v>
      </c>
      <c r="C45" s="642"/>
      <c r="D45" s="642"/>
      <c r="E45" s="642"/>
      <c r="F45" s="642"/>
      <c r="G45" s="642"/>
      <c r="H45" s="642"/>
      <c r="I45" s="642"/>
      <c r="J45" s="656"/>
      <c r="K45" s="645">
        <v>0</v>
      </c>
    </row>
    <row r="46" spans="1:11" ht="15" customHeight="1" x14ac:dyDescent="0.2">
      <c r="A46" s="665" t="s">
        <v>549</v>
      </c>
      <c r="B46" s="676" t="s">
        <v>537</v>
      </c>
      <c r="C46" s="642"/>
      <c r="D46" s="642"/>
      <c r="E46" s="642"/>
      <c r="F46" s="642"/>
      <c r="G46" s="642"/>
      <c r="H46" s="642"/>
      <c r="I46" s="642"/>
      <c r="J46" s="656"/>
      <c r="K46" s="645">
        <v>0</v>
      </c>
    </row>
    <row r="47" spans="1:11" ht="15" customHeight="1" x14ac:dyDescent="0.2">
      <c r="A47" s="665" t="s">
        <v>550</v>
      </c>
      <c r="B47" s="676" t="s">
        <v>538</v>
      </c>
      <c r="C47" s="642"/>
      <c r="D47" s="642"/>
      <c r="E47" s="642"/>
      <c r="F47" s="642"/>
      <c r="G47" s="642"/>
      <c r="H47" s="642"/>
      <c r="I47" s="642"/>
      <c r="J47" s="656"/>
      <c r="K47" s="645">
        <v>0</v>
      </c>
    </row>
    <row r="48" spans="1:11" ht="15" customHeight="1" x14ac:dyDescent="0.2">
      <c r="A48" s="665" t="s">
        <v>540</v>
      </c>
      <c r="B48" s="676" t="s">
        <v>539</v>
      </c>
      <c r="C48" s="642"/>
      <c r="D48" s="642"/>
      <c r="E48" s="642"/>
      <c r="F48" s="642"/>
      <c r="G48" s="642"/>
      <c r="H48" s="642"/>
      <c r="I48" s="642"/>
      <c r="J48" s="656"/>
      <c r="K48" s="645">
        <v>0</v>
      </c>
    </row>
    <row r="49" spans="1:11" x14ac:dyDescent="0.2">
      <c r="A49" s="677" t="s">
        <v>96</v>
      </c>
      <c r="B49" s="678" t="s">
        <v>97</v>
      </c>
      <c r="C49" s="643">
        <v>61</v>
      </c>
      <c r="D49" s="643">
        <v>0</v>
      </c>
      <c r="E49" s="643">
        <v>0</v>
      </c>
      <c r="F49" s="643">
        <v>0</v>
      </c>
      <c r="G49" s="643">
        <v>33</v>
      </c>
      <c r="H49" s="643">
        <v>0</v>
      </c>
      <c r="I49" s="643">
        <v>4</v>
      </c>
      <c r="J49" s="643">
        <v>5</v>
      </c>
      <c r="K49" s="645">
        <v>103</v>
      </c>
    </row>
    <row r="50" spans="1:11" x14ac:dyDescent="0.2">
      <c r="A50" s="665" t="s">
        <v>722</v>
      </c>
      <c r="B50" s="681" t="s">
        <v>97</v>
      </c>
      <c r="C50" s="642">
        <v>47</v>
      </c>
      <c r="D50" s="642"/>
      <c r="E50" s="642"/>
      <c r="F50" s="642"/>
      <c r="G50" s="642">
        <v>22</v>
      </c>
      <c r="H50" s="642"/>
      <c r="I50" s="642">
        <v>1</v>
      </c>
      <c r="J50" s="642">
        <v>2</v>
      </c>
      <c r="K50" s="647">
        <v>72</v>
      </c>
    </row>
    <row r="51" spans="1:11" x14ac:dyDescent="0.2">
      <c r="A51" s="665" t="s">
        <v>723</v>
      </c>
      <c r="B51" s="681" t="s">
        <v>97</v>
      </c>
      <c r="C51" s="642">
        <v>10</v>
      </c>
      <c r="D51" s="642"/>
      <c r="E51" s="642"/>
      <c r="F51" s="642"/>
      <c r="G51" s="642">
        <v>8</v>
      </c>
      <c r="H51" s="642"/>
      <c r="I51" s="642">
        <v>1</v>
      </c>
      <c r="J51" s="642">
        <v>0</v>
      </c>
      <c r="K51" s="647">
        <v>19</v>
      </c>
    </row>
    <row r="52" spans="1:11" x14ac:dyDescent="0.2">
      <c r="A52" s="673" t="s">
        <v>671</v>
      </c>
      <c r="B52" s="682"/>
      <c r="C52" s="1072"/>
      <c r="D52" s="1073"/>
      <c r="E52" s="1073"/>
      <c r="F52" s="1073"/>
      <c r="G52" s="1073"/>
      <c r="H52" s="1073"/>
      <c r="I52" s="1073"/>
      <c r="J52" s="1073"/>
      <c r="K52" s="1074"/>
    </row>
    <row r="53" spans="1:11" ht="15" customHeight="1" x14ac:dyDescent="0.2">
      <c r="A53" s="674" t="s">
        <v>528</v>
      </c>
      <c r="B53" s="675" t="s">
        <v>527</v>
      </c>
      <c r="C53" s="653"/>
      <c r="D53" s="654"/>
      <c r="E53" s="654"/>
      <c r="F53" s="654"/>
      <c r="G53" s="654"/>
      <c r="H53" s="654"/>
      <c r="I53" s="654"/>
      <c r="J53" s="654"/>
      <c r="K53" s="655"/>
    </row>
    <row r="54" spans="1:11" ht="15" customHeight="1" x14ac:dyDescent="0.2">
      <c r="A54" s="665" t="s">
        <v>542</v>
      </c>
      <c r="B54" s="676" t="s">
        <v>529</v>
      </c>
      <c r="C54" s="642"/>
      <c r="D54" s="642"/>
      <c r="E54" s="642"/>
      <c r="F54" s="642"/>
      <c r="G54" s="642"/>
      <c r="H54" s="642"/>
      <c r="I54" s="642"/>
      <c r="J54" s="656"/>
      <c r="K54" s="645">
        <v>0</v>
      </c>
    </row>
    <row r="55" spans="1:11" x14ac:dyDescent="0.2">
      <c r="A55" s="665" t="s">
        <v>543</v>
      </c>
      <c r="B55" s="676" t="s">
        <v>530</v>
      </c>
      <c r="C55" s="642"/>
      <c r="D55" s="642"/>
      <c r="E55" s="642"/>
      <c r="F55" s="642"/>
      <c r="G55" s="642">
        <v>6</v>
      </c>
      <c r="H55" s="642">
        <v>14</v>
      </c>
      <c r="I55" s="642"/>
      <c r="J55" s="656"/>
      <c r="K55" s="645">
        <v>20</v>
      </c>
    </row>
    <row r="56" spans="1:11" x14ac:dyDescent="0.2">
      <c r="A56" s="665" t="s">
        <v>544</v>
      </c>
      <c r="B56" s="676" t="s">
        <v>531</v>
      </c>
      <c r="C56" s="642"/>
      <c r="D56" s="642"/>
      <c r="E56" s="642"/>
      <c r="F56" s="642"/>
      <c r="G56" s="642"/>
      <c r="H56" s="642"/>
      <c r="I56" s="642"/>
      <c r="J56" s="656"/>
      <c r="K56" s="645">
        <v>0</v>
      </c>
    </row>
    <row r="57" spans="1:11" x14ac:dyDescent="0.2">
      <c r="A57" s="665" t="s">
        <v>545</v>
      </c>
      <c r="B57" s="676" t="s">
        <v>532</v>
      </c>
      <c r="C57" s="642"/>
      <c r="D57" s="642"/>
      <c r="E57" s="642"/>
      <c r="F57" s="642"/>
      <c r="G57" s="642"/>
      <c r="H57" s="642"/>
      <c r="I57" s="642"/>
      <c r="J57" s="656"/>
      <c r="K57" s="645">
        <v>0</v>
      </c>
    </row>
    <row r="58" spans="1:11" x14ac:dyDescent="0.2">
      <c r="A58" s="665" t="s">
        <v>546</v>
      </c>
      <c r="B58" s="676" t="s">
        <v>533</v>
      </c>
      <c r="C58" s="642"/>
      <c r="D58" s="642"/>
      <c r="E58" s="642"/>
      <c r="F58" s="642"/>
      <c r="G58" s="642">
        <v>17</v>
      </c>
      <c r="H58" s="642">
        <v>19</v>
      </c>
      <c r="I58" s="642"/>
      <c r="J58" s="656"/>
      <c r="K58" s="645">
        <v>36</v>
      </c>
    </row>
    <row r="59" spans="1:11" x14ac:dyDescent="0.2">
      <c r="A59" s="665" t="s">
        <v>547</v>
      </c>
      <c r="B59" s="676" t="s">
        <v>534</v>
      </c>
      <c r="C59" s="642"/>
      <c r="D59" s="642"/>
      <c r="E59" s="642"/>
      <c r="F59" s="642"/>
      <c r="G59" s="642"/>
      <c r="H59" s="642"/>
      <c r="I59" s="642"/>
      <c r="J59" s="656"/>
      <c r="K59" s="645">
        <v>0</v>
      </c>
    </row>
    <row r="60" spans="1:11" x14ac:dyDescent="0.2">
      <c r="A60" s="665" t="s">
        <v>541</v>
      </c>
      <c r="B60" s="676" t="s">
        <v>535</v>
      </c>
      <c r="C60" s="642"/>
      <c r="D60" s="642"/>
      <c r="E60" s="642"/>
      <c r="F60" s="642"/>
      <c r="G60" s="642"/>
      <c r="H60" s="642"/>
      <c r="I60" s="642"/>
      <c r="J60" s="656"/>
      <c r="K60" s="645">
        <v>0</v>
      </c>
    </row>
    <row r="61" spans="1:11" x14ac:dyDescent="0.2">
      <c r="A61" s="665" t="s">
        <v>548</v>
      </c>
      <c r="B61" s="676" t="s">
        <v>536</v>
      </c>
      <c r="C61" s="642"/>
      <c r="D61" s="642"/>
      <c r="E61" s="642"/>
      <c r="F61" s="642"/>
      <c r="G61" s="642"/>
      <c r="H61" s="642"/>
      <c r="I61" s="642"/>
      <c r="J61" s="656"/>
      <c r="K61" s="645">
        <v>0</v>
      </c>
    </row>
    <row r="62" spans="1:11" x14ac:dyDescent="0.2">
      <c r="A62" s="665" t="s">
        <v>549</v>
      </c>
      <c r="B62" s="676" t="s">
        <v>537</v>
      </c>
      <c r="C62" s="642"/>
      <c r="D62" s="642"/>
      <c r="E62" s="642"/>
      <c r="F62" s="642"/>
      <c r="G62" s="642"/>
      <c r="H62" s="642"/>
      <c r="I62" s="642"/>
      <c r="J62" s="656"/>
      <c r="K62" s="645">
        <v>0</v>
      </c>
    </row>
    <row r="63" spans="1:11" x14ac:dyDescent="0.2">
      <c r="A63" s="665" t="s">
        <v>550</v>
      </c>
      <c r="B63" s="676" t="s">
        <v>538</v>
      </c>
      <c r="C63" s="642">
        <v>124</v>
      </c>
      <c r="D63" s="642">
        <v>81</v>
      </c>
      <c r="E63" s="642"/>
      <c r="F63" s="642"/>
      <c r="G63" s="642"/>
      <c r="H63" s="642"/>
      <c r="I63" s="642"/>
      <c r="J63" s="656"/>
      <c r="K63" s="648">
        <v>205</v>
      </c>
    </row>
    <row r="64" spans="1:11" x14ac:dyDescent="0.2">
      <c r="A64" s="665" t="s">
        <v>540</v>
      </c>
      <c r="B64" s="676" t="s">
        <v>539</v>
      </c>
      <c r="C64" s="642"/>
      <c r="D64" s="642"/>
      <c r="E64" s="642"/>
      <c r="F64" s="642"/>
      <c r="G64" s="642"/>
      <c r="H64" s="642"/>
      <c r="I64" s="642"/>
      <c r="J64" s="656"/>
      <c r="K64" s="648">
        <v>0</v>
      </c>
    </row>
    <row r="65" spans="1:11" x14ac:dyDescent="0.2">
      <c r="A65" s="677" t="s">
        <v>96</v>
      </c>
      <c r="B65" s="678" t="s">
        <v>97</v>
      </c>
      <c r="C65" s="643">
        <v>124</v>
      </c>
      <c r="D65" s="643">
        <v>81</v>
      </c>
      <c r="E65" s="643">
        <v>0</v>
      </c>
      <c r="F65" s="643">
        <v>0</v>
      </c>
      <c r="G65" s="643">
        <v>23</v>
      </c>
      <c r="H65" s="643">
        <v>33</v>
      </c>
      <c r="I65" s="643">
        <v>0</v>
      </c>
      <c r="J65" s="643">
        <v>0</v>
      </c>
      <c r="K65" s="648">
        <v>261</v>
      </c>
    </row>
    <row r="66" spans="1:11" x14ac:dyDescent="0.2">
      <c r="A66" s="665" t="s">
        <v>724</v>
      </c>
      <c r="B66" s="681" t="s">
        <v>97</v>
      </c>
      <c r="C66" s="642">
        <v>104</v>
      </c>
      <c r="D66" s="642">
        <v>65</v>
      </c>
      <c r="E66" s="642"/>
      <c r="F66" s="642"/>
      <c r="G66" s="642">
        <v>20</v>
      </c>
      <c r="H66" s="642">
        <v>29</v>
      </c>
      <c r="I66" s="642"/>
      <c r="J66" s="642"/>
      <c r="K66" s="645">
        <v>218</v>
      </c>
    </row>
    <row r="67" spans="1:11" x14ac:dyDescent="0.2">
      <c r="A67" s="665" t="s">
        <v>725</v>
      </c>
      <c r="B67" s="681" t="s">
        <v>97</v>
      </c>
      <c r="C67" s="642">
        <v>7</v>
      </c>
      <c r="D67" s="642">
        <v>2</v>
      </c>
      <c r="E67" s="642"/>
      <c r="F67" s="642"/>
      <c r="G67" s="642">
        <v>0</v>
      </c>
      <c r="H67" s="642">
        <v>2</v>
      </c>
      <c r="I67" s="642"/>
      <c r="J67" s="642"/>
      <c r="K67" s="645">
        <v>11</v>
      </c>
    </row>
    <row r="68" spans="1:11" x14ac:dyDescent="0.2">
      <c r="A68" s="673" t="s">
        <v>672</v>
      </c>
      <c r="B68" s="682"/>
      <c r="C68" s="1072"/>
      <c r="D68" s="1073"/>
      <c r="E68" s="1073"/>
      <c r="F68" s="1073"/>
      <c r="G68" s="1073"/>
      <c r="H68" s="1073"/>
      <c r="I68" s="1073"/>
      <c r="J68" s="1073"/>
      <c r="K68" s="1074"/>
    </row>
    <row r="69" spans="1:11" x14ac:dyDescent="0.2">
      <c r="A69" s="674" t="s">
        <v>528</v>
      </c>
      <c r="B69" s="675" t="s">
        <v>527</v>
      </c>
      <c r="C69" s="653"/>
      <c r="D69" s="654"/>
      <c r="E69" s="654"/>
      <c r="F69" s="654"/>
      <c r="G69" s="654"/>
      <c r="H69" s="654"/>
      <c r="I69" s="654"/>
      <c r="J69" s="654"/>
      <c r="K69" s="655"/>
    </row>
    <row r="70" spans="1:11" x14ac:dyDescent="0.2">
      <c r="A70" s="665" t="s">
        <v>542</v>
      </c>
      <c r="B70" s="676" t="s">
        <v>529</v>
      </c>
      <c r="C70" s="642"/>
      <c r="D70" s="642"/>
      <c r="E70" s="642"/>
      <c r="F70" s="642"/>
      <c r="G70" s="642"/>
      <c r="H70" s="642"/>
      <c r="I70" s="642"/>
      <c r="J70" s="656"/>
      <c r="K70" s="645">
        <v>0</v>
      </c>
    </row>
    <row r="71" spans="1:11" x14ac:dyDescent="0.2">
      <c r="A71" s="665" t="s">
        <v>543</v>
      </c>
      <c r="B71" s="676" t="s">
        <v>530</v>
      </c>
      <c r="C71" s="642"/>
      <c r="D71" s="642"/>
      <c r="E71" s="642"/>
      <c r="F71" s="642"/>
      <c r="G71" s="642"/>
      <c r="H71" s="642"/>
      <c r="I71" s="642"/>
      <c r="J71" s="656"/>
      <c r="K71" s="645">
        <v>0</v>
      </c>
    </row>
    <row r="72" spans="1:11" x14ac:dyDescent="0.2">
      <c r="A72" s="665" t="s">
        <v>544</v>
      </c>
      <c r="B72" s="676" t="s">
        <v>531</v>
      </c>
      <c r="C72" s="642"/>
      <c r="D72" s="642"/>
      <c r="E72" s="642"/>
      <c r="F72" s="642"/>
      <c r="G72" s="642"/>
      <c r="H72" s="642"/>
      <c r="I72" s="642"/>
      <c r="J72" s="656"/>
      <c r="K72" s="645">
        <v>0</v>
      </c>
    </row>
    <row r="73" spans="1:11" x14ac:dyDescent="0.2">
      <c r="A73" s="665" t="s">
        <v>545</v>
      </c>
      <c r="B73" s="676" t="s">
        <v>532</v>
      </c>
      <c r="C73" s="642"/>
      <c r="D73" s="642"/>
      <c r="E73" s="642"/>
      <c r="F73" s="642"/>
      <c r="G73" s="642"/>
      <c r="H73" s="642"/>
      <c r="I73" s="642"/>
      <c r="J73" s="656"/>
      <c r="K73" s="645">
        <v>0</v>
      </c>
    </row>
    <row r="74" spans="1:11" x14ac:dyDescent="0.2">
      <c r="A74" s="665" t="s">
        <v>546</v>
      </c>
      <c r="B74" s="676" t="s">
        <v>533</v>
      </c>
      <c r="C74" s="642"/>
      <c r="D74" s="642"/>
      <c r="E74" s="642"/>
      <c r="F74" s="642"/>
      <c r="G74" s="642"/>
      <c r="H74" s="642"/>
      <c r="I74" s="642"/>
      <c r="J74" s="656"/>
      <c r="K74" s="645">
        <v>0</v>
      </c>
    </row>
    <row r="75" spans="1:11" x14ac:dyDescent="0.2">
      <c r="A75" s="665" t="s">
        <v>547</v>
      </c>
      <c r="B75" s="676" t="s">
        <v>534</v>
      </c>
      <c r="C75" s="642">
        <v>35</v>
      </c>
      <c r="D75" s="642">
        <v>17</v>
      </c>
      <c r="E75" s="642"/>
      <c r="F75" s="642"/>
      <c r="G75" s="642">
        <v>0</v>
      </c>
      <c r="H75" s="642">
        <v>5</v>
      </c>
      <c r="I75" s="642">
        <v>3</v>
      </c>
      <c r="J75" s="656">
        <v>0</v>
      </c>
      <c r="K75" s="645">
        <v>60</v>
      </c>
    </row>
    <row r="76" spans="1:11" x14ac:dyDescent="0.2">
      <c r="A76" s="665" t="s">
        <v>541</v>
      </c>
      <c r="B76" s="676" t="s">
        <v>535</v>
      </c>
      <c r="C76" s="642"/>
      <c r="D76" s="642"/>
      <c r="E76" s="642"/>
      <c r="F76" s="642"/>
      <c r="G76" s="642"/>
      <c r="H76" s="642"/>
      <c r="I76" s="642"/>
      <c r="J76" s="656"/>
      <c r="K76" s="645">
        <v>0</v>
      </c>
    </row>
    <row r="77" spans="1:11" x14ac:dyDescent="0.2">
      <c r="A77" s="665" t="s">
        <v>548</v>
      </c>
      <c r="B77" s="676" t="s">
        <v>536</v>
      </c>
      <c r="C77" s="642"/>
      <c r="D77" s="642"/>
      <c r="E77" s="642"/>
      <c r="F77" s="642"/>
      <c r="G77" s="642">
        <v>7</v>
      </c>
      <c r="H77" s="642"/>
      <c r="I77" s="642"/>
      <c r="J77" s="656"/>
      <c r="K77" s="645">
        <v>7</v>
      </c>
    </row>
    <row r="78" spans="1:11" x14ac:dyDescent="0.2">
      <c r="A78" s="665" t="s">
        <v>549</v>
      </c>
      <c r="B78" s="676" t="s">
        <v>537</v>
      </c>
      <c r="C78" s="642"/>
      <c r="D78" s="642"/>
      <c r="E78" s="642"/>
      <c r="F78" s="642"/>
      <c r="G78" s="642"/>
      <c r="H78" s="642"/>
      <c r="I78" s="642"/>
      <c r="J78" s="656"/>
      <c r="K78" s="645">
        <v>0</v>
      </c>
    </row>
    <row r="79" spans="1:11" x14ac:dyDescent="0.2">
      <c r="A79" s="665" t="s">
        <v>550</v>
      </c>
      <c r="B79" s="676" t="s">
        <v>538</v>
      </c>
      <c r="C79" s="642"/>
      <c r="D79" s="642"/>
      <c r="E79" s="642"/>
      <c r="F79" s="642"/>
      <c r="G79" s="642"/>
      <c r="H79" s="642"/>
      <c r="I79" s="642"/>
      <c r="J79" s="656"/>
      <c r="K79" s="648">
        <v>0</v>
      </c>
    </row>
    <row r="80" spans="1:11" x14ac:dyDescent="0.2">
      <c r="A80" s="665" t="s">
        <v>540</v>
      </c>
      <c r="B80" s="676" t="s">
        <v>539</v>
      </c>
      <c r="C80" s="642"/>
      <c r="D80" s="642"/>
      <c r="E80" s="642"/>
      <c r="F80" s="642"/>
      <c r="G80" s="642"/>
      <c r="H80" s="642"/>
      <c r="I80" s="642"/>
      <c r="J80" s="656"/>
      <c r="K80" s="648">
        <v>0</v>
      </c>
    </row>
    <row r="81" spans="1:11" x14ac:dyDescent="0.2">
      <c r="A81" s="677" t="s">
        <v>96</v>
      </c>
      <c r="B81" s="678" t="s">
        <v>97</v>
      </c>
      <c r="C81" s="643">
        <v>35</v>
      </c>
      <c r="D81" s="643">
        <v>17</v>
      </c>
      <c r="E81" s="643">
        <v>0</v>
      </c>
      <c r="F81" s="643">
        <v>0</v>
      </c>
      <c r="G81" s="643">
        <v>7</v>
      </c>
      <c r="H81" s="643">
        <v>5</v>
      </c>
      <c r="I81" s="643">
        <v>3</v>
      </c>
      <c r="J81" s="643">
        <v>0</v>
      </c>
      <c r="K81" s="648">
        <v>67</v>
      </c>
    </row>
    <row r="82" spans="1:11" x14ac:dyDescent="0.2">
      <c r="A82" s="665" t="s">
        <v>726</v>
      </c>
      <c r="B82" s="681" t="s">
        <v>97</v>
      </c>
      <c r="C82" s="642">
        <v>23</v>
      </c>
      <c r="D82" s="642">
        <v>11</v>
      </c>
      <c r="E82" s="642"/>
      <c r="F82" s="642"/>
      <c r="G82" s="642">
        <v>2</v>
      </c>
      <c r="H82" s="642">
        <v>5</v>
      </c>
      <c r="I82" s="642">
        <v>2</v>
      </c>
      <c r="J82" s="642">
        <v>0</v>
      </c>
      <c r="K82" s="645">
        <v>43</v>
      </c>
    </row>
    <row r="83" spans="1:11" x14ac:dyDescent="0.2">
      <c r="A83" s="665" t="s">
        <v>727</v>
      </c>
      <c r="B83" s="681" t="s">
        <v>97</v>
      </c>
      <c r="C83" s="642">
        <v>1</v>
      </c>
      <c r="D83" s="642">
        <v>0</v>
      </c>
      <c r="E83" s="642"/>
      <c r="F83" s="642"/>
      <c r="G83" s="642">
        <v>0</v>
      </c>
      <c r="H83" s="642">
        <v>0</v>
      </c>
      <c r="I83" s="642">
        <v>0</v>
      </c>
      <c r="J83" s="642">
        <v>0</v>
      </c>
      <c r="K83" s="645">
        <v>1</v>
      </c>
    </row>
    <row r="84" spans="1:11" x14ac:dyDescent="0.2">
      <c r="A84" s="673" t="s">
        <v>673</v>
      </c>
      <c r="B84" s="682"/>
      <c r="C84" s="1072"/>
      <c r="D84" s="1073"/>
      <c r="E84" s="1073"/>
      <c r="F84" s="1073"/>
      <c r="G84" s="1073"/>
      <c r="H84" s="1073"/>
      <c r="I84" s="1073"/>
      <c r="J84" s="1073"/>
      <c r="K84" s="1074"/>
    </row>
    <row r="85" spans="1:11" x14ac:dyDescent="0.2">
      <c r="A85" s="674" t="s">
        <v>528</v>
      </c>
      <c r="B85" s="675" t="s">
        <v>527</v>
      </c>
      <c r="C85" s="653"/>
      <c r="D85" s="654"/>
      <c r="E85" s="654"/>
      <c r="F85" s="654"/>
      <c r="G85" s="654"/>
      <c r="H85" s="654"/>
      <c r="I85" s="654"/>
      <c r="J85" s="654"/>
      <c r="K85" s="655"/>
    </row>
    <row r="86" spans="1:11" x14ac:dyDescent="0.2">
      <c r="A86" s="665" t="s">
        <v>542</v>
      </c>
      <c r="B86" s="676" t="s">
        <v>529</v>
      </c>
      <c r="C86" s="642"/>
      <c r="D86" s="642"/>
      <c r="E86" s="642"/>
      <c r="F86" s="642"/>
      <c r="G86" s="642"/>
      <c r="H86" s="642"/>
      <c r="I86" s="642"/>
      <c r="J86" s="656"/>
      <c r="K86" s="645">
        <v>0</v>
      </c>
    </row>
    <row r="87" spans="1:11" x14ac:dyDescent="0.2">
      <c r="A87" s="665" t="s">
        <v>543</v>
      </c>
      <c r="B87" s="676" t="s">
        <v>530</v>
      </c>
      <c r="C87" s="642">
        <v>11</v>
      </c>
      <c r="D87" s="642">
        <v>3</v>
      </c>
      <c r="E87" s="642"/>
      <c r="F87" s="642"/>
      <c r="G87" s="642">
        <v>5</v>
      </c>
      <c r="H87" s="642">
        <v>1</v>
      </c>
      <c r="I87" s="642"/>
      <c r="J87" s="656"/>
      <c r="K87" s="645">
        <v>20</v>
      </c>
    </row>
    <row r="88" spans="1:11" x14ac:dyDescent="0.2">
      <c r="A88" s="665" t="s">
        <v>544</v>
      </c>
      <c r="B88" s="676" t="s">
        <v>531</v>
      </c>
      <c r="C88" s="642">
        <v>28</v>
      </c>
      <c r="D88" s="642">
        <v>33</v>
      </c>
      <c r="E88" s="642"/>
      <c r="F88" s="642"/>
      <c r="G88" s="642">
        <v>16</v>
      </c>
      <c r="H88" s="642">
        <v>48</v>
      </c>
      <c r="I88" s="642">
        <v>7</v>
      </c>
      <c r="J88" s="656">
        <v>1</v>
      </c>
      <c r="K88" s="645">
        <v>133</v>
      </c>
    </row>
    <row r="89" spans="1:11" x14ac:dyDescent="0.2">
      <c r="A89" s="665" t="s">
        <v>545</v>
      </c>
      <c r="B89" s="676" t="s">
        <v>532</v>
      </c>
      <c r="C89" s="642">
        <v>6</v>
      </c>
      <c r="D89" s="642">
        <v>4</v>
      </c>
      <c r="E89" s="642"/>
      <c r="F89" s="642"/>
      <c r="G89" s="642">
        <v>7</v>
      </c>
      <c r="H89" s="642"/>
      <c r="I89" s="642"/>
      <c r="J89" s="656"/>
      <c r="K89" s="645">
        <v>17</v>
      </c>
    </row>
    <row r="90" spans="1:11" x14ac:dyDescent="0.2">
      <c r="A90" s="665" t="s">
        <v>546</v>
      </c>
      <c r="B90" s="676" t="s">
        <v>533</v>
      </c>
      <c r="C90" s="642"/>
      <c r="D90" s="642"/>
      <c r="E90" s="642"/>
      <c r="F90" s="642"/>
      <c r="G90" s="642"/>
      <c r="H90" s="642"/>
      <c r="I90" s="642"/>
      <c r="J90" s="656"/>
      <c r="K90" s="645">
        <v>0</v>
      </c>
    </row>
    <row r="91" spans="1:11" x14ac:dyDescent="0.2">
      <c r="A91" s="665" t="s">
        <v>547</v>
      </c>
      <c r="B91" s="676" t="s">
        <v>534</v>
      </c>
      <c r="C91" s="642"/>
      <c r="D91" s="642"/>
      <c r="E91" s="642"/>
      <c r="F91" s="642"/>
      <c r="G91" s="642"/>
      <c r="H91" s="642"/>
      <c r="I91" s="642"/>
      <c r="J91" s="656"/>
      <c r="K91" s="645">
        <v>0</v>
      </c>
    </row>
    <row r="92" spans="1:11" x14ac:dyDescent="0.2">
      <c r="A92" s="665" t="s">
        <v>541</v>
      </c>
      <c r="B92" s="676" t="s">
        <v>535</v>
      </c>
      <c r="C92" s="642"/>
      <c r="D92" s="642"/>
      <c r="E92" s="642"/>
      <c r="F92" s="642"/>
      <c r="G92" s="642"/>
      <c r="H92" s="642"/>
      <c r="I92" s="642"/>
      <c r="J92" s="656"/>
      <c r="K92" s="645">
        <v>0</v>
      </c>
    </row>
    <row r="93" spans="1:11" x14ac:dyDescent="0.2">
      <c r="A93" s="665" t="s">
        <v>548</v>
      </c>
      <c r="B93" s="676" t="s">
        <v>536</v>
      </c>
      <c r="C93" s="642"/>
      <c r="D93" s="642"/>
      <c r="E93" s="642"/>
      <c r="F93" s="642"/>
      <c r="G93" s="642"/>
      <c r="H93" s="642"/>
      <c r="I93" s="642"/>
      <c r="J93" s="656"/>
      <c r="K93" s="645">
        <v>0</v>
      </c>
    </row>
    <row r="94" spans="1:11" x14ac:dyDescent="0.2">
      <c r="A94" s="665" t="s">
        <v>549</v>
      </c>
      <c r="B94" s="676" t="s">
        <v>537</v>
      </c>
      <c r="C94" s="642"/>
      <c r="D94" s="642"/>
      <c r="E94" s="642"/>
      <c r="F94" s="642"/>
      <c r="G94" s="642"/>
      <c r="H94" s="642"/>
      <c r="I94" s="642"/>
      <c r="J94" s="656"/>
      <c r="K94" s="645">
        <v>0</v>
      </c>
    </row>
    <row r="95" spans="1:11" x14ac:dyDescent="0.2">
      <c r="A95" s="665" t="s">
        <v>550</v>
      </c>
      <c r="B95" s="676" t="s">
        <v>538</v>
      </c>
      <c r="C95" s="642"/>
      <c r="D95" s="642"/>
      <c r="E95" s="642"/>
      <c r="F95" s="642"/>
      <c r="G95" s="642"/>
      <c r="H95" s="642"/>
      <c r="I95" s="642"/>
      <c r="J95" s="656"/>
      <c r="K95" s="648">
        <v>0</v>
      </c>
    </row>
    <row r="96" spans="1:11" x14ac:dyDescent="0.2">
      <c r="A96" s="665" t="s">
        <v>540</v>
      </c>
      <c r="B96" s="676" t="s">
        <v>539</v>
      </c>
      <c r="C96" s="642"/>
      <c r="D96" s="642"/>
      <c r="E96" s="642"/>
      <c r="F96" s="642"/>
      <c r="G96" s="642"/>
      <c r="H96" s="642"/>
      <c r="I96" s="642"/>
      <c r="J96" s="656"/>
      <c r="K96" s="648">
        <v>0</v>
      </c>
    </row>
    <row r="97" spans="1:11" x14ac:dyDescent="0.2">
      <c r="A97" s="677" t="s">
        <v>96</v>
      </c>
      <c r="B97" s="678" t="s">
        <v>97</v>
      </c>
      <c r="C97" s="643">
        <v>45</v>
      </c>
      <c r="D97" s="643">
        <v>40</v>
      </c>
      <c r="E97" s="643">
        <v>0</v>
      </c>
      <c r="F97" s="643">
        <v>0</v>
      </c>
      <c r="G97" s="643">
        <v>28</v>
      </c>
      <c r="H97" s="643">
        <v>49</v>
      </c>
      <c r="I97" s="643">
        <v>7</v>
      </c>
      <c r="J97" s="643">
        <v>1</v>
      </c>
      <c r="K97" s="648">
        <v>170</v>
      </c>
    </row>
    <row r="98" spans="1:11" x14ac:dyDescent="0.2">
      <c r="A98" s="665" t="s">
        <v>728</v>
      </c>
      <c r="B98" s="681" t="s">
        <v>97</v>
      </c>
      <c r="C98" s="642">
        <v>28</v>
      </c>
      <c r="D98" s="642">
        <v>22</v>
      </c>
      <c r="E98" s="642"/>
      <c r="F98" s="642"/>
      <c r="G98" s="642">
        <v>18</v>
      </c>
      <c r="H98" s="642">
        <v>36</v>
      </c>
      <c r="I98" s="642">
        <v>3</v>
      </c>
      <c r="J98" s="642">
        <v>0</v>
      </c>
      <c r="K98" s="645">
        <v>107</v>
      </c>
    </row>
    <row r="99" spans="1:11" x14ac:dyDescent="0.2">
      <c r="A99" s="665" t="s">
        <v>729</v>
      </c>
      <c r="B99" s="681" t="s">
        <v>97</v>
      </c>
      <c r="C99" s="642">
        <v>0</v>
      </c>
      <c r="D99" s="642">
        <v>0</v>
      </c>
      <c r="E99" s="642"/>
      <c r="F99" s="642"/>
      <c r="G99" s="642">
        <v>2</v>
      </c>
      <c r="H99" s="642">
        <v>2</v>
      </c>
      <c r="I99" s="642">
        <v>1</v>
      </c>
      <c r="J99" s="642">
        <v>0</v>
      </c>
      <c r="K99" s="645">
        <v>5</v>
      </c>
    </row>
    <row r="100" spans="1:11" x14ac:dyDescent="0.2">
      <c r="A100" s="673" t="s">
        <v>674</v>
      </c>
      <c r="B100" s="682"/>
      <c r="C100" s="1072"/>
      <c r="D100" s="1073"/>
      <c r="E100" s="1073"/>
      <c r="F100" s="1073"/>
      <c r="G100" s="1073"/>
      <c r="H100" s="1073"/>
      <c r="I100" s="1073"/>
      <c r="J100" s="1073"/>
      <c r="K100" s="1074"/>
    </row>
    <row r="101" spans="1:11" x14ac:dyDescent="0.2">
      <c r="A101" s="674" t="s">
        <v>528</v>
      </c>
      <c r="B101" s="675" t="s">
        <v>527</v>
      </c>
      <c r="C101" s="653"/>
      <c r="D101" s="654"/>
      <c r="E101" s="654"/>
      <c r="F101" s="654"/>
      <c r="G101" s="654"/>
      <c r="H101" s="654"/>
      <c r="I101" s="654"/>
      <c r="J101" s="654"/>
      <c r="K101" s="655"/>
    </row>
    <row r="102" spans="1:11" x14ac:dyDescent="0.2">
      <c r="A102" s="665" t="s">
        <v>542</v>
      </c>
      <c r="B102" s="676" t="s">
        <v>529</v>
      </c>
      <c r="C102" s="642"/>
      <c r="D102" s="642"/>
      <c r="E102" s="642"/>
      <c r="F102" s="642"/>
      <c r="G102" s="642"/>
      <c r="H102" s="642"/>
      <c r="I102" s="642"/>
      <c r="J102" s="656"/>
      <c r="K102" s="645">
        <v>0</v>
      </c>
    </row>
    <row r="103" spans="1:11" x14ac:dyDescent="0.2">
      <c r="A103" s="665" t="s">
        <v>543</v>
      </c>
      <c r="B103" s="676" t="s">
        <v>530</v>
      </c>
      <c r="C103" s="642">
        <v>127</v>
      </c>
      <c r="D103" s="642">
        <v>96</v>
      </c>
      <c r="E103" s="642">
        <v>32</v>
      </c>
      <c r="F103" s="642">
        <v>68</v>
      </c>
      <c r="G103" s="642">
        <v>56</v>
      </c>
      <c r="H103" s="642">
        <v>82</v>
      </c>
      <c r="I103" s="642">
        <v>9</v>
      </c>
      <c r="J103" s="656">
        <v>0</v>
      </c>
      <c r="K103" s="645">
        <v>470</v>
      </c>
    </row>
    <row r="104" spans="1:11" x14ac:dyDescent="0.2">
      <c r="A104" s="665" t="s">
        <v>544</v>
      </c>
      <c r="B104" s="676" t="s">
        <v>531</v>
      </c>
      <c r="C104" s="642">
        <v>15</v>
      </c>
      <c r="D104" s="642"/>
      <c r="E104" s="642"/>
      <c r="F104" s="642"/>
      <c r="G104" s="642"/>
      <c r="H104" s="642"/>
      <c r="I104" s="642"/>
      <c r="J104" s="656"/>
      <c r="K104" s="645">
        <v>15</v>
      </c>
    </row>
    <row r="105" spans="1:11" x14ac:dyDescent="0.2">
      <c r="A105" s="665" t="s">
        <v>545</v>
      </c>
      <c r="B105" s="676" t="s">
        <v>532</v>
      </c>
      <c r="C105" s="642"/>
      <c r="D105" s="642"/>
      <c r="E105" s="642"/>
      <c r="F105" s="642"/>
      <c r="G105" s="642"/>
      <c r="H105" s="642"/>
      <c r="I105" s="642"/>
      <c r="J105" s="656"/>
      <c r="K105" s="645">
        <v>0</v>
      </c>
    </row>
    <row r="106" spans="1:11" x14ac:dyDescent="0.2">
      <c r="A106" s="665" t="s">
        <v>546</v>
      </c>
      <c r="B106" s="676" t="s">
        <v>533</v>
      </c>
      <c r="C106" s="642"/>
      <c r="D106" s="642"/>
      <c r="E106" s="642"/>
      <c r="F106" s="642"/>
      <c r="G106" s="642">
        <v>0</v>
      </c>
      <c r="H106" s="642">
        <v>8</v>
      </c>
      <c r="I106" s="642"/>
      <c r="J106" s="656"/>
      <c r="K106" s="645">
        <v>8</v>
      </c>
    </row>
    <row r="107" spans="1:11" x14ac:dyDescent="0.2">
      <c r="A107" s="665" t="s">
        <v>547</v>
      </c>
      <c r="B107" s="676" t="s">
        <v>534</v>
      </c>
      <c r="C107" s="642"/>
      <c r="D107" s="642"/>
      <c r="E107" s="642"/>
      <c r="F107" s="642"/>
      <c r="G107" s="642"/>
      <c r="H107" s="642"/>
      <c r="I107" s="642"/>
      <c r="J107" s="656"/>
      <c r="K107" s="645">
        <v>0</v>
      </c>
    </row>
    <row r="108" spans="1:11" x14ac:dyDescent="0.2">
      <c r="A108" s="665" t="s">
        <v>541</v>
      </c>
      <c r="B108" s="676" t="s">
        <v>535</v>
      </c>
      <c r="C108" s="642"/>
      <c r="D108" s="642"/>
      <c r="E108" s="642"/>
      <c r="F108" s="642"/>
      <c r="G108" s="642"/>
      <c r="H108" s="642"/>
      <c r="I108" s="642"/>
      <c r="J108" s="656"/>
      <c r="K108" s="645">
        <v>0</v>
      </c>
    </row>
    <row r="109" spans="1:11" x14ac:dyDescent="0.2">
      <c r="A109" s="665" t="s">
        <v>548</v>
      </c>
      <c r="B109" s="676" t="s">
        <v>536</v>
      </c>
      <c r="C109" s="642"/>
      <c r="D109" s="642"/>
      <c r="E109" s="642"/>
      <c r="F109" s="642"/>
      <c r="G109" s="642"/>
      <c r="H109" s="642"/>
      <c r="I109" s="642"/>
      <c r="J109" s="656"/>
      <c r="K109" s="645">
        <v>0</v>
      </c>
    </row>
    <row r="110" spans="1:11" x14ac:dyDescent="0.2">
      <c r="A110" s="665" t="s">
        <v>549</v>
      </c>
      <c r="B110" s="676" t="s">
        <v>537</v>
      </c>
      <c r="C110" s="642"/>
      <c r="D110" s="642"/>
      <c r="E110" s="642"/>
      <c r="F110" s="642"/>
      <c r="G110" s="642"/>
      <c r="H110" s="642"/>
      <c r="I110" s="642"/>
      <c r="J110" s="656"/>
      <c r="K110" s="645">
        <v>0</v>
      </c>
    </row>
    <row r="111" spans="1:11" x14ac:dyDescent="0.2">
      <c r="A111" s="665" t="s">
        <v>550</v>
      </c>
      <c r="B111" s="676" t="s">
        <v>538</v>
      </c>
      <c r="C111" s="642">
        <v>0</v>
      </c>
      <c r="D111" s="642">
        <v>0</v>
      </c>
      <c r="E111" s="642"/>
      <c r="F111" s="642"/>
      <c r="G111" s="642">
        <v>0</v>
      </c>
      <c r="H111" s="642"/>
      <c r="I111" s="642"/>
      <c r="J111" s="656"/>
      <c r="K111" s="648">
        <v>0</v>
      </c>
    </row>
    <row r="112" spans="1:11" x14ac:dyDescent="0.2">
      <c r="A112" s="665" t="s">
        <v>540</v>
      </c>
      <c r="B112" s="676" t="s">
        <v>539</v>
      </c>
      <c r="C112" s="642">
        <v>16</v>
      </c>
      <c r="D112" s="642">
        <v>16</v>
      </c>
      <c r="E112" s="642"/>
      <c r="F112" s="642"/>
      <c r="G112" s="642">
        <v>10</v>
      </c>
      <c r="H112" s="642">
        <v>23</v>
      </c>
      <c r="I112" s="642"/>
      <c r="J112" s="656"/>
      <c r="K112" s="648">
        <v>65</v>
      </c>
    </row>
    <row r="113" spans="1:11" x14ac:dyDescent="0.2">
      <c r="A113" s="677" t="s">
        <v>96</v>
      </c>
      <c r="B113" s="678" t="s">
        <v>97</v>
      </c>
      <c r="C113" s="643">
        <v>158</v>
      </c>
      <c r="D113" s="643">
        <v>112</v>
      </c>
      <c r="E113" s="643">
        <v>32</v>
      </c>
      <c r="F113" s="643">
        <v>68</v>
      </c>
      <c r="G113" s="643">
        <v>66</v>
      </c>
      <c r="H113" s="643">
        <v>113</v>
      </c>
      <c r="I113" s="643">
        <v>9</v>
      </c>
      <c r="J113" s="643">
        <v>0</v>
      </c>
      <c r="K113" s="648">
        <v>558</v>
      </c>
    </row>
    <row r="114" spans="1:11" x14ac:dyDescent="0.2">
      <c r="A114" s="665" t="s">
        <v>730</v>
      </c>
      <c r="B114" s="681" t="s">
        <v>97</v>
      </c>
      <c r="C114" s="642">
        <v>115</v>
      </c>
      <c r="D114" s="642">
        <v>98</v>
      </c>
      <c r="E114" s="642">
        <v>32</v>
      </c>
      <c r="F114" s="642">
        <v>64</v>
      </c>
      <c r="G114" s="642">
        <v>50</v>
      </c>
      <c r="H114" s="642">
        <v>90</v>
      </c>
      <c r="I114" s="642">
        <v>5</v>
      </c>
      <c r="J114" s="642">
        <v>0</v>
      </c>
      <c r="K114" s="645">
        <v>454</v>
      </c>
    </row>
    <row r="115" spans="1:11" x14ac:dyDescent="0.2">
      <c r="A115" s="665" t="s">
        <v>731</v>
      </c>
      <c r="B115" s="681" t="s">
        <v>97</v>
      </c>
      <c r="C115" s="642">
        <v>1</v>
      </c>
      <c r="D115" s="642">
        <v>0</v>
      </c>
      <c r="E115" s="642">
        <v>0</v>
      </c>
      <c r="F115" s="642">
        <v>0</v>
      </c>
      <c r="G115" s="642">
        <v>1</v>
      </c>
      <c r="H115" s="642">
        <v>0</v>
      </c>
      <c r="I115" s="642">
        <v>0</v>
      </c>
      <c r="J115" s="642">
        <v>0</v>
      </c>
      <c r="K115" s="645">
        <v>2</v>
      </c>
    </row>
    <row r="116" spans="1:11" x14ac:dyDescent="0.2">
      <c r="A116" s="673" t="s">
        <v>736</v>
      </c>
      <c r="B116" s="682"/>
      <c r="C116" s="1072"/>
      <c r="D116" s="1073"/>
      <c r="E116" s="1073"/>
      <c r="F116" s="1073"/>
      <c r="G116" s="1073"/>
      <c r="H116" s="1073"/>
      <c r="I116" s="1073"/>
      <c r="J116" s="1073"/>
      <c r="K116" s="1074"/>
    </row>
    <row r="117" spans="1:11" x14ac:dyDescent="0.2">
      <c r="A117" s="674" t="s">
        <v>528</v>
      </c>
      <c r="B117" s="675" t="s">
        <v>527</v>
      </c>
      <c r="C117" s="653"/>
      <c r="D117" s="654"/>
      <c r="E117" s="654"/>
      <c r="F117" s="654"/>
      <c r="G117" s="654"/>
      <c r="H117" s="654"/>
      <c r="I117" s="654"/>
      <c r="J117" s="654"/>
      <c r="K117" s="655"/>
    </row>
    <row r="118" spans="1:11" x14ac:dyDescent="0.2">
      <c r="A118" s="665" t="s">
        <v>542</v>
      </c>
      <c r="B118" s="676" t="s">
        <v>529</v>
      </c>
      <c r="C118" s="642"/>
      <c r="D118" s="642"/>
      <c r="E118" s="642"/>
      <c r="F118" s="642"/>
      <c r="G118" s="642"/>
      <c r="H118" s="642"/>
      <c r="I118" s="642"/>
      <c r="J118" s="656"/>
      <c r="K118" s="645">
        <v>0</v>
      </c>
    </row>
    <row r="119" spans="1:11" x14ac:dyDescent="0.2">
      <c r="A119" s="665" t="s">
        <v>543</v>
      </c>
      <c r="B119" s="676" t="s">
        <v>530</v>
      </c>
      <c r="C119" s="642">
        <v>11</v>
      </c>
      <c r="D119" s="642">
        <v>0</v>
      </c>
      <c r="E119" s="642"/>
      <c r="F119" s="642"/>
      <c r="G119" s="642">
        <v>3</v>
      </c>
      <c r="H119" s="642">
        <v>1</v>
      </c>
      <c r="I119" s="642"/>
      <c r="J119" s="656"/>
      <c r="K119" s="645">
        <v>15</v>
      </c>
    </row>
    <row r="120" spans="1:11" x14ac:dyDescent="0.2">
      <c r="A120" s="665" t="s">
        <v>544</v>
      </c>
      <c r="B120" s="676" t="s">
        <v>531</v>
      </c>
      <c r="C120" s="642"/>
      <c r="D120" s="642"/>
      <c r="E120" s="642"/>
      <c r="F120" s="642"/>
      <c r="G120" s="642"/>
      <c r="H120" s="642"/>
      <c r="I120" s="642"/>
      <c r="J120" s="656"/>
      <c r="K120" s="645">
        <v>0</v>
      </c>
    </row>
    <row r="121" spans="1:11" x14ac:dyDescent="0.2">
      <c r="A121" s="665" t="s">
        <v>545</v>
      </c>
      <c r="B121" s="676" t="s">
        <v>532</v>
      </c>
      <c r="C121" s="642"/>
      <c r="D121" s="642"/>
      <c r="E121" s="642"/>
      <c r="F121" s="642"/>
      <c r="G121" s="642"/>
      <c r="H121" s="642"/>
      <c r="I121" s="642"/>
      <c r="J121" s="656"/>
      <c r="K121" s="645">
        <v>0</v>
      </c>
    </row>
    <row r="122" spans="1:11" x14ac:dyDescent="0.2">
      <c r="A122" s="665" t="s">
        <v>546</v>
      </c>
      <c r="B122" s="676" t="s">
        <v>533</v>
      </c>
      <c r="C122" s="642"/>
      <c r="D122" s="642"/>
      <c r="E122" s="642"/>
      <c r="F122" s="642"/>
      <c r="G122" s="642"/>
      <c r="H122" s="642"/>
      <c r="I122" s="642"/>
      <c r="J122" s="656"/>
      <c r="K122" s="645">
        <v>0</v>
      </c>
    </row>
    <row r="123" spans="1:11" x14ac:dyDescent="0.2">
      <c r="A123" s="665" t="s">
        <v>547</v>
      </c>
      <c r="B123" s="676" t="s">
        <v>534</v>
      </c>
      <c r="C123" s="642">
        <v>47</v>
      </c>
      <c r="D123" s="642">
        <v>7</v>
      </c>
      <c r="E123" s="642"/>
      <c r="F123" s="642"/>
      <c r="G123" s="642">
        <v>29</v>
      </c>
      <c r="H123" s="642">
        <v>1</v>
      </c>
      <c r="I123" s="642">
        <v>0</v>
      </c>
      <c r="J123" s="656">
        <v>0</v>
      </c>
      <c r="K123" s="645">
        <v>84</v>
      </c>
    </row>
    <row r="124" spans="1:11" x14ac:dyDescent="0.2">
      <c r="A124" s="665" t="s">
        <v>541</v>
      </c>
      <c r="B124" s="676" t="s">
        <v>535</v>
      </c>
      <c r="C124" s="642">
        <v>15</v>
      </c>
      <c r="D124" s="642">
        <v>8</v>
      </c>
      <c r="E124" s="642"/>
      <c r="F124" s="642"/>
      <c r="G124" s="642">
        <v>4</v>
      </c>
      <c r="H124" s="642">
        <v>4</v>
      </c>
      <c r="I124" s="642"/>
      <c r="J124" s="656"/>
      <c r="K124" s="645">
        <v>31</v>
      </c>
    </row>
    <row r="125" spans="1:11" x14ac:dyDescent="0.2">
      <c r="A125" s="665" t="s">
        <v>548</v>
      </c>
      <c r="B125" s="676" t="s">
        <v>536</v>
      </c>
      <c r="C125" s="642"/>
      <c r="D125" s="642"/>
      <c r="E125" s="642"/>
      <c r="F125" s="642"/>
      <c r="G125" s="642">
        <v>1</v>
      </c>
      <c r="H125" s="642"/>
      <c r="I125" s="642">
        <v>5</v>
      </c>
      <c r="J125" s="656"/>
      <c r="K125" s="645">
        <v>6</v>
      </c>
    </row>
    <row r="126" spans="1:11" x14ac:dyDescent="0.2">
      <c r="A126" s="665" t="s">
        <v>549</v>
      </c>
      <c r="B126" s="676" t="s">
        <v>537</v>
      </c>
      <c r="C126" s="642"/>
      <c r="D126" s="642"/>
      <c r="E126" s="642"/>
      <c r="F126" s="642"/>
      <c r="G126" s="642"/>
      <c r="H126" s="642"/>
      <c r="I126" s="642"/>
      <c r="J126" s="656"/>
      <c r="K126" s="645">
        <v>0</v>
      </c>
    </row>
    <row r="127" spans="1:11" x14ac:dyDescent="0.2">
      <c r="A127" s="665" t="s">
        <v>550</v>
      </c>
      <c r="B127" s="676" t="s">
        <v>538</v>
      </c>
      <c r="C127" s="642"/>
      <c r="D127" s="642"/>
      <c r="E127" s="642"/>
      <c r="F127" s="642"/>
      <c r="G127" s="642"/>
      <c r="H127" s="642"/>
      <c r="I127" s="642"/>
      <c r="J127" s="656"/>
      <c r="K127" s="648">
        <v>0</v>
      </c>
    </row>
    <row r="128" spans="1:11" x14ac:dyDescent="0.2">
      <c r="A128" s="665" t="s">
        <v>540</v>
      </c>
      <c r="B128" s="676" t="s">
        <v>539</v>
      </c>
      <c r="C128" s="642"/>
      <c r="D128" s="642"/>
      <c r="E128" s="642"/>
      <c r="F128" s="642"/>
      <c r="G128" s="642"/>
      <c r="H128" s="642"/>
      <c r="I128" s="642"/>
      <c r="J128" s="656"/>
      <c r="K128" s="648">
        <v>0</v>
      </c>
    </row>
    <row r="129" spans="1:11" x14ac:dyDescent="0.2">
      <c r="A129" s="677" t="s">
        <v>96</v>
      </c>
      <c r="B129" s="678" t="s">
        <v>97</v>
      </c>
      <c r="C129" s="643">
        <v>73</v>
      </c>
      <c r="D129" s="643">
        <v>15</v>
      </c>
      <c r="E129" s="643">
        <v>0</v>
      </c>
      <c r="F129" s="643">
        <v>0</v>
      </c>
      <c r="G129" s="643">
        <v>37</v>
      </c>
      <c r="H129" s="643">
        <v>6</v>
      </c>
      <c r="I129" s="643">
        <v>5</v>
      </c>
      <c r="J129" s="643">
        <v>0</v>
      </c>
      <c r="K129" s="648">
        <v>136</v>
      </c>
    </row>
    <row r="130" spans="1:11" x14ac:dyDescent="0.2">
      <c r="A130" s="665" t="s">
        <v>732</v>
      </c>
      <c r="B130" s="681" t="s">
        <v>97</v>
      </c>
      <c r="C130" s="642">
        <v>33</v>
      </c>
      <c r="D130" s="642">
        <v>8</v>
      </c>
      <c r="E130" s="642"/>
      <c r="F130" s="642"/>
      <c r="G130" s="642">
        <v>23</v>
      </c>
      <c r="H130" s="642">
        <v>1</v>
      </c>
      <c r="I130" s="642">
        <v>2</v>
      </c>
      <c r="J130" s="642">
        <v>0</v>
      </c>
      <c r="K130" s="645">
        <v>67</v>
      </c>
    </row>
    <row r="131" spans="1:11" x14ac:dyDescent="0.2">
      <c r="A131" s="665" t="s">
        <v>733</v>
      </c>
      <c r="B131" s="681" t="s">
        <v>97</v>
      </c>
      <c r="C131" s="642">
        <v>1</v>
      </c>
      <c r="D131" s="642"/>
      <c r="E131" s="642"/>
      <c r="F131" s="642"/>
      <c r="G131" s="642"/>
      <c r="H131" s="642"/>
      <c r="I131" s="642"/>
      <c r="J131" s="642"/>
      <c r="K131" s="645">
        <v>1</v>
      </c>
    </row>
    <row r="132" spans="1:11" x14ac:dyDescent="0.2">
      <c r="A132" s="667" t="s">
        <v>683</v>
      </c>
      <c r="B132" s="679"/>
      <c r="C132" s="1072"/>
      <c r="D132" s="1073"/>
      <c r="E132" s="1073"/>
      <c r="F132" s="1073"/>
      <c r="G132" s="1073"/>
      <c r="H132" s="1073"/>
      <c r="I132" s="1073"/>
      <c r="J132" s="1073"/>
      <c r="K132" s="1074"/>
    </row>
    <row r="133" spans="1:11" x14ac:dyDescent="0.2">
      <c r="A133" s="674" t="s">
        <v>528</v>
      </c>
      <c r="B133" s="675" t="s">
        <v>527</v>
      </c>
      <c r="C133" s="1075"/>
      <c r="D133" s="1076"/>
      <c r="E133" s="1076"/>
      <c r="F133" s="1076"/>
      <c r="G133" s="1076"/>
      <c r="H133" s="1076"/>
      <c r="I133" s="1076"/>
      <c r="J133" s="1076"/>
      <c r="K133" s="1077"/>
    </row>
    <row r="134" spans="1:11" x14ac:dyDescent="0.2">
      <c r="A134" s="665" t="s">
        <v>542</v>
      </c>
      <c r="B134" s="676" t="s">
        <v>529</v>
      </c>
      <c r="C134" s="657"/>
      <c r="D134" s="657"/>
      <c r="E134" s="657"/>
      <c r="F134" s="657"/>
      <c r="G134" s="657"/>
      <c r="H134" s="657"/>
      <c r="I134" s="657"/>
      <c r="J134" s="657"/>
      <c r="K134" s="658">
        <v>0</v>
      </c>
    </row>
    <row r="135" spans="1:11" x14ac:dyDescent="0.2">
      <c r="A135" s="665" t="s">
        <v>543</v>
      </c>
      <c r="B135" s="676" t="s">
        <v>530</v>
      </c>
      <c r="C135" s="657">
        <v>149</v>
      </c>
      <c r="D135" s="657">
        <v>99</v>
      </c>
      <c r="E135" s="657">
        <v>32</v>
      </c>
      <c r="F135" s="657">
        <v>68</v>
      </c>
      <c r="G135" s="657">
        <v>70</v>
      </c>
      <c r="H135" s="657">
        <v>98</v>
      </c>
      <c r="I135" s="657">
        <v>9</v>
      </c>
      <c r="J135" s="657">
        <v>0</v>
      </c>
      <c r="K135" s="658">
        <v>525</v>
      </c>
    </row>
    <row r="136" spans="1:11" x14ac:dyDescent="0.2">
      <c r="A136" s="665" t="s">
        <v>544</v>
      </c>
      <c r="B136" s="676" t="s">
        <v>531</v>
      </c>
      <c r="C136" s="657">
        <v>104</v>
      </c>
      <c r="D136" s="657">
        <v>33</v>
      </c>
      <c r="E136" s="657"/>
      <c r="F136" s="657"/>
      <c r="G136" s="657">
        <v>49</v>
      </c>
      <c r="H136" s="657">
        <v>48</v>
      </c>
      <c r="I136" s="657">
        <v>11</v>
      </c>
      <c r="J136" s="657">
        <v>6</v>
      </c>
      <c r="K136" s="658">
        <v>251</v>
      </c>
    </row>
    <row r="137" spans="1:11" x14ac:dyDescent="0.2">
      <c r="A137" s="665" t="s">
        <v>545</v>
      </c>
      <c r="B137" s="676" t="s">
        <v>532</v>
      </c>
      <c r="C137" s="657">
        <v>44</v>
      </c>
      <c r="D137" s="657">
        <v>15</v>
      </c>
      <c r="E137" s="657"/>
      <c r="F137" s="657"/>
      <c r="G137" s="657">
        <v>21</v>
      </c>
      <c r="H137" s="657"/>
      <c r="I137" s="657">
        <v>15</v>
      </c>
      <c r="J137" s="657">
        <v>1</v>
      </c>
      <c r="K137" s="658">
        <v>96</v>
      </c>
    </row>
    <row r="138" spans="1:11" x14ac:dyDescent="0.2">
      <c r="A138" s="665" t="s">
        <v>546</v>
      </c>
      <c r="B138" s="676" t="s">
        <v>533</v>
      </c>
      <c r="C138" s="657">
        <v>45</v>
      </c>
      <c r="D138" s="657">
        <v>23</v>
      </c>
      <c r="E138" s="657"/>
      <c r="F138" s="657"/>
      <c r="G138" s="657">
        <v>38</v>
      </c>
      <c r="H138" s="657">
        <v>27</v>
      </c>
      <c r="I138" s="657"/>
      <c r="J138" s="657"/>
      <c r="K138" s="658">
        <v>133</v>
      </c>
    </row>
    <row r="139" spans="1:11" x14ac:dyDescent="0.2">
      <c r="A139" s="665" t="s">
        <v>547</v>
      </c>
      <c r="B139" s="676" t="s">
        <v>534</v>
      </c>
      <c r="C139" s="657">
        <v>82</v>
      </c>
      <c r="D139" s="657">
        <v>24</v>
      </c>
      <c r="E139" s="657"/>
      <c r="F139" s="657"/>
      <c r="G139" s="657">
        <v>29</v>
      </c>
      <c r="H139" s="657">
        <v>6</v>
      </c>
      <c r="I139" s="657">
        <v>3</v>
      </c>
      <c r="J139" s="657">
        <v>0</v>
      </c>
      <c r="K139" s="658">
        <v>144</v>
      </c>
    </row>
    <row r="140" spans="1:11" x14ac:dyDescent="0.2">
      <c r="A140" s="665" t="s">
        <v>541</v>
      </c>
      <c r="B140" s="676" t="s">
        <v>535</v>
      </c>
      <c r="C140" s="657">
        <v>15</v>
      </c>
      <c r="D140" s="657">
        <v>8</v>
      </c>
      <c r="E140" s="657"/>
      <c r="F140" s="657"/>
      <c r="G140" s="657">
        <v>4</v>
      </c>
      <c r="H140" s="657">
        <v>4</v>
      </c>
      <c r="I140" s="657"/>
      <c r="J140" s="657"/>
      <c r="K140" s="658">
        <v>31</v>
      </c>
    </row>
    <row r="141" spans="1:11" x14ac:dyDescent="0.2">
      <c r="A141" s="665" t="s">
        <v>548</v>
      </c>
      <c r="B141" s="676" t="s">
        <v>536</v>
      </c>
      <c r="C141" s="657">
        <v>47</v>
      </c>
      <c r="D141" s="657">
        <v>18</v>
      </c>
      <c r="E141" s="657"/>
      <c r="F141" s="657"/>
      <c r="G141" s="657">
        <v>21</v>
      </c>
      <c r="H141" s="657">
        <v>15</v>
      </c>
      <c r="I141" s="657">
        <v>8</v>
      </c>
      <c r="J141" s="657">
        <v>0</v>
      </c>
      <c r="K141" s="658">
        <v>109</v>
      </c>
    </row>
    <row r="142" spans="1:11" x14ac:dyDescent="0.2">
      <c r="A142" s="665" t="s">
        <v>549</v>
      </c>
      <c r="B142" s="676" t="s">
        <v>537</v>
      </c>
      <c r="C142" s="657"/>
      <c r="D142" s="657"/>
      <c r="E142" s="657"/>
      <c r="F142" s="657"/>
      <c r="G142" s="657"/>
      <c r="H142" s="657"/>
      <c r="I142" s="657"/>
      <c r="J142" s="657"/>
      <c r="K142" s="658">
        <v>0</v>
      </c>
    </row>
    <row r="143" spans="1:11" x14ac:dyDescent="0.2">
      <c r="A143" s="665" t="s">
        <v>550</v>
      </c>
      <c r="B143" s="676" t="s">
        <v>538</v>
      </c>
      <c r="C143" s="657">
        <v>179</v>
      </c>
      <c r="D143" s="657">
        <v>117</v>
      </c>
      <c r="E143" s="657"/>
      <c r="F143" s="657"/>
      <c r="G143" s="657">
        <v>2</v>
      </c>
      <c r="H143" s="657"/>
      <c r="I143" s="657"/>
      <c r="J143" s="657"/>
      <c r="K143" s="660">
        <v>298</v>
      </c>
    </row>
    <row r="144" spans="1:11" ht="13.5" thickBot="1" x14ac:dyDescent="0.25">
      <c r="A144" s="666" t="s">
        <v>540</v>
      </c>
      <c r="B144" s="680" t="s">
        <v>539</v>
      </c>
      <c r="C144" s="659">
        <v>16</v>
      </c>
      <c r="D144" s="659">
        <v>16</v>
      </c>
      <c r="E144" s="659"/>
      <c r="F144" s="659"/>
      <c r="G144" s="659">
        <v>10</v>
      </c>
      <c r="H144" s="659">
        <v>23</v>
      </c>
      <c r="I144" s="659"/>
      <c r="J144" s="659"/>
      <c r="K144" s="660">
        <v>65</v>
      </c>
    </row>
    <row r="145" spans="1:11" x14ac:dyDescent="0.2">
      <c r="A145" s="669" t="s">
        <v>98</v>
      </c>
      <c r="B145" s="670" t="s">
        <v>97</v>
      </c>
      <c r="C145" s="672">
        <v>681</v>
      </c>
      <c r="D145" s="672">
        <v>353</v>
      </c>
      <c r="E145" s="672">
        <v>32</v>
      </c>
      <c r="F145" s="672">
        <v>68</v>
      </c>
      <c r="G145" s="672">
        <v>244</v>
      </c>
      <c r="H145" s="672">
        <v>221</v>
      </c>
      <c r="I145" s="672">
        <v>46</v>
      </c>
      <c r="J145" s="672">
        <v>7</v>
      </c>
      <c r="K145" s="671">
        <v>1652</v>
      </c>
    </row>
    <row r="146" spans="1:11" x14ac:dyDescent="0.2">
      <c r="A146" s="644" t="s">
        <v>83</v>
      </c>
      <c r="B146" s="661" t="s">
        <v>97</v>
      </c>
      <c r="C146" s="657">
        <v>448</v>
      </c>
      <c r="D146" s="657">
        <v>260</v>
      </c>
      <c r="E146" s="657">
        <v>32</v>
      </c>
      <c r="F146" s="657">
        <v>64</v>
      </c>
      <c r="G146" s="657">
        <v>166</v>
      </c>
      <c r="H146" s="657">
        <v>162</v>
      </c>
      <c r="I146" s="657">
        <v>22</v>
      </c>
      <c r="J146" s="657">
        <v>3</v>
      </c>
      <c r="K146" s="645">
        <v>1157</v>
      </c>
    </row>
    <row r="147" spans="1:11" ht="13.5" thickBot="1" x14ac:dyDescent="0.25">
      <c r="A147" s="649" t="s">
        <v>84</v>
      </c>
      <c r="B147" s="662" t="s">
        <v>97</v>
      </c>
      <c r="C147" s="668">
        <v>22</v>
      </c>
      <c r="D147" s="668">
        <v>3</v>
      </c>
      <c r="E147" s="668">
        <v>0</v>
      </c>
      <c r="F147" s="668">
        <v>0</v>
      </c>
      <c r="G147" s="668">
        <v>12</v>
      </c>
      <c r="H147" s="668">
        <v>4</v>
      </c>
      <c r="I147" s="668">
        <v>2</v>
      </c>
      <c r="J147" s="651">
        <v>0</v>
      </c>
      <c r="K147" s="646">
        <v>43</v>
      </c>
    </row>
    <row r="148" spans="1:11" x14ac:dyDescent="0.2">
      <c r="A148" s="628"/>
      <c r="B148" s="629"/>
      <c r="C148" s="627"/>
      <c r="D148" s="627"/>
      <c r="E148" s="627"/>
      <c r="F148" s="627"/>
      <c r="G148" s="627"/>
      <c r="H148" s="627"/>
      <c r="I148" s="627"/>
      <c r="J148" s="627"/>
      <c r="K148" s="627"/>
    </row>
    <row r="149" spans="1:11" x14ac:dyDescent="0.2">
      <c r="A149" s="1114" t="s">
        <v>127</v>
      </c>
      <c r="B149" s="1114"/>
      <c r="C149" s="1114"/>
      <c r="D149" s="1114"/>
      <c r="E149" s="1114"/>
      <c r="F149" s="1114"/>
      <c r="G149" s="1114"/>
      <c r="H149" s="1114"/>
      <c r="I149" s="1114"/>
      <c r="J149" s="1114"/>
      <c r="K149" s="1114"/>
    </row>
    <row r="150" spans="1:11" x14ac:dyDescent="0.2">
      <c r="A150" s="1114" t="s">
        <v>148</v>
      </c>
      <c r="B150" s="1114"/>
      <c r="C150" s="1114"/>
      <c r="D150" s="1114"/>
      <c r="E150" s="1114"/>
      <c r="F150" s="1114"/>
      <c r="G150" s="1114"/>
      <c r="H150" s="1114"/>
      <c r="I150" s="1114"/>
      <c r="J150" s="1114"/>
      <c r="K150" s="1114"/>
    </row>
  </sheetData>
  <mergeCells count="20">
    <mergeCell ref="A149:K149"/>
    <mergeCell ref="A150:K150"/>
    <mergeCell ref="C132:K132"/>
    <mergeCell ref="C133:K133"/>
    <mergeCell ref="C36:K36"/>
    <mergeCell ref="C37:K37"/>
    <mergeCell ref="C52:K52"/>
    <mergeCell ref="C68:K68"/>
    <mergeCell ref="C84:K84"/>
    <mergeCell ref="C100:K100"/>
    <mergeCell ref="C116:K116"/>
    <mergeCell ref="C5:K5"/>
    <mergeCell ref="C4:K4"/>
    <mergeCell ref="C20:K20"/>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33"/>
  <sheetViews>
    <sheetView topLeftCell="A82" zoomScaleNormal="100" workbookViewId="0">
      <selection activeCell="G138" sqref="G138"/>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1062" t="s">
        <v>401</v>
      </c>
      <c r="B1" s="1063"/>
      <c r="C1" s="1063"/>
      <c r="D1" s="1063"/>
      <c r="E1" s="1063"/>
      <c r="F1" s="1063"/>
      <c r="G1" s="1063"/>
      <c r="H1" s="1063"/>
      <c r="I1" s="1063"/>
      <c r="J1" s="1063"/>
      <c r="K1" s="1063"/>
      <c r="L1" s="1063"/>
      <c r="M1" s="1063"/>
      <c r="N1" s="1063"/>
      <c r="O1" s="1063"/>
      <c r="P1" s="1063"/>
      <c r="Q1" s="1063"/>
      <c r="R1" s="1065"/>
      <c r="T1" s="58"/>
      <c r="U1" s="57"/>
      <c r="V1" s="57"/>
      <c r="W1" s="57"/>
    </row>
    <row r="2" spans="1:23" s="4" customFormat="1" ht="38.25" customHeight="1" x14ac:dyDescent="0.2">
      <c r="A2" s="1125" t="s">
        <v>734</v>
      </c>
      <c r="B2" s="1126"/>
      <c r="C2" s="1118" t="s">
        <v>0</v>
      </c>
      <c r="D2" s="1123"/>
      <c r="E2" s="1123"/>
      <c r="F2" s="1119"/>
      <c r="G2" s="1118" t="s">
        <v>2</v>
      </c>
      <c r="H2" s="1123"/>
      <c r="I2" s="1123"/>
      <c r="J2" s="1119"/>
      <c r="K2" s="1118" t="s">
        <v>1</v>
      </c>
      <c r="L2" s="1123"/>
      <c r="M2" s="1123"/>
      <c r="N2" s="1119"/>
      <c r="O2" s="1118" t="s">
        <v>3</v>
      </c>
      <c r="P2" s="1123"/>
      <c r="Q2" s="1123"/>
      <c r="R2" s="1124"/>
    </row>
    <row r="3" spans="1:23" s="4" customFormat="1" ht="51.75" customHeight="1" thickBot="1" x14ac:dyDescent="0.25">
      <c r="A3" s="1127"/>
      <c r="B3" s="1128"/>
      <c r="C3" s="97" t="s">
        <v>475</v>
      </c>
      <c r="D3" s="97" t="s">
        <v>21</v>
      </c>
      <c r="E3" s="97" t="s">
        <v>85</v>
      </c>
      <c r="F3" s="97" t="s">
        <v>86</v>
      </c>
      <c r="G3" s="97" t="s">
        <v>475</v>
      </c>
      <c r="H3" s="97" t="s">
        <v>21</v>
      </c>
      <c r="I3" s="97" t="s">
        <v>85</v>
      </c>
      <c r="J3" s="97" t="s">
        <v>86</v>
      </c>
      <c r="K3" s="97" t="s">
        <v>475</v>
      </c>
      <c r="L3" s="97" t="s">
        <v>21</v>
      </c>
      <c r="M3" s="97" t="s">
        <v>85</v>
      </c>
      <c r="N3" s="97" t="s">
        <v>86</v>
      </c>
      <c r="O3" s="97" t="s">
        <v>475</v>
      </c>
      <c r="P3" s="97" t="s">
        <v>21</v>
      </c>
      <c r="Q3" s="97" t="s">
        <v>85</v>
      </c>
      <c r="R3" s="97" t="s">
        <v>86</v>
      </c>
    </row>
    <row r="4" spans="1:23" s="5" customFormat="1" x14ac:dyDescent="0.2">
      <c r="A4" s="690" t="s">
        <v>668</v>
      </c>
      <c r="B4" s="688"/>
      <c r="C4" s="1078"/>
      <c r="D4" s="1079"/>
      <c r="E4" s="1079"/>
      <c r="F4" s="1079"/>
      <c r="G4" s="1079"/>
      <c r="H4" s="1079"/>
      <c r="I4" s="1079"/>
      <c r="J4" s="1079"/>
      <c r="K4" s="1079"/>
      <c r="L4" s="1079"/>
      <c r="M4" s="1079"/>
      <c r="N4" s="1079"/>
      <c r="O4" s="1079"/>
      <c r="P4" s="1079"/>
      <c r="Q4" s="1079"/>
      <c r="R4" s="1080"/>
    </row>
    <row r="5" spans="1:23" s="2" customFormat="1" x14ac:dyDescent="0.2">
      <c r="A5" s="717" t="s">
        <v>528</v>
      </c>
      <c r="B5" s="718" t="s">
        <v>527</v>
      </c>
      <c r="C5" s="723"/>
      <c r="D5" s="724"/>
      <c r="E5" s="724"/>
      <c r="F5" s="724"/>
      <c r="G5" s="724"/>
      <c r="H5" s="724"/>
      <c r="I5" s="724"/>
      <c r="J5" s="724"/>
      <c r="K5" s="724"/>
      <c r="L5" s="724"/>
      <c r="M5" s="724"/>
      <c r="N5" s="724"/>
      <c r="O5" s="724"/>
      <c r="P5" s="724"/>
      <c r="Q5" s="724"/>
      <c r="R5" s="725"/>
    </row>
    <row r="6" spans="1:23" x14ac:dyDescent="0.2">
      <c r="A6" s="692" t="s">
        <v>542</v>
      </c>
      <c r="B6" s="719" t="s">
        <v>529</v>
      </c>
      <c r="C6" s="700"/>
      <c r="D6" s="701"/>
      <c r="E6" s="701"/>
      <c r="F6" s="701"/>
      <c r="G6" s="701"/>
      <c r="H6" s="701"/>
      <c r="I6" s="701"/>
      <c r="J6" s="701"/>
      <c r="K6" s="701"/>
      <c r="L6" s="701"/>
      <c r="M6" s="701"/>
      <c r="N6" s="701"/>
      <c r="O6" s="701"/>
      <c r="P6" s="701"/>
      <c r="Q6" s="701"/>
      <c r="R6" s="702"/>
    </row>
    <row r="7" spans="1:23" x14ac:dyDescent="0.2">
      <c r="A7" s="692" t="s">
        <v>543</v>
      </c>
      <c r="B7" s="719" t="s">
        <v>530</v>
      </c>
      <c r="C7" s="700"/>
      <c r="D7" s="701"/>
      <c r="E7" s="701"/>
      <c r="F7" s="701"/>
      <c r="G7" s="701"/>
      <c r="H7" s="701"/>
      <c r="I7" s="701"/>
      <c r="J7" s="701"/>
      <c r="K7" s="701"/>
      <c r="L7" s="701"/>
      <c r="M7" s="701"/>
      <c r="N7" s="701"/>
      <c r="O7" s="701"/>
      <c r="P7" s="701"/>
      <c r="Q7" s="701"/>
      <c r="R7" s="702"/>
    </row>
    <row r="8" spans="1:23" x14ac:dyDescent="0.2">
      <c r="A8" s="692" t="s">
        <v>544</v>
      </c>
      <c r="B8" s="719" t="s">
        <v>531</v>
      </c>
      <c r="C8" s="700"/>
      <c r="D8" s="701"/>
      <c r="E8" s="701"/>
      <c r="F8" s="701"/>
      <c r="G8" s="701"/>
      <c r="H8" s="701"/>
      <c r="I8" s="701"/>
      <c r="J8" s="701"/>
      <c r="K8" s="701"/>
      <c r="L8" s="701"/>
      <c r="M8" s="701"/>
      <c r="N8" s="701"/>
      <c r="O8" s="701"/>
      <c r="P8" s="701"/>
      <c r="Q8" s="701"/>
      <c r="R8" s="702"/>
    </row>
    <row r="9" spans="1:23" x14ac:dyDescent="0.2">
      <c r="A9" s="692" t="s">
        <v>545</v>
      </c>
      <c r="B9" s="719" t="s">
        <v>532</v>
      </c>
      <c r="C9" s="700">
        <v>631</v>
      </c>
      <c r="D9" s="701">
        <v>666</v>
      </c>
      <c r="E9" s="701">
        <v>341</v>
      </c>
      <c r="F9" s="701">
        <v>241</v>
      </c>
      <c r="G9" s="701"/>
      <c r="H9" s="701"/>
      <c r="I9" s="701"/>
      <c r="J9" s="701"/>
      <c r="K9" s="701">
        <v>58</v>
      </c>
      <c r="L9" s="701">
        <v>58</v>
      </c>
      <c r="M9" s="701">
        <v>49</v>
      </c>
      <c r="N9" s="701">
        <v>41</v>
      </c>
      <c r="O9" s="701">
        <v>10</v>
      </c>
      <c r="P9" s="701">
        <v>10</v>
      </c>
      <c r="Q9" s="701">
        <v>5</v>
      </c>
      <c r="R9" s="702">
        <v>5</v>
      </c>
    </row>
    <row r="10" spans="1:23" x14ac:dyDescent="0.2">
      <c r="A10" s="692" t="s">
        <v>546</v>
      </c>
      <c r="B10" s="719" t="s">
        <v>533</v>
      </c>
      <c r="C10" s="700">
        <v>287</v>
      </c>
      <c r="D10" s="701">
        <v>297</v>
      </c>
      <c r="E10" s="701">
        <v>216</v>
      </c>
      <c r="F10" s="701">
        <v>159</v>
      </c>
      <c r="G10" s="701"/>
      <c r="H10" s="701"/>
      <c r="I10" s="701"/>
      <c r="J10" s="701"/>
      <c r="K10" s="701">
        <v>40</v>
      </c>
      <c r="L10" s="701">
        <v>40</v>
      </c>
      <c r="M10" s="701">
        <v>35</v>
      </c>
      <c r="N10" s="701">
        <v>29</v>
      </c>
      <c r="O10" s="701"/>
      <c r="P10" s="701"/>
      <c r="Q10" s="701"/>
      <c r="R10" s="702"/>
    </row>
    <row r="11" spans="1:23" x14ac:dyDescent="0.2">
      <c r="A11" s="692" t="s">
        <v>547</v>
      </c>
      <c r="B11" s="719" t="s">
        <v>534</v>
      </c>
      <c r="C11" s="700"/>
      <c r="D11" s="701"/>
      <c r="E11" s="701"/>
      <c r="F11" s="701"/>
      <c r="G11" s="701"/>
      <c r="H11" s="701"/>
      <c r="I11" s="701"/>
      <c r="J11" s="701"/>
      <c r="K11" s="701"/>
      <c r="L11" s="701"/>
      <c r="M11" s="701"/>
      <c r="N11" s="701"/>
      <c r="O11" s="701"/>
      <c r="P11" s="701"/>
      <c r="Q11" s="701"/>
      <c r="R11" s="702"/>
    </row>
    <row r="12" spans="1:23" x14ac:dyDescent="0.2">
      <c r="A12" s="692" t="s">
        <v>541</v>
      </c>
      <c r="B12" s="719" t="s">
        <v>535</v>
      </c>
      <c r="C12" s="700"/>
      <c r="D12" s="701"/>
      <c r="E12" s="701"/>
      <c r="F12" s="701"/>
      <c r="G12" s="701"/>
      <c r="H12" s="701"/>
      <c r="I12" s="701"/>
      <c r="J12" s="701"/>
      <c r="K12" s="701"/>
      <c r="L12" s="701"/>
      <c r="M12" s="701"/>
      <c r="N12" s="701"/>
      <c r="O12" s="701"/>
      <c r="P12" s="701"/>
      <c r="Q12" s="701"/>
      <c r="R12" s="702"/>
    </row>
    <row r="13" spans="1:23" x14ac:dyDescent="0.2">
      <c r="A13" s="692" t="s">
        <v>548</v>
      </c>
      <c r="B13" s="719" t="s">
        <v>536</v>
      </c>
      <c r="C13" s="700"/>
      <c r="D13" s="701"/>
      <c r="E13" s="701"/>
      <c r="F13" s="701"/>
      <c r="G13" s="701"/>
      <c r="H13" s="701"/>
      <c r="I13" s="701"/>
      <c r="J13" s="701"/>
      <c r="K13" s="701"/>
      <c r="L13" s="701"/>
      <c r="M13" s="701"/>
      <c r="N13" s="701"/>
      <c r="O13" s="701"/>
      <c r="P13" s="701"/>
      <c r="Q13" s="701"/>
      <c r="R13" s="702"/>
    </row>
    <row r="14" spans="1:23" x14ac:dyDescent="0.2">
      <c r="A14" s="692" t="s">
        <v>549</v>
      </c>
      <c r="B14" s="719" t="s">
        <v>537</v>
      </c>
      <c r="C14" s="700"/>
      <c r="D14" s="701"/>
      <c r="E14" s="701"/>
      <c r="F14" s="701"/>
      <c r="G14" s="701"/>
      <c r="H14" s="701"/>
      <c r="I14" s="701"/>
      <c r="J14" s="701"/>
      <c r="K14" s="701"/>
      <c r="L14" s="701"/>
      <c r="M14" s="701"/>
      <c r="N14" s="701"/>
      <c r="O14" s="701"/>
      <c r="P14" s="701"/>
      <c r="Q14" s="701"/>
      <c r="R14" s="702"/>
    </row>
    <row r="15" spans="1:23" x14ac:dyDescent="0.2">
      <c r="A15" s="692" t="s">
        <v>550</v>
      </c>
      <c r="B15" s="719" t="s">
        <v>538</v>
      </c>
      <c r="C15" s="700">
        <v>427</v>
      </c>
      <c r="D15" s="701">
        <v>439</v>
      </c>
      <c r="E15" s="701">
        <v>288</v>
      </c>
      <c r="F15" s="701">
        <v>221</v>
      </c>
      <c r="G15" s="701"/>
      <c r="H15" s="701"/>
      <c r="I15" s="701"/>
      <c r="J15" s="701"/>
      <c r="K15" s="701">
        <v>50</v>
      </c>
      <c r="L15" s="701">
        <v>50</v>
      </c>
      <c r="M15" s="701">
        <v>35</v>
      </c>
      <c r="N15" s="701">
        <v>34</v>
      </c>
      <c r="O15" s="701"/>
      <c r="P15" s="701"/>
      <c r="Q15" s="701"/>
      <c r="R15" s="702"/>
    </row>
    <row r="16" spans="1:23" x14ac:dyDescent="0.2">
      <c r="A16" s="692" t="s">
        <v>540</v>
      </c>
      <c r="B16" s="719" t="s">
        <v>539</v>
      </c>
      <c r="C16" s="700"/>
      <c r="D16" s="701"/>
      <c r="E16" s="701"/>
      <c r="F16" s="701"/>
      <c r="G16" s="701"/>
      <c r="H16" s="701"/>
      <c r="I16" s="701"/>
      <c r="J16" s="701"/>
      <c r="K16" s="701"/>
      <c r="L16" s="701"/>
      <c r="M16" s="701"/>
      <c r="N16" s="701"/>
      <c r="O16" s="701"/>
      <c r="P16" s="701"/>
      <c r="Q16" s="701"/>
      <c r="R16" s="702"/>
    </row>
    <row r="17" spans="1:18" ht="12.95" customHeight="1" x14ac:dyDescent="0.2">
      <c r="A17" s="720" t="s">
        <v>96</v>
      </c>
      <c r="B17" s="721" t="s">
        <v>97</v>
      </c>
      <c r="C17" s="726">
        <v>1204</v>
      </c>
      <c r="D17" s="727">
        <v>1402</v>
      </c>
      <c r="E17" s="727">
        <v>845</v>
      </c>
      <c r="F17" s="727">
        <v>621</v>
      </c>
      <c r="G17" s="727"/>
      <c r="H17" s="727">
        <v>0</v>
      </c>
      <c r="I17" s="727">
        <v>0</v>
      </c>
      <c r="J17" s="727">
        <v>0</v>
      </c>
      <c r="K17" s="727">
        <v>145</v>
      </c>
      <c r="L17" s="727">
        <v>148</v>
      </c>
      <c r="M17" s="727">
        <v>119</v>
      </c>
      <c r="N17" s="727">
        <v>104</v>
      </c>
      <c r="O17" s="727">
        <v>10</v>
      </c>
      <c r="P17" s="727">
        <v>10</v>
      </c>
      <c r="Q17" s="727">
        <v>5</v>
      </c>
      <c r="R17" s="728">
        <v>5</v>
      </c>
    </row>
    <row r="18" spans="1:18" s="5" customFormat="1" x14ac:dyDescent="0.2">
      <c r="A18" s="694" t="s">
        <v>735</v>
      </c>
      <c r="B18" s="722"/>
      <c r="C18" s="1052"/>
      <c r="D18" s="1053"/>
      <c r="E18" s="1053"/>
      <c r="F18" s="1053"/>
      <c r="G18" s="1053"/>
      <c r="H18" s="1053"/>
      <c r="I18" s="1053"/>
      <c r="J18" s="1053"/>
      <c r="K18" s="1053"/>
      <c r="L18" s="1053"/>
      <c r="M18" s="1053"/>
      <c r="N18" s="1053"/>
      <c r="O18" s="1053"/>
      <c r="P18" s="1053"/>
      <c r="Q18" s="1053"/>
      <c r="R18" s="1054"/>
    </row>
    <row r="19" spans="1:18" s="2" customFormat="1" x14ac:dyDescent="0.2">
      <c r="A19" s="717" t="s">
        <v>528</v>
      </c>
      <c r="B19" s="718" t="s">
        <v>527</v>
      </c>
      <c r="C19" s="723"/>
      <c r="D19" s="724"/>
      <c r="E19" s="724"/>
      <c r="F19" s="724"/>
      <c r="G19" s="724"/>
      <c r="H19" s="724"/>
      <c r="I19" s="724"/>
      <c r="J19" s="724"/>
      <c r="K19" s="724"/>
      <c r="L19" s="724"/>
      <c r="M19" s="724"/>
      <c r="N19" s="724"/>
      <c r="O19" s="724"/>
      <c r="P19" s="724"/>
      <c r="Q19" s="724"/>
      <c r="R19" s="725"/>
    </row>
    <row r="20" spans="1:18" x14ac:dyDescent="0.2">
      <c r="A20" s="692" t="s">
        <v>542</v>
      </c>
      <c r="B20" s="719" t="s">
        <v>529</v>
      </c>
      <c r="C20" s="700"/>
      <c r="D20" s="701"/>
      <c r="E20" s="701"/>
      <c r="F20" s="701"/>
      <c r="G20" s="701"/>
      <c r="H20" s="701"/>
      <c r="I20" s="701"/>
      <c r="J20" s="701"/>
      <c r="K20" s="701"/>
      <c r="L20" s="701"/>
      <c r="M20" s="701"/>
      <c r="N20" s="701"/>
      <c r="O20" s="701"/>
      <c r="P20" s="701"/>
      <c r="Q20" s="701"/>
      <c r="R20" s="702"/>
    </row>
    <row r="21" spans="1:18" x14ac:dyDescent="0.2">
      <c r="A21" s="692" t="s">
        <v>543</v>
      </c>
      <c r="B21" s="719" t="s">
        <v>530</v>
      </c>
      <c r="C21" s="700"/>
      <c r="D21" s="701"/>
      <c r="E21" s="701"/>
      <c r="F21" s="701"/>
      <c r="G21" s="701"/>
      <c r="H21" s="701"/>
      <c r="I21" s="701"/>
      <c r="J21" s="701"/>
      <c r="K21" s="701"/>
      <c r="L21" s="701"/>
      <c r="M21" s="701"/>
      <c r="N21" s="701"/>
      <c r="O21" s="701"/>
      <c r="P21" s="701"/>
      <c r="Q21" s="701"/>
      <c r="R21" s="702"/>
    </row>
    <row r="22" spans="1:18" x14ac:dyDescent="0.2">
      <c r="A22" s="692" t="s">
        <v>544</v>
      </c>
      <c r="B22" s="719" t="s">
        <v>531</v>
      </c>
      <c r="C22" s="700"/>
      <c r="D22" s="701"/>
      <c r="E22" s="701"/>
      <c r="F22" s="701"/>
      <c r="G22" s="701"/>
      <c r="H22" s="701"/>
      <c r="I22" s="701"/>
      <c r="J22" s="701"/>
      <c r="K22" s="701"/>
      <c r="L22" s="701"/>
      <c r="M22" s="701"/>
      <c r="N22" s="701"/>
      <c r="O22" s="701"/>
      <c r="P22" s="701"/>
      <c r="Q22" s="701"/>
      <c r="R22" s="702"/>
    </row>
    <row r="23" spans="1:18" x14ac:dyDescent="0.2">
      <c r="A23" s="692" t="s">
        <v>545</v>
      </c>
      <c r="B23" s="719" t="s">
        <v>532</v>
      </c>
      <c r="C23" s="700"/>
      <c r="D23" s="701"/>
      <c r="E23" s="701"/>
      <c r="F23" s="701"/>
      <c r="G23" s="701"/>
      <c r="H23" s="701"/>
      <c r="I23" s="701"/>
      <c r="J23" s="701"/>
      <c r="K23" s="701"/>
      <c r="L23" s="701"/>
      <c r="M23" s="701"/>
      <c r="N23" s="701"/>
      <c r="O23" s="701"/>
      <c r="P23" s="701"/>
      <c r="Q23" s="701"/>
      <c r="R23" s="702"/>
    </row>
    <row r="24" spans="1:18" x14ac:dyDescent="0.2">
      <c r="A24" s="692" t="s">
        <v>546</v>
      </c>
      <c r="B24" s="719" t="s">
        <v>533</v>
      </c>
      <c r="C24" s="700"/>
      <c r="D24" s="701"/>
      <c r="E24" s="701"/>
      <c r="F24" s="701"/>
      <c r="G24" s="701"/>
      <c r="H24" s="701"/>
      <c r="I24" s="701"/>
      <c r="J24" s="701"/>
      <c r="K24" s="701"/>
      <c r="L24" s="701"/>
      <c r="M24" s="701"/>
      <c r="N24" s="701"/>
      <c r="O24" s="701"/>
      <c r="P24" s="701"/>
      <c r="Q24" s="701"/>
      <c r="R24" s="702"/>
    </row>
    <row r="25" spans="1:18" x14ac:dyDescent="0.2">
      <c r="A25" s="692" t="s">
        <v>547</v>
      </c>
      <c r="B25" s="719" t="s">
        <v>534</v>
      </c>
      <c r="C25" s="700"/>
      <c r="D25" s="701"/>
      <c r="E25" s="701"/>
      <c r="F25" s="701"/>
      <c r="G25" s="701"/>
      <c r="H25" s="701"/>
      <c r="I25" s="701"/>
      <c r="J25" s="701"/>
      <c r="K25" s="701"/>
      <c r="L25" s="701"/>
      <c r="M25" s="701"/>
      <c r="N25" s="701"/>
      <c r="O25" s="701"/>
      <c r="P25" s="701"/>
      <c r="Q25" s="701"/>
      <c r="R25" s="702"/>
    </row>
    <row r="26" spans="1:18" x14ac:dyDescent="0.2">
      <c r="A26" s="692" t="s">
        <v>541</v>
      </c>
      <c r="B26" s="719" t="s">
        <v>535</v>
      </c>
      <c r="C26" s="700"/>
      <c r="D26" s="701"/>
      <c r="E26" s="701"/>
      <c r="F26" s="701"/>
      <c r="G26" s="701"/>
      <c r="H26" s="701"/>
      <c r="I26" s="701"/>
      <c r="J26" s="701"/>
      <c r="K26" s="701"/>
      <c r="L26" s="701"/>
      <c r="M26" s="701"/>
      <c r="N26" s="701"/>
      <c r="O26" s="701"/>
      <c r="P26" s="701"/>
      <c r="Q26" s="701"/>
      <c r="R26" s="702"/>
    </row>
    <row r="27" spans="1:18" x14ac:dyDescent="0.2">
      <c r="A27" s="692" t="s">
        <v>548</v>
      </c>
      <c r="B27" s="719" t="s">
        <v>536</v>
      </c>
      <c r="C27" s="700">
        <v>378</v>
      </c>
      <c r="D27" s="701">
        <v>445</v>
      </c>
      <c r="E27" s="701">
        <v>342</v>
      </c>
      <c r="F27" s="701">
        <v>260</v>
      </c>
      <c r="G27" s="701"/>
      <c r="H27" s="701"/>
      <c r="I27" s="701"/>
      <c r="J27" s="701"/>
      <c r="K27" s="701">
        <v>76</v>
      </c>
      <c r="L27" s="701">
        <v>86</v>
      </c>
      <c r="M27" s="701">
        <v>68</v>
      </c>
      <c r="N27" s="701">
        <v>64</v>
      </c>
      <c r="O27" s="701">
        <v>7</v>
      </c>
      <c r="P27" s="701">
        <v>7</v>
      </c>
      <c r="Q27" s="701">
        <v>7</v>
      </c>
      <c r="R27" s="702">
        <v>7</v>
      </c>
    </row>
    <row r="28" spans="1:18" x14ac:dyDescent="0.2">
      <c r="A28" s="692" t="s">
        <v>549</v>
      </c>
      <c r="B28" s="719" t="s">
        <v>537</v>
      </c>
      <c r="C28" s="700"/>
      <c r="D28" s="701"/>
      <c r="E28" s="701"/>
      <c r="F28" s="701"/>
      <c r="G28" s="701"/>
      <c r="H28" s="701"/>
      <c r="I28" s="701"/>
      <c r="J28" s="701"/>
      <c r="K28" s="701"/>
      <c r="L28" s="701"/>
      <c r="M28" s="701"/>
      <c r="N28" s="701"/>
      <c r="O28" s="701"/>
      <c r="P28" s="701"/>
      <c r="Q28" s="701"/>
      <c r="R28" s="702"/>
    </row>
    <row r="29" spans="1:18" x14ac:dyDescent="0.2">
      <c r="A29" s="692" t="s">
        <v>550</v>
      </c>
      <c r="B29" s="719" t="s">
        <v>538</v>
      </c>
      <c r="C29" s="703"/>
      <c r="D29" s="704"/>
      <c r="E29" s="704"/>
      <c r="F29" s="704"/>
      <c r="G29" s="704"/>
      <c r="H29" s="704"/>
      <c r="I29" s="704"/>
      <c r="J29" s="704"/>
      <c r="K29" s="704"/>
      <c r="L29" s="704"/>
      <c r="M29" s="704"/>
      <c r="N29" s="704"/>
      <c r="O29" s="704"/>
      <c r="P29" s="704"/>
      <c r="Q29" s="704"/>
      <c r="R29" s="705"/>
    </row>
    <row r="30" spans="1:18" x14ac:dyDescent="0.2">
      <c r="A30" s="692" t="s">
        <v>540</v>
      </c>
      <c r="B30" s="719" t="s">
        <v>539</v>
      </c>
      <c r="C30" s="703"/>
      <c r="D30" s="704"/>
      <c r="E30" s="704"/>
      <c r="F30" s="704"/>
      <c r="G30" s="704"/>
      <c r="H30" s="704"/>
      <c r="I30" s="704"/>
      <c r="J30" s="704"/>
      <c r="K30" s="704"/>
      <c r="L30" s="704"/>
      <c r="M30" s="704"/>
      <c r="N30" s="704"/>
      <c r="O30" s="704"/>
      <c r="P30" s="704"/>
      <c r="Q30" s="704"/>
      <c r="R30" s="705"/>
    </row>
    <row r="31" spans="1:18" ht="12.95" customHeight="1" x14ac:dyDescent="0.2">
      <c r="A31" s="720" t="s">
        <v>96</v>
      </c>
      <c r="B31" s="721" t="s">
        <v>97</v>
      </c>
      <c r="C31" s="726">
        <v>378</v>
      </c>
      <c r="D31" s="727">
        <v>445</v>
      </c>
      <c r="E31" s="727">
        <v>342</v>
      </c>
      <c r="F31" s="727">
        <v>260</v>
      </c>
      <c r="G31" s="727"/>
      <c r="H31" s="727">
        <v>0</v>
      </c>
      <c r="I31" s="727">
        <v>0</v>
      </c>
      <c r="J31" s="727">
        <v>0</v>
      </c>
      <c r="K31" s="727">
        <v>76</v>
      </c>
      <c r="L31" s="727">
        <v>86</v>
      </c>
      <c r="M31" s="727">
        <v>68</v>
      </c>
      <c r="N31" s="727">
        <v>64</v>
      </c>
      <c r="O31" s="727">
        <v>7</v>
      </c>
      <c r="P31" s="727">
        <v>7</v>
      </c>
      <c r="Q31" s="727">
        <v>7</v>
      </c>
      <c r="R31" s="728">
        <v>7</v>
      </c>
    </row>
    <row r="32" spans="1:18" x14ac:dyDescent="0.2">
      <c r="A32" s="690" t="s">
        <v>670</v>
      </c>
      <c r="B32" s="688"/>
      <c r="C32" s="1115"/>
      <c r="D32" s="1116"/>
      <c r="E32" s="1116"/>
      <c r="F32" s="1116"/>
      <c r="G32" s="1116"/>
      <c r="H32" s="1116"/>
      <c r="I32" s="1116"/>
      <c r="J32" s="1116"/>
      <c r="K32" s="1116"/>
      <c r="L32" s="1116"/>
      <c r="M32" s="1116"/>
      <c r="N32" s="1116"/>
      <c r="O32" s="1116"/>
      <c r="P32" s="1116"/>
      <c r="Q32" s="1116"/>
      <c r="R32" s="1117"/>
    </row>
    <row r="33" spans="1:18" x14ac:dyDescent="0.2">
      <c r="A33" s="717" t="s">
        <v>528</v>
      </c>
      <c r="B33" s="718" t="s">
        <v>527</v>
      </c>
      <c r="C33" s="723"/>
      <c r="D33" s="724"/>
      <c r="E33" s="724"/>
      <c r="F33" s="724"/>
      <c r="G33" s="724"/>
      <c r="H33" s="724"/>
      <c r="I33" s="724"/>
      <c r="J33" s="724"/>
      <c r="K33" s="724"/>
      <c r="L33" s="724"/>
      <c r="M33" s="724"/>
      <c r="N33" s="724"/>
      <c r="O33" s="724"/>
      <c r="P33" s="724"/>
      <c r="Q33" s="724"/>
      <c r="R33" s="725"/>
    </row>
    <row r="34" spans="1:18" x14ac:dyDescent="0.2">
      <c r="A34" s="692" t="s">
        <v>542</v>
      </c>
      <c r="B34" s="719" t="s">
        <v>529</v>
      </c>
      <c r="C34" s="700"/>
      <c r="D34" s="701"/>
      <c r="E34" s="701"/>
      <c r="F34" s="701"/>
      <c r="G34" s="701"/>
      <c r="H34" s="701"/>
      <c r="I34" s="701"/>
      <c r="J34" s="701"/>
      <c r="K34" s="701"/>
      <c r="L34" s="701"/>
      <c r="M34" s="701"/>
      <c r="N34" s="701"/>
      <c r="O34" s="701"/>
      <c r="P34" s="701"/>
      <c r="Q34" s="701"/>
      <c r="R34" s="702"/>
    </row>
    <row r="35" spans="1:18" x14ac:dyDescent="0.2">
      <c r="A35" s="692" t="s">
        <v>543</v>
      </c>
      <c r="B35" s="719" t="s">
        <v>530</v>
      </c>
      <c r="C35" s="700"/>
      <c r="D35" s="701"/>
      <c r="E35" s="701"/>
      <c r="F35" s="701"/>
      <c r="G35" s="701"/>
      <c r="H35" s="701"/>
      <c r="I35" s="701"/>
      <c r="J35" s="701"/>
      <c r="K35" s="701"/>
      <c r="L35" s="701"/>
      <c r="M35" s="701"/>
      <c r="N35" s="701"/>
      <c r="O35" s="701"/>
      <c r="P35" s="701"/>
      <c r="Q35" s="701"/>
      <c r="R35" s="702"/>
    </row>
    <row r="36" spans="1:18" x14ac:dyDescent="0.2">
      <c r="A36" s="692" t="s">
        <v>544</v>
      </c>
      <c r="B36" s="719" t="s">
        <v>531</v>
      </c>
      <c r="C36" s="700">
        <v>378</v>
      </c>
      <c r="D36" s="701">
        <v>381</v>
      </c>
      <c r="E36" s="701">
        <v>122</v>
      </c>
      <c r="F36" s="701">
        <v>89</v>
      </c>
      <c r="G36" s="701"/>
      <c r="H36" s="701"/>
      <c r="I36" s="701"/>
      <c r="J36" s="701"/>
      <c r="K36" s="701">
        <v>108</v>
      </c>
      <c r="L36" s="701">
        <v>108</v>
      </c>
      <c r="M36" s="701">
        <v>63</v>
      </c>
      <c r="N36" s="701">
        <v>58</v>
      </c>
      <c r="O36" s="701">
        <v>11</v>
      </c>
      <c r="P36" s="701">
        <v>11</v>
      </c>
      <c r="Q36" s="701">
        <v>6</v>
      </c>
      <c r="R36" s="702">
        <v>5</v>
      </c>
    </row>
    <row r="37" spans="1:18" x14ac:dyDescent="0.2">
      <c r="A37" s="692" t="s">
        <v>545</v>
      </c>
      <c r="B37" s="719" t="s">
        <v>532</v>
      </c>
      <c r="C37" s="700"/>
      <c r="D37" s="701"/>
      <c r="E37" s="701"/>
      <c r="F37" s="701"/>
      <c r="G37" s="701"/>
      <c r="H37" s="701"/>
      <c r="I37" s="701"/>
      <c r="J37" s="701"/>
      <c r="K37" s="701"/>
      <c r="L37" s="701"/>
      <c r="M37" s="701"/>
      <c r="N37" s="701"/>
      <c r="O37" s="701"/>
      <c r="P37" s="701"/>
      <c r="Q37" s="701"/>
      <c r="R37" s="702"/>
    </row>
    <row r="38" spans="1:18" x14ac:dyDescent="0.2">
      <c r="A38" s="692" t="s">
        <v>546</v>
      </c>
      <c r="B38" s="719" t="s">
        <v>533</v>
      </c>
      <c r="C38" s="700"/>
      <c r="D38" s="701"/>
      <c r="E38" s="701"/>
      <c r="F38" s="701"/>
      <c r="G38" s="701"/>
      <c r="H38" s="701"/>
      <c r="I38" s="701"/>
      <c r="J38" s="701"/>
      <c r="K38" s="701"/>
      <c r="L38" s="701"/>
      <c r="M38" s="701"/>
      <c r="N38" s="701"/>
      <c r="O38" s="701"/>
      <c r="P38" s="701"/>
      <c r="Q38" s="701"/>
      <c r="R38" s="702"/>
    </row>
    <row r="39" spans="1:18" x14ac:dyDescent="0.2">
      <c r="A39" s="692" t="s">
        <v>547</v>
      </c>
      <c r="B39" s="719" t="s">
        <v>534</v>
      </c>
      <c r="C39" s="700"/>
      <c r="D39" s="701"/>
      <c r="E39" s="701"/>
      <c r="F39" s="701"/>
      <c r="G39" s="701"/>
      <c r="H39" s="701"/>
      <c r="I39" s="701"/>
      <c r="J39" s="701"/>
      <c r="K39" s="701"/>
      <c r="L39" s="701"/>
      <c r="M39" s="701"/>
      <c r="N39" s="701"/>
      <c r="O39" s="701"/>
      <c r="P39" s="701"/>
      <c r="Q39" s="701"/>
      <c r="R39" s="702"/>
    </row>
    <row r="40" spans="1:18" x14ac:dyDescent="0.2">
      <c r="A40" s="692" t="s">
        <v>541</v>
      </c>
      <c r="B40" s="719" t="s">
        <v>535</v>
      </c>
      <c r="C40" s="700"/>
      <c r="D40" s="701"/>
      <c r="E40" s="701"/>
      <c r="F40" s="701"/>
      <c r="G40" s="701"/>
      <c r="H40" s="701"/>
      <c r="I40" s="701"/>
      <c r="J40" s="701"/>
      <c r="K40" s="701"/>
      <c r="L40" s="701"/>
      <c r="M40" s="701"/>
      <c r="N40" s="701"/>
      <c r="O40" s="701"/>
      <c r="P40" s="701"/>
      <c r="Q40" s="701"/>
      <c r="R40" s="702"/>
    </row>
    <row r="41" spans="1:18" x14ac:dyDescent="0.2">
      <c r="A41" s="692" t="s">
        <v>548</v>
      </c>
      <c r="B41" s="719" t="s">
        <v>536</v>
      </c>
      <c r="C41" s="700"/>
      <c r="D41" s="701"/>
      <c r="E41" s="701"/>
      <c r="F41" s="701"/>
      <c r="G41" s="701"/>
      <c r="H41" s="701"/>
      <c r="I41" s="701"/>
      <c r="J41" s="701"/>
      <c r="K41" s="701"/>
      <c r="L41" s="701"/>
      <c r="M41" s="701"/>
      <c r="N41" s="701"/>
      <c r="O41" s="701"/>
      <c r="P41" s="701"/>
      <c r="Q41" s="701"/>
      <c r="R41" s="702"/>
    </row>
    <row r="42" spans="1:18" x14ac:dyDescent="0.2">
      <c r="A42" s="692" t="s">
        <v>549</v>
      </c>
      <c r="B42" s="719" t="s">
        <v>537</v>
      </c>
      <c r="C42" s="700"/>
      <c r="D42" s="701"/>
      <c r="E42" s="701"/>
      <c r="F42" s="701"/>
      <c r="G42" s="701"/>
      <c r="H42" s="701"/>
      <c r="I42" s="701"/>
      <c r="J42" s="701"/>
      <c r="K42" s="701"/>
      <c r="L42" s="701"/>
      <c r="M42" s="701"/>
      <c r="N42" s="701"/>
      <c r="O42" s="701"/>
      <c r="P42" s="701"/>
      <c r="Q42" s="701"/>
      <c r="R42" s="702"/>
    </row>
    <row r="43" spans="1:18" x14ac:dyDescent="0.2">
      <c r="A43" s="692" t="s">
        <v>550</v>
      </c>
      <c r="B43" s="719" t="s">
        <v>538</v>
      </c>
      <c r="C43" s="700"/>
      <c r="D43" s="701"/>
      <c r="E43" s="701"/>
      <c r="F43" s="701"/>
      <c r="G43" s="701"/>
      <c r="H43" s="701"/>
      <c r="I43" s="701"/>
      <c r="J43" s="701"/>
      <c r="K43" s="701"/>
      <c r="L43" s="701"/>
      <c r="M43" s="701"/>
      <c r="N43" s="701"/>
      <c r="O43" s="701"/>
      <c r="P43" s="701"/>
      <c r="Q43" s="701"/>
      <c r="R43" s="702"/>
    </row>
    <row r="44" spans="1:18" x14ac:dyDescent="0.2">
      <c r="A44" s="692" t="s">
        <v>540</v>
      </c>
      <c r="B44" s="719" t="s">
        <v>539</v>
      </c>
      <c r="C44" s="700"/>
      <c r="D44" s="701"/>
      <c r="E44" s="701"/>
      <c r="F44" s="701"/>
      <c r="G44" s="701"/>
      <c r="H44" s="701"/>
      <c r="I44" s="701"/>
      <c r="J44" s="701"/>
      <c r="K44" s="701"/>
      <c r="L44" s="701"/>
      <c r="M44" s="701"/>
      <c r="N44" s="701"/>
      <c r="O44" s="701"/>
      <c r="P44" s="701"/>
      <c r="Q44" s="701"/>
      <c r="R44" s="702"/>
    </row>
    <row r="45" spans="1:18" x14ac:dyDescent="0.2">
      <c r="A45" s="720" t="s">
        <v>96</v>
      </c>
      <c r="B45" s="721" t="s">
        <v>97</v>
      </c>
      <c r="C45" s="726">
        <v>378</v>
      </c>
      <c r="D45" s="727">
        <v>381</v>
      </c>
      <c r="E45" s="727">
        <v>122</v>
      </c>
      <c r="F45" s="727">
        <v>89</v>
      </c>
      <c r="G45" s="727"/>
      <c r="H45" s="727">
        <v>0</v>
      </c>
      <c r="I45" s="727">
        <v>0</v>
      </c>
      <c r="J45" s="727">
        <v>0</v>
      </c>
      <c r="K45" s="727">
        <v>108</v>
      </c>
      <c r="L45" s="727">
        <v>108</v>
      </c>
      <c r="M45" s="727">
        <v>63</v>
      </c>
      <c r="N45" s="727">
        <v>58</v>
      </c>
      <c r="O45" s="727">
        <v>11</v>
      </c>
      <c r="P45" s="727">
        <v>11</v>
      </c>
      <c r="Q45" s="727">
        <v>6</v>
      </c>
      <c r="R45" s="728">
        <v>5</v>
      </c>
    </row>
    <row r="46" spans="1:18" x14ac:dyDescent="0.2">
      <c r="A46" s="694" t="s">
        <v>671</v>
      </c>
      <c r="B46" s="722"/>
      <c r="C46" s="1052"/>
      <c r="D46" s="1053"/>
      <c r="E46" s="1053"/>
      <c r="F46" s="1053"/>
      <c r="G46" s="1053"/>
      <c r="H46" s="1053"/>
      <c r="I46" s="1053"/>
      <c r="J46" s="1053"/>
      <c r="K46" s="1053"/>
      <c r="L46" s="1053"/>
      <c r="M46" s="1053"/>
      <c r="N46" s="1053"/>
      <c r="O46" s="1053"/>
      <c r="P46" s="1053"/>
      <c r="Q46" s="1053"/>
      <c r="R46" s="1054"/>
    </row>
    <row r="47" spans="1:18" x14ac:dyDescent="0.2">
      <c r="A47" s="717" t="s">
        <v>528</v>
      </c>
      <c r="B47" s="718" t="s">
        <v>527</v>
      </c>
      <c r="C47" s="723"/>
      <c r="D47" s="724"/>
      <c r="E47" s="724"/>
      <c r="F47" s="724"/>
      <c r="G47" s="724"/>
      <c r="H47" s="724"/>
      <c r="I47" s="724"/>
      <c r="J47" s="724"/>
      <c r="K47" s="724"/>
      <c r="L47" s="724"/>
      <c r="M47" s="724"/>
      <c r="N47" s="724"/>
      <c r="O47" s="724"/>
      <c r="P47" s="724"/>
      <c r="Q47" s="724"/>
      <c r="R47" s="725"/>
    </row>
    <row r="48" spans="1:18" x14ac:dyDescent="0.2">
      <c r="A48" s="692" t="s">
        <v>542</v>
      </c>
      <c r="B48" s="719" t="s">
        <v>529</v>
      </c>
      <c r="C48" s="700"/>
      <c r="D48" s="701"/>
      <c r="E48" s="701"/>
      <c r="F48" s="701"/>
      <c r="G48" s="701"/>
      <c r="H48" s="701"/>
      <c r="I48" s="701"/>
      <c r="J48" s="701"/>
      <c r="K48" s="701"/>
      <c r="L48" s="701"/>
      <c r="M48" s="701"/>
      <c r="N48" s="701"/>
      <c r="O48" s="701"/>
      <c r="P48" s="701"/>
      <c r="Q48" s="701"/>
      <c r="R48" s="702"/>
    </row>
    <row r="49" spans="1:18" x14ac:dyDescent="0.2">
      <c r="A49" s="692" t="s">
        <v>543</v>
      </c>
      <c r="B49" s="719" t="s">
        <v>530</v>
      </c>
      <c r="C49" s="700"/>
      <c r="D49" s="701"/>
      <c r="E49" s="701"/>
      <c r="F49" s="701"/>
      <c r="G49" s="701"/>
      <c r="H49" s="701"/>
      <c r="I49" s="701"/>
      <c r="J49" s="701"/>
      <c r="K49" s="701">
        <v>95</v>
      </c>
      <c r="L49" s="701">
        <v>102</v>
      </c>
      <c r="M49" s="701">
        <v>53</v>
      </c>
      <c r="N49" s="701">
        <v>39</v>
      </c>
      <c r="O49" s="701"/>
      <c r="P49" s="701"/>
      <c r="Q49" s="701"/>
      <c r="R49" s="702"/>
    </row>
    <row r="50" spans="1:18" x14ac:dyDescent="0.2">
      <c r="A50" s="692" t="s">
        <v>544</v>
      </c>
      <c r="B50" s="719" t="s">
        <v>531</v>
      </c>
      <c r="C50" s="700"/>
      <c r="D50" s="701"/>
      <c r="E50" s="701"/>
      <c r="F50" s="701"/>
      <c r="G50" s="701"/>
      <c r="H50" s="701"/>
      <c r="I50" s="701"/>
      <c r="J50" s="701"/>
      <c r="K50" s="701"/>
      <c r="L50" s="701"/>
      <c r="M50" s="701"/>
      <c r="N50" s="701"/>
      <c r="O50" s="701"/>
      <c r="P50" s="701"/>
      <c r="Q50" s="701"/>
      <c r="R50" s="702"/>
    </row>
    <row r="51" spans="1:18" x14ac:dyDescent="0.2">
      <c r="A51" s="692" t="s">
        <v>545</v>
      </c>
      <c r="B51" s="719" t="s">
        <v>532</v>
      </c>
      <c r="C51" s="700"/>
      <c r="D51" s="701"/>
      <c r="E51" s="701"/>
      <c r="F51" s="701"/>
      <c r="G51" s="701"/>
      <c r="H51" s="701"/>
      <c r="I51" s="701"/>
      <c r="J51" s="701"/>
      <c r="K51" s="701"/>
      <c r="L51" s="701"/>
      <c r="M51" s="701"/>
      <c r="N51" s="701"/>
      <c r="O51" s="701"/>
      <c r="P51" s="701"/>
      <c r="Q51" s="701"/>
      <c r="R51" s="702"/>
    </row>
    <row r="52" spans="1:18" x14ac:dyDescent="0.2">
      <c r="A52" s="692" t="s">
        <v>546</v>
      </c>
      <c r="B52" s="719" t="s">
        <v>533</v>
      </c>
      <c r="C52" s="700"/>
      <c r="D52" s="701"/>
      <c r="E52" s="701"/>
      <c r="F52" s="701"/>
      <c r="G52" s="701"/>
      <c r="H52" s="701"/>
      <c r="I52" s="701"/>
      <c r="J52" s="701"/>
      <c r="K52" s="701">
        <v>13</v>
      </c>
      <c r="L52" s="701">
        <v>13</v>
      </c>
      <c r="M52" s="701">
        <v>13</v>
      </c>
      <c r="N52" s="701">
        <v>13</v>
      </c>
      <c r="O52" s="701"/>
      <c r="P52" s="701"/>
      <c r="Q52" s="701"/>
      <c r="R52" s="702"/>
    </row>
    <row r="53" spans="1:18" x14ac:dyDescent="0.2">
      <c r="A53" s="692" t="s">
        <v>547</v>
      </c>
      <c r="B53" s="719" t="s">
        <v>534</v>
      </c>
      <c r="C53" s="700"/>
      <c r="D53" s="701"/>
      <c r="E53" s="701"/>
      <c r="F53" s="701"/>
      <c r="G53" s="701"/>
      <c r="H53" s="701"/>
      <c r="I53" s="701"/>
      <c r="J53" s="701"/>
      <c r="K53" s="701"/>
      <c r="L53" s="701"/>
      <c r="M53" s="701"/>
      <c r="N53" s="701"/>
      <c r="O53" s="701"/>
      <c r="P53" s="701"/>
      <c r="Q53" s="701"/>
      <c r="R53" s="702"/>
    </row>
    <row r="54" spans="1:18" x14ac:dyDescent="0.2">
      <c r="A54" s="692" t="s">
        <v>541</v>
      </c>
      <c r="B54" s="719" t="s">
        <v>535</v>
      </c>
      <c r="C54" s="700"/>
      <c r="D54" s="701"/>
      <c r="E54" s="701"/>
      <c r="F54" s="701"/>
      <c r="G54" s="701"/>
      <c r="H54" s="701"/>
      <c r="I54" s="701"/>
      <c r="J54" s="701"/>
      <c r="K54" s="701"/>
      <c r="L54" s="701"/>
      <c r="M54" s="701"/>
      <c r="N54" s="701"/>
      <c r="O54" s="701"/>
      <c r="P54" s="701"/>
      <c r="Q54" s="701"/>
      <c r="R54" s="702"/>
    </row>
    <row r="55" spans="1:18" x14ac:dyDescent="0.2">
      <c r="A55" s="692" t="s">
        <v>548</v>
      </c>
      <c r="B55" s="719" t="s">
        <v>536</v>
      </c>
      <c r="C55" s="700"/>
      <c r="D55" s="701"/>
      <c r="E55" s="701"/>
      <c r="F55" s="701"/>
      <c r="G55" s="701"/>
      <c r="H55" s="701"/>
      <c r="I55" s="701"/>
      <c r="J55" s="701"/>
      <c r="K55" s="701"/>
      <c r="L55" s="701"/>
      <c r="M55" s="701"/>
      <c r="N55" s="701"/>
      <c r="O55" s="701"/>
      <c r="P55" s="701"/>
      <c r="Q55" s="701"/>
      <c r="R55" s="702"/>
    </row>
    <row r="56" spans="1:18" x14ac:dyDescent="0.2">
      <c r="A56" s="692" t="s">
        <v>549</v>
      </c>
      <c r="B56" s="719" t="s">
        <v>537</v>
      </c>
      <c r="C56" s="700"/>
      <c r="D56" s="701"/>
      <c r="E56" s="701"/>
      <c r="F56" s="701"/>
      <c r="G56" s="701"/>
      <c r="H56" s="701"/>
      <c r="I56" s="701"/>
      <c r="J56" s="701"/>
      <c r="K56" s="701"/>
      <c r="L56" s="701"/>
      <c r="M56" s="701"/>
      <c r="N56" s="701"/>
      <c r="O56" s="701"/>
      <c r="P56" s="701"/>
      <c r="Q56" s="701"/>
      <c r="R56" s="702"/>
    </row>
    <row r="57" spans="1:18" x14ac:dyDescent="0.2">
      <c r="A57" s="692" t="s">
        <v>550</v>
      </c>
      <c r="B57" s="719" t="s">
        <v>538</v>
      </c>
      <c r="C57" s="703">
        <v>1133</v>
      </c>
      <c r="D57" s="704">
        <v>1524</v>
      </c>
      <c r="E57" s="704">
        <v>717</v>
      </c>
      <c r="F57" s="704">
        <v>484</v>
      </c>
      <c r="G57" s="704"/>
      <c r="H57" s="704"/>
      <c r="I57" s="704"/>
      <c r="J57" s="704"/>
      <c r="K57" s="704"/>
      <c r="L57" s="704"/>
      <c r="M57" s="704"/>
      <c r="N57" s="704"/>
      <c r="O57" s="704"/>
      <c r="P57" s="704"/>
      <c r="Q57" s="704"/>
      <c r="R57" s="705"/>
    </row>
    <row r="58" spans="1:18" x14ac:dyDescent="0.2">
      <c r="A58" s="692" t="s">
        <v>540</v>
      </c>
      <c r="B58" s="719" t="s">
        <v>539</v>
      </c>
      <c r="C58" s="703"/>
      <c r="D58" s="704"/>
      <c r="E58" s="704"/>
      <c r="F58" s="704"/>
      <c r="G58" s="704"/>
      <c r="H58" s="704"/>
      <c r="I58" s="704"/>
      <c r="J58" s="704"/>
      <c r="K58" s="704"/>
      <c r="L58" s="704"/>
      <c r="M58" s="704"/>
      <c r="N58" s="704"/>
      <c r="O58" s="704"/>
      <c r="P58" s="704"/>
      <c r="Q58" s="704"/>
      <c r="R58" s="705"/>
    </row>
    <row r="59" spans="1:18" x14ac:dyDescent="0.2">
      <c r="A59" s="720" t="s">
        <v>96</v>
      </c>
      <c r="B59" s="721" t="s">
        <v>97</v>
      </c>
      <c r="C59" s="726">
        <v>1133</v>
      </c>
      <c r="D59" s="727">
        <v>1524</v>
      </c>
      <c r="E59" s="727">
        <v>717</v>
      </c>
      <c r="F59" s="727">
        <v>484</v>
      </c>
      <c r="G59" s="727"/>
      <c r="H59" s="727">
        <v>0</v>
      </c>
      <c r="I59" s="727">
        <v>0</v>
      </c>
      <c r="J59" s="727">
        <v>0</v>
      </c>
      <c r="K59" s="727">
        <v>108</v>
      </c>
      <c r="L59" s="727">
        <v>115</v>
      </c>
      <c r="M59" s="727">
        <v>66</v>
      </c>
      <c r="N59" s="727">
        <v>52</v>
      </c>
      <c r="O59" s="727"/>
      <c r="P59" s="727">
        <v>0</v>
      </c>
      <c r="Q59" s="727">
        <v>0</v>
      </c>
      <c r="R59" s="728">
        <v>0</v>
      </c>
    </row>
    <row r="60" spans="1:18" x14ac:dyDescent="0.2">
      <c r="A60" s="690" t="s">
        <v>737</v>
      </c>
      <c r="B60" s="688"/>
      <c r="C60" s="1115"/>
      <c r="D60" s="1116"/>
      <c r="E60" s="1116"/>
      <c r="F60" s="1116"/>
      <c r="G60" s="1116"/>
      <c r="H60" s="1116"/>
      <c r="I60" s="1116"/>
      <c r="J60" s="1116"/>
      <c r="K60" s="1116"/>
      <c r="L60" s="1116"/>
      <c r="M60" s="1116"/>
      <c r="N60" s="1116"/>
      <c r="O60" s="1116"/>
      <c r="P60" s="1116"/>
      <c r="Q60" s="1116"/>
      <c r="R60" s="1117"/>
    </row>
    <row r="61" spans="1:18" x14ac:dyDescent="0.2">
      <c r="A61" s="717" t="s">
        <v>528</v>
      </c>
      <c r="B61" s="718" t="s">
        <v>527</v>
      </c>
      <c r="C61" s="723"/>
      <c r="D61" s="724"/>
      <c r="E61" s="724"/>
      <c r="F61" s="724"/>
      <c r="G61" s="724"/>
      <c r="H61" s="724"/>
      <c r="I61" s="724"/>
      <c r="J61" s="724"/>
      <c r="K61" s="724"/>
      <c r="L61" s="724"/>
      <c r="M61" s="724"/>
      <c r="N61" s="724"/>
      <c r="O61" s="724"/>
      <c r="P61" s="724"/>
      <c r="Q61" s="724"/>
      <c r="R61" s="725"/>
    </row>
    <row r="62" spans="1:18" x14ac:dyDescent="0.2">
      <c r="A62" s="692" t="s">
        <v>542</v>
      </c>
      <c r="B62" s="719" t="s">
        <v>529</v>
      </c>
      <c r="C62" s="700"/>
      <c r="D62" s="701"/>
      <c r="E62" s="701"/>
      <c r="F62" s="701"/>
      <c r="G62" s="701"/>
      <c r="H62" s="701"/>
      <c r="I62" s="701"/>
      <c r="J62" s="701"/>
      <c r="K62" s="701"/>
      <c r="L62" s="701"/>
      <c r="M62" s="701"/>
      <c r="N62" s="701"/>
      <c r="O62" s="701"/>
      <c r="P62" s="701"/>
      <c r="Q62" s="701"/>
      <c r="R62" s="702"/>
    </row>
    <row r="63" spans="1:18" x14ac:dyDescent="0.2">
      <c r="A63" s="692" t="s">
        <v>543</v>
      </c>
      <c r="B63" s="719" t="s">
        <v>530</v>
      </c>
      <c r="C63" s="700"/>
      <c r="D63" s="701"/>
      <c r="E63" s="701"/>
      <c r="F63" s="701"/>
      <c r="G63" s="701"/>
      <c r="H63" s="701"/>
      <c r="I63" s="701"/>
      <c r="J63" s="701"/>
      <c r="K63" s="701"/>
      <c r="L63" s="701"/>
      <c r="M63" s="701"/>
      <c r="N63" s="701"/>
      <c r="O63" s="701"/>
      <c r="P63" s="701"/>
      <c r="Q63" s="701"/>
      <c r="R63" s="702"/>
    </row>
    <row r="64" spans="1:18" x14ac:dyDescent="0.2">
      <c r="A64" s="692" t="s">
        <v>544</v>
      </c>
      <c r="B64" s="719" t="s">
        <v>531</v>
      </c>
      <c r="C64" s="700"/>
      <c r="D64" s="701"/>
      <c r="E64" s="701"/>
      <c r="F64" s="701"/>
      <c r="G64" s="701"/>
      <c r="H64" s="701"/>
      <c r="I64" s="701"/>
      <c r="J64" s="701"/>
      <c r="K64" s="701"/>
      <c r="L64" s="701"/>
      <c r="M64" s="701"/>
      <c r="N64" s="701"/>
      <c r="O64" s="701"/>
      <c r="P64" s="701"/>
      <c r="Q64" s="701"/>
      <c r="R64" s="702"/>
    </row>
    <row r="65" spans="1:18" x14ac:dyDescent="0.2">
      <c r="A65" s="692" t="s">
        <v>545</v>
      </c>
      <c r="B65" s="719" t="s">
        <v>532</v>
      </c>
      <c r="C65" s="700"/>
      <c r="D65" s="701"/>
      <c r="E65" s="701"/>
      <c r="F65" s="701"/>
      <c r="G65" s="701"/>
      <c r="H65" s="701"/>
      <c r="I65" s="701"/>
      <c r="J65" s="701"/>
      <c r="K65" s="701"/>
      <c r="L65" s="701"/>
      <c r="M65" s="701"/>
      <c r="N65" s="701"/>
      <c r="O65" s="701"/>
      <c r="P65" s="701"/>
      <c r="Q65" s="701"/>
      <c r="R65" s="702"/>
    </row>
    <row r="66" spans="1:18" x14ac:dyDescent="0.2">
      <c r="A66" s="692" t="s">
        <v>546</v>
      </c>
      <c r="B66" s="719" t="s">
        <v>533</v>
      </c>
      <c r="C66" s="700"/>
      <c r="D66" s="701"/>
      <c r="E66" s="701"/>
      <c r="F66" s="701"/>
      <c r="G66" s="701"/>
      <c r="H66" s="701"/>
      <c r="I66" s="701"/>
      <c r="J66" s="701"/>
      <c r="K66" s="701"/>
      <c r="L66" s="701"/>
      <c r="M66" s="701"/>
      <c r="N66" s="701"/>
      <c r="O66" s="701"/>
      <c r="P66" s="701"/>
      <c r="Q66" s="701"/>
      <c r="R66" s="702"/>
    </row>
    <row r="67" spans="1:18" x14ac:dyDescent="0.2">
      <c r="A67" s="692" t="s">
        <v>547</v>
      </c>
      <c r="B67" s="719" t="s">
        <v>534</v>
      </c>
      <c r="C67" s="700">
        <v>226</v>
      </c>
      <c r="D67" s="701">
        <v>246</v>
      </c>
      <c r="E67" s="701">
        <v>164</v>
      </c>
      <c r="F67" s="701">
        <v>123</v>
      </c>
      <c r="G67" s="701"/>
      <c r="H67" s="701"/>
      <c r="I67" s="701"/>
      <c r="J67" s="701"/>
      <c r="K67" s="701">
        <v>66</v>
      </c>
      <c r="L67" s="701">
        <v>70</v>
      </c>
      <c r="M67" s="701">
        <v>55</v>
      </c>
      <c r="N67" s="701">
        <v>51</v>
      </c>
      <c r="O67" s="701">
        <v>12</v>
      </c>
      <c r="P67" s="701">
        <v>13</v>
      </c>
      <c r="Q67" s="701">
        <v>8</v>
      </c>
      <c r="R67" s="702">
        <v>4</v>
      </c>
    </row>
    <row r="68" spans="1:18" x14ac:dyDescent="0.2">
      <c r="A68" s="692" t="s">
        <v>541</v>
      </c>
      <c r="B68" s="719" t="s">
        <v>535</v>
      </c>
      <c r="C68" s="700"/>
      <c r="D68" s="701"/>
      <c r="E68" s="701"/>
      <c r="F68" s="701"/>
      <c r="G68" s="701"/>
      <c r="H68" s="701"/>
      <c r="I68" s="701"/>
      <c r="J68" s="701"/>
      <c r="K68" s="701"/>
      <c r="L68" s="701"/>
      <c r="M68" s="701"/>
      <c r="N68" s="701"/>
      <c r="O68" s="701"/>
      <c r="P68" s="701"/>
      <c r="Q68" s="701"/>
      <c r="R68" s="702"/>
    </row>
    <row r="69" spans="1:18" x14ac:dyDescent="0.2">
      <c r="A69" s="692" t="s">
        <v>548</v>
      </c>
      <c r="B69" s="719" t="s">
        <v>536</v>
      </c>
      <c r="C69" s="700"/>
      <c r="D69" s="701"/>
      <c r="E69" s="701"/>
      <c r="F69" s="701"/>
      <c r="G69" s="701"/>
      <c r="H69" s="701"/>
      <c r="I69" s="701"/>
      <c r="J69" s="701"/>
      <c r="K69" s="701">
        <v>10</v>
      </c>
      <c r="L69" s="701">
        <v>10</v>
      </c>
      <c r="M69" s="701">
        <v>10</v>
      </c>
      <c r="N69" s="701">
        <v>9</v>
      </c>
      <c r="O69" s="701"/>
      <c r="P69" s="701"/>
      <c r="Q69" s="701"/>
      <c r="R69" s="702"/>
    </row>
    <row r="70" spans="1:18" x14ac:dyDescent="0.2">
      <c r="A70" s="692" t="s">
        <v>549</v>
      </c>
      <c r="B70" s="719" t="s">
        <v>537</v>
      </c>
      <c r="C70" s="700"/>
      <c r="D70" s="701"/>
      <c r="E70" s="701"/>
      <c r="F70" s="701"/>
      <c r="G70" s="701"/>
      <c r="H70" s="701"/>
      <c r="I70" s="701"/>
      <c r="J70" s="701"/>
      <c r="K70" s="701"/>
      <c r="L70" s="701"/>
      <c r="M70" s="701"/>
      <c r="N70" s="701"/>
      <c r="O70" s="701"/>
      <c r="P70" s="701"/>
      <c r="Q70" s="701"/>
      <c r="R70" s="702"/>
    </row>
    <row r="71" spans="1:18" x14ac:dyDescent="0.2">
      <c r="A71" s="692" t="s">
        <v>550</v>
      </c>
      <c r="B71" s="719" t="s">
        <v>538</v>
      </c>
      <c r="C71" s="700"/>
      <c r="D71" s="701"/>
      <c r="E71" s="701"/>
      <c r="F71" s="701"/>
      <c r="G71" s="701"/>
      <c r="H71" s="701"/>
      <c r="I71" s="701"/>
      <c r="J71" s="701"/>
      <c r="K71" s="701"/>
      <c r="L71" s="701"/>
      <c r="M71" s="701"/>
      <c r="N71" s="701"/>
      <c r="O71" s="701"/>
      <c r="P71" s="701"/>
      <c r="Q71" s="701"/>
      <c r="R71" s="702"/>
    </row>
    <row r="72" spans="1:18" x14ac:dyDescent="0.2">
      <c r="A72" s="692" t="s">
        <v>540</v>
      </c>
      <c r="B72" s="719" t="s">
        <v>539</v>
      </c>
      <c r="C72" s="700"/>
      <c r="D72" s="701"/>
      <c r="E72" s="701"/>
      <c r="F72" s="701"/>
      <c r="G72" s="701"/>
      <c r="H72" s="701"/>
      <c r="I72" s="701"/>
      <c r="J72" s="701"/>
      <c r="K72" s="701"/>
      <c r="L72" s="701"/>
      <c r="M72" s="701"/>
      <c r="N72" s="701"/>
      <c r="O72" s="701"/>
      <c r="P72" s="701"/>
      <c r="Q72" s="701"/>
      <c r="R72" s="702"/>
    </row>
    <row r="73" spans="1:18" x14ac:dyDescent="0.2">
      <c r="A73" s="720" t="s">
        <v>96</v>
      </c>
      <c r="B73" s="721" t="s">
        <v>97</v>
      </c>
      <c r="C73" s="726">
        <v>226</v>
      </c>
      <c r="D73" s="727">
        <v>246</v>
      </c>
      <c r="E73" s="727">
        <v>164</v>
      </c>
      <c r="F73" s="727">
        <v>123</v>
      </c>
      <c r="G73" s="727"/>
      <c r="H73" s="727">
        <v>0</v>
      </c>
      <c r="I73" s="727">
        <v>0</v>
      </c>
      <c r="J73" s="727">
        <v>0</v>
      </c>
      <c r="K73" s="727">
        <v>76</v>
      </c>
      <c r="L73" s="727">
        <v>80</v>
      </c>
      <c r="M73" s="727">
        <v>65</v>
      </c>
      <c r="N73" s="727">
        <v>60</v>
      </c>
      <c r="O73" s="727">
        <v>12</v>
      </c>
      <c r="P73" s="727">
        <v>13</v>
      </c>
      <c r="Q73" s="727">
        <v>8</v>
      </c>
      <c r="R73" s="728">
        <v>4</v>
      </c>
    </row>
    <row r="74" spans="1:18" x14ac:dyDescent="0.2">
      <c r="A74" s="694" t="s">
        <v>738</v>
      </c>
      <c r="B74" s="722"/>
      <c r="C74" s="1052"/>
      <c r="D74" s="1053"/>
      <c r="E74" s="1053"/>
      <c r="F74" s="1053"/>
      <c r="G74" s="1053"/>
      <c r="H74" s="1053"/>
      <c r="I74" s="1053"/>
      <c r="J74" s="1053"/>
      <c r="K74" s="1053"/>
      <c r="L74" s="1053"/>
      <c r="M74" s="1053"/>
      <c r="N74" s="1053"/>
      <c r="O74" s="1053"/>
      <c r="P74" s="1053"/>
      <c r="Q74" s="1053"/>
      <c r="R74" s="1054"/>
    </row>
    <row r="75" spans="1:18" x14ac:dyDescent="0.2">
      <c r="A75" s="717" t="s">
        <v>528</v>
      </c>
      <c r="B75" s="718" t="s">
        <v>527</v>
      </c>
      <c r="C75" s="723"/>
      <c r="D75" s="724"/>
      <c r="E75" s="724"/>
      <c r="F75" s="724"/>
      <c r="G75" s="724"/>
      <c r="H75" s="724"/>
      <c r="I75" s="724"/>
      <c r="J75" s="724"/>
      <c r="K75" s="724"/>
      <c r="L75" s="724"/>
      <c r="M75" s="724"/>
      <c r="N75" s="724"/>
      <c r="O75" s="724"/>
      <c r="P75" s="724"/>
      <c r="Q75" s="724"/>
      <c r="R75" s="725"/>
    </row>
    <row r="76" spans="1:18" x14ac:dyDescent="0.2">
      <c r="A76" s="692" t="s">
        <v>542</v>
      </c>
      <c r="B76" s="719" t="s">
        <v>529</v>
      </c>
      <c r="C76" s="700"/>
      <c r="D76" s="701"/>
      <c r="E76" s="701"/>
      <c r="F76" s="701"/>
      <c r="G76" s="701"/>
      <c r="H76" s="701"/>
      <c r="I76" s="701"/>
      <c r="J76" s="701"/>
      <c r="K76" s="701"/>
      <c r="L76" s="701"/>
      <c r="M76" s="701"/>
      <c r="N76" s="701"/>
      <c r="O76" s="701"/>
      <c r="P76" s="701"/>
      <c r="Q76" s="701"/>
      <c r="R76" s="702"/>
    </row>
    <row r="77" spans="1:18" x14ac:dyDescent="0.2">
      <c r="A77" s="692" t="s">
        <v>543</v>
      </c>
      <c r="B77" s="719" t="s">
        <v>530</v>
      </c>
      <c r="C77" s="700">
        <v>323</v>
      </c>
      <c r="D77" s="701">
        <v>369</v>
      </c>
      <c r="E77" s="701">
        <v>239</v>
      </c>
      <c r="F77" s="701">
        <v>174</v>
      </c>
      <c r="G77" s="701"/>
      <c r="H77" s="701"/>
      <c r="I77" s="701"/>
      <c r="J77" s="701"/>
      <c r="K77" s="701">
        <v>87</v>
      </c>
      <c r="L77" s="701">
        <v>100</v>
      </c>
      <c r="M77" s="701">
        <v>50</v>
      </c>
      <c r="N77" s="701">
        <v>37</v>
      </c>
      <c r="O77" s="701"/>
      <c r="P77" s="701"/>
      <c r="Q77" s="701"/>
      <c r="R77" s="702"/>
    </row>
    <row r="78" spans="1:18" x14ac:dyDescent="0.2">
      <c r="A78" s="692" t="s">
        <v>544</v>
      </c>
      <c r="B78" s="719" t="s">
        <v>531</v>
      </c>
      <c r="C78" s="700">
        <v>358</v>
      </c>
      <c r="D78" s="701">
        <v>390</v>
      </c>
      <c r="E78" s="701">
        <v>217</v>
      </c>
      <c r="F78" s="701">
        <v>148</v>
      </c>
      <c r="G78" s="701"/>
      <c r="H78" s="701"/>
      <c r="I78" s="701"/>
      <c r="J78" s="701"/>
      <c r="K78" s="701">
        <v>119</v>
      </c>
      <c r="L78" s="701">
        <v>128</v>
      </c>
      <c r="M78" s="701">
        <v>83</v>
      </c>
      <c r="N78" s="701">
        <v>66</v>
      </c>
      <c r="O78" s="701">
        <v>5</v>
      </c>
      <c r="P78" s="701">
        <v>5</v>
      </c>
      <c r="Q78" s="701">
        <v>3</v>
      </c>
      <c r="R78" s="702">
        <v>2</v>
      </c>
    </row>
    <row r="79" spans="1:18" x14ac:dyDescent="0.2">
      <c r="A79" s="692" t="s">
        <v>545</v>
      </c>
      <c r="B79" s="719" t="s">
        <v>532</v>
      </c>
      <c r="C79" s="700">
        <v>140</v>
      </c>
      <c r="D79" s="701">
        <v>146</v>
      </c>
      <c r="E79" s="701">
        <v>92</v>
      </c>
      <c r="F79" s="701">
        <v>64</v>
      </c>
      <c r="G79" s="701"/>
      <c r="H79" s="701"/>
      <c r="I79" s="701"/>
      <c r="J79" s="701"/>
      <c r="K79" s="701">
        <v>11</v>
      </c>
      <c r="L79" s="701">
        <v>11</v>
      </c>
      <c r="M79" s="701">
        <v>7</v>
      </c>
      <c r="N79" s="701">
        <v>6</v>
      </c>
      <c r="O79" s="701"/>
      <c r="P79" s="701"/>
      <c r="Q79" s="701"/>
      <c r="R79" s="702"/>
    </row>
    <row r="80" spans="1:18" x14ac:dyDescent="0.2">
      <c r="A80" s="692" t="s">
        <v>546</v>
      </c>
      <c r="B80" s="719" t="s">
        <v>533</v>
      </c>
      <c r="C80" s="700"/>
      <c r="D80" s="701"/>
      <c r="E80" s="701"/>
      <c r="F80" s="701"/>
      <c r="G80" s="701"/>
      <c r="H80" s="701"/>
      <c r="I80" s="701"/>
      <c r="J80" s="701"/>
      <c r="K80" s="701"/>
      <c r="L80" s="701"/>
      <c r="M80" s="701"/>
      <c r="N80" s="701"/>
      <c r="O80" s="701"/>
      <c r="P80" s="701"/>
      <c r="Q80" s="701"/>
      <c r="R80" s="702"/>
    </row>
    <row r="81" spans="1:18" x14ac:dyDescent="0.2">
      <c r="A81" s="692" t="s">
        <v>547</v>
      </c>
      <c r="B81" s="719" t="s">
        <v>534</v>
      </c>
      <c r="C81" s="700"/>
      <c r="D81" s="701"/>
      <c r="E81" s="701"/>
      <c r="F81" s="701"/>
      <c r="G81" s="701"/>
      <c r="H81" s="701"/>
      <c r="I81" s="701"/>
      <c r="J81" s="701"/>
      <c r="K81" s="701"/>
      <c r="L81" s="701"/>
      <c r="M81" s="701"/>
      <c r="N81" s="701"/>
      <c r="O81" s="701"/>
      <c r="P81" s="701"/>
      <c r="Q81" s="701"/>
      <c r="R81" s="702"/>
    </row>
    <row r="82" spans="1:18" x14ac:dyDescent="0.2">
      <c r="A82" s="692" t="s">
        <v>541</v>
      </c>
      <c r="B82" s="719" t="s">
        <v>535</v>
      </c>
      <c r="C82" s="700"/>
      <c r="D82" s="701"/>
      <c r="E82" s="701"/>
      <c r="F82" s="701"/>
      <c r="G82" s="701"/>
      <c r="H82" s="701"/>
      <c r="I82" s="701"/>
      <c r="J82" s="701"/>
      <c r="K82" s="701"/>
      <c r="L82" s="701"/>
      <c r="M82" s="701"/>
      <c r="N82" s="701"/>
      <c r="O82" s="701"/>
      <c r="P82" s="701"/>
      <c r="Q82" s="701"/>
      <c r="R82" s="702"/>
    </row>
    <row r="83" spans="1:18" x14ac:dyDescent="0.2">
      <c r="A83" s="692" t="s">
        <v>548</v>
      </c>
      <c r="B83" s="719" t="s">
        <v>536</v>
      </c>
      <c r="C83" s="700"/>
      <c r="D83" s="701"/>
      <c r="E83" s="701"/>
      <c r="F83" s="701"/>
      <c r="G83" s="701"/>
      <c r="H83" s="701"/>
      <c r="I83" s="701"/>
      <c r="J83" s="701"/>
      <c r="K83" s="701"/>
      <c r="L83" s="701"/>
      <c r="M83" s="701"/>
      <c r="N83" s="701"/>
      <c r="O83" s="701"/>
      <c r="P83" s="701"/>
      <c r="Q83" s="701"/>
      <c r="R83" s="702"/>
    </row>
    <row r="84" spans="1:18" x14ac:dyDescent="0.2">
      <c r="A84" s="692" t="s">
        <v>549</v>
      </c>
      <c r="B84" s="719" t="s">
        <v>537</v>
      </c>
      <c r="C84" s="700"/>
      <c r="D84" s="701"/>
      <c r="E84" s="701"/>
      <c r="F84" s="701"/>
      <c r="G84" s="701"/>
      <c r="H84" s="701"/>
      <c r="I84" s="701"/>
      <c r="J84" s="701"/>
      <c r="K84" s="701"/>
      <c r="L84" s="701"/>
      <c r="M84" s="701"/>
      <c r="N84" s="701"/>
      <c r="O84" s="701"/>
      <c r="P84" s="701"/>
      <c r="Q84" s="701"/>
      <c r="R84" s="702"/>
    </row>
    <row r="85" spans="1:18" x14ac:dyDescent="0.2">
      <c r="A85" s="692" t="s">
        <v>550</v>
      </c>
      <c r="B85" s="719" t="s">
        <v>538</v>
      </c>
      <c r="C85" s="703"/>
      <c r="D85" s="704"/>
      <c r="E85" s="704"/>
      <c r="F85" s="704"/>
      <c r="G85" s="704"/>
      <c r="H85" s="704"/>
      <c r="I85" s="704"/>
      <c r="J85" s="704"/>
      <c r="K85" s="704"/>
      <c r="L85" s="704"/>
      <c r="M85" s="704"/>
      <c r="N85" s="704"/>
      <c r="O85" s="704"/>
      <c r="P85" s="704"/>
      <c r="Q85" s="704"/>
      <c r="R85" s="705"/>
    </row>
    <row r="86" spans="1:18" x14ac:dyDescent="0.2">
      <c r="A86" s="692" t="s">
        <v>540</v>
      </c>
      <c r="B86" s="719" t="s">
        <v>539</v>
      </c>
      <c r="C86" s="703"/>
      <c r="D86" s="704"/>
      <c r="E86" s="704"/>
      <c r="F86" s="704"/>
      <c r="G86" s="704"/>
      <c r="H86" s="704"/>
      <c r="I86" s="704"/>
      <c r="J86" s="704"/>
      <c r="K86" s="704"/>
      <c r="L86" s="704"/>
      <c r="M86" s="704"/>
      <c r="N86" s="704"/>
      <c r="O86" s="704"/>
      <c r="P86" s="704"/>
      <c r="Q86" s="704"/>
      <c r="R86" s="705"/>
    </row>
    <row r="87" spans="1:18" x14ac:dyDescent="0.2">
      <c r="A87" s="720" t="s">
        <v>96</v>
      </c>
      <c r="B87" s="721" t="s">
        <v>97</v>
      </c>
      <c r="C87" s="726">
        <v>743</v>
      </c>
      <c r="D87" s="727">
        <v>905</v>
      </c>
      <c r="E87" s="727">
        <v>548</v>
      </c>
      <c r="F87" s="727">
        <v>386</v>
      </c>
      <c r="G87" s="727"/>
      <c r="H87" s="727">
        <v>0</v>
      </c>
      <c r="I87" s="727">
        <v>0</v>
      </c>
      <c r="J87" s="727">
        <v>0</v>
      </c>
      <c r="K87" s="727">
        <v>200</v>
      </c>
      <c r="L87" s="727">
        <v>239</v>
      </c>
      <c r="M87" s="727">
        <v>140</v>
      </c>
      <c r="N87" s="727">
        <v>109</v>
      </c>
      <c r="O87" s="727">
        <v>5</v>
      </c>
      <c r="P87" s="727">
        <v>5</v>
      </c>
      <c r="Q87" s="727">
        <v>3</v>
      </c>
      <c r="R87" s="728">
        <v>2</v>
      </c>
    </row>
    <row r="88" spans="1:18" x14ac:dyDescent="0.2">
      <c r="A88" s="690" t="s">
        <v>739</v>
      </c>
      <c r="B88" s="688"/>
      <c r="C88" s="1115"/>
      <c r="D88" s="1116"/>
      <c r="E88" s="1116"/>
      <c r="F88" s="1116"/>
      <c r="G88" s="1116"/>
      <c r="H88" s="1116"/>
      <c r="I88" s="1116"/>
      <c r="J88" s="1116"/>
      <c r="K88" s="1116"/>
      <c r="L88" s="1116"/>
      <c r="M88" s="1116"/>
      <c r="N88" s="1116"/>
      <c r="O88" s="1116"/>
      <c r="P88" s="1116"/>
      <c r="Q88" s="1116"/>
      <c r="R88" s="1117"/>
    </row>
    <row r="89" spans="1:18" x14ac:dyDescent="0.2">
      <c r="A89" s="717" t="s">
        <v>528</v>
      </c>
      <c r="B89" s="718" t="s">
        <v>527</v>
      </c>
      <c r="C89" s="723"/>
      <c r="D89" s="724"/>
      <c r="E89" s="724"/>
      <c r="F89" s="724"/>
      <c r="G89" s="724"/>
      <c r="H89" s="724"/>
      <c r="I89" s="724"/>
      <c r="J89" s="724"/>
      <c r="K89" s="724"/>
      <c r="L89" s="724"/>
      <c r="M89" s="724"/>
      <c r="N89" s="724"/>
      <c r="O89" s="724"/>
      <c r="P89" s="724"/>
      <c r="Q89" s="724"/>
      <c r="R89" s="725"/>
    </row>
    <row r="90" spans="1:18" x14ac:dyDescent="0.2">
      <c r="A90" s="692" t="s">
        <v>542</v>
      </c>
      <c r="B90" s="719" t="s">
        <v>529</v>
      </c>
      <c r="C90" s="700"/>
      <c r="D90" s="701"/>
      <c r="E90" s="701"/>
      <c r="F90" s="701"/>
      <c r="G90" s="701"/>
      <c r="H90" s="701"/>
      <c r="I90" s="701"/>
      <c r="J90" s="701"/>
      <c r="K90" s="701"/>
      <c r="L90" s="701"/>
      <c r="M90" s="701"/>
      <c r="N90" s="701"/>
      <c r="O90" s="701"/>
      <c r="P90" s="701"/>
      <c r="Q90" s="701"/>
      <c r="R90" s="702"/>
    </row>
    <row r="91" spans="1:18" x14ac:dyDescent="0.2">
      <c r="A91" s="692" t="s">
        <v>543</v>
      </c>
      <c r="B91" s="719" t="s">
        <v>530</v>
      </c>
      <c r="C91" s="700">
        <v>1474</v>
      </c>
      <c r="D91" s="701">
        <v>1828</v>
      </c>
      <c r="E91" s="701">
        <v>815</v>
      </c>
      <c r="F91" s="701">
        <v>560</v>
      </c>
      <c r="G91" s="701">
        <v>301</v>
      </c>
      <c r="H91" s="701">
        <v>371</v>
      </c>
      <c r="I91" s="701">
        <v>231</v>
      </c>
      <c r="J91" s="701">
        <v>150</v>
      </c>
      <c r="K91" s="701">
        <v>499</v>
      </c>
      <c r="L91" s="701">
        <v>549</v>
      </c>
      <c r="M91" s="701">
        <v>232</v>
      </c>
      <c r="N91" s="701">
        <v>191</v>
      </c>
      <c r="O91" s="701">
        <v>14</v>
      </c>
      <c r="P91" s="701">
        <v>14</v>
      </c>
      <c r="Q91" s="701">
        <v>13</v>
      </c>
      <c r="R91" s="702">
        <v>12</v>
      </c>
    </row>
    <row r="92" spans="1:18" x14ac:dyDescent="0.2">
      <c r="A92" s="692" t="s">
        <v>544</v>
      </c>
      <c r="B92" s="719" t="s">
        <v>531</v>
      </c>
      <c r="C92" s="700"/>
      <c r="D92" s="701"/>
      <c r="E92" s="701"/>
      <c r="F92" s="701"/>
      <c r="G92" s="701"/>
      <c r="H92" s="701"/>
      <c r="I92" s="701"/>
      <c r="J92" s="701"/>
      <c r="K92" s="701"/>
      <c r="L92" s="701"/>
      <c r="M92" s="701"/>
      <c r="N92" s="701"/>
      <c r="O92" s="701"/>
      <c r="P92" s="701"/>
      <c r="Q92" s="701"/>
      <c r="R92" s="702"/>
    </row>
    <row r="93" spans="1:18" x14ac:dyDescent="0.2">
      <c r="A93" s="692" t="s">
        <v>545</v>
      </c>
      <c r="B93" s="719" t="s">
        <v>532</v>
      </c>
      <c r="C93" s="700"/>
      <c r="D93" s="701"/>
      <c r="E93" s="701"/>
      <c r="F93" s="701"/>
      <c r="G93" s="701"/>
      <c r="H93" s="701"/>
      <c r="I93" s="701"/>
      <c r="J93" s="701"/>
      <c r="K93" s="701"/>
      <c r="L93" s="701"/>
      <c r="M93" s="701"/>
      <c r="N93" s="701"/>
      <c r="O93" s="701"/>
      <c r="P93" s="701"/>
      <c r="Q93" s="701"/>
      <c r="R93" s="702"/>
    </row>
    <row r="94" spans="1:18" x14ac:dyDescent="0.2">
      <c r="A94" s="692" t="s">
        <v>546</v>
      </c>
      <c r="B94" s="719" t="s">
        <v>533</v>
      </c>
      <c r="C94" s="700"/>
      <c r="D94" s="701"/>
      <c r="E94" s="701"/>
      <c r="F94" s="701"/>
      <c r="G94" s="701"/>
      <c r="H94" s="701"/>
      <c r="I94" s="701"/>
      <c r="J94" s="701"/>
      <c r="K94" s="701"/>
      <c r="L94" s="701"/>
      <c r="M94" s="701"/>
      <c r="N94" s="701"/>
      <c r="O94" s="701"/>
      <c r="P94" s="701"/>
      <c r="Q94" s="701"/>
      <c r="R94" s="702"/>
    </row>
    <row r="95" spans="1:18" x14ac:dyDescent="0.2">
      <c r="A95" s="692" t="s">
        <v>547</v>
      </c>
      <c r="B95" s="719" t="s">
        <v>534</v>
      </c>
      <c r="C95" s="700"/>
      <c r="D95" s="701"/>
      <c r="E95" s="701"/>
      <c r="F95" s="701"/>
      <c r="G95" s="701"/>
      <c r="H95" s="701"/>
      <c r="I95" s="701"/>
      <c r="J95" s="701"/>
      <c r="K95" s="701"/>
      <c r="L95" s="701"/>
      <c r="M95" s="701"/>
      <c r="N95" s="701"/>
      <c r="O95" s="701"/>
      <c r="P95" s="701"/>
      <c r="Q95" s="701"/>
      <c r="R95" s="702"/>
    </row>
    <row r="96" spans="1:18" x14ac:dyDescent="0.2">
      <c r="A96" s="692" t="s">
        <v>541</v>
      </c>
      <c r="B96" s="719" t="s">
        <v>535</v>
      </c>
      <c r="C96" s="700"/>
      <c r="D96" s="701"/>
      <c r="E96" s="701"/>
      <c r="F96" s="701"/>
      <c r="G96" s="701"/>
      <c r="H96" s="701"/>
      <c r="I96" s="701"/>
      <c r="J96" s="701"/>
      <c r="K96" s="701"/>
      <c r="L96" s="701"/>
      <c r="M96" s="701"/>
      <c r="N96" s="701"/>
      <c r="O96" s="701"/>
      <c r="P96" s="701"/>
      <c r="Q96" s="701"/>
      <c r="R96" s="702"/>
    </row>
    <row r="97" spans="1:18" x14ac:dyDescent="0.2">
      <c r="A97" s="692" t="s">
        <v>548</v>
      </c>
      <c r="B97" s="719" t="s">
        <v>536</v>
      </c>
      <c r="C97" s="700"/>
      <c r="D97" s="701"/>
      <c r="E97" s="701"/>
      <c r="F97" s="701"/>
      <c r="G97" s="701"/>
      <c r="H97" s="701"/>
      <c r="I97" s="701"/>
      <c r="J97" s="701"/>
      <c r="K97" s="701"/>
      <c r="L97" s="701"/>
      <c r="M97" s="701"/>
      <c r="N97" s="701"/>
      <c r="O97" s="701"/>
      <c r="P97" s="701"/>
      <c r="Q97" s="701"/>
      <c r="R97" s="702"/>
    </row>
    <row r="98" spans="1:18" x14ac:dyDescent="0.2">
      <c r="A98" s="692" t="s">
        <v>549</v>
      </c>
      <c r="B98" s="719" t="s">
        <v>537</v>
      </c>
      <c r="C98" s="700"/>
      <c r="D98" s="701"/>
      <c r="E98" s="701"/>
      <c r="F98" s="701"/>
      <c r="G98" s="701"/>
      <c r="H98" s="701"/>
      <c r="I98" s="701"/>
      <c r="J98" s="701"/>
      <c r="K98" s="701"/>
      <c r="L98" s="701"/>
      <c r="M98" s="701"/>
      <c r="N98" s="701"/>
      <c r="O98" s="701"/>
      <c r="P98" s="701"/>
      <c r="Q98" s="701"/>
      <c r="R98" s="702"/>
    </row>
    <row r="99" spans="1:18" x14ac:dyDescent="0.2">
      <c r="A99" s="692" t="s">
        <v>550</v>
      </c>
      <c r="B99" s="719" t="s">
        <v>538</v>
      </c>
      <c r="C99" s="700"/>
      <c r="D99" s="701"/>
      <c r="E99" s="701"/>
      <c r="F99" s="701"/>
      <c r="G99" s="701"/>
      <c r="H99" s="701"/>
      <c r="I99" s="701"/>
      <c r="J99" s="701"/>
      <c r="K99" s="701"/>
      <c r="L99" s="701"/>
      <c r="M99" s="701"/>
      <c r="N99" s="701"/>
      <c r="O99" s="701"/>
      <c r="P99" s="701"/>
      <c r="Q99" s="701"/>
      <c r="R99" s="702"/>
    </row>
    <row r="100" spans="1:18" x14ac:dyDescent="0.2">
      <c r="A100" s="692" t="s">
        <v>540</v>
      </c>
      <c r="B100" s="719" t="s">
        <v>539</v>
      </c>
      <c r="C100" s="700">
        <v>165</v>
      </c>
      <c r="D100" s="701">
        <v>169</v>
      </c>
      <c r="E100" s="701">
        <v>80</v>
      </c>
      <c r="F100" s="701">
        <v>63</v>
      </c>
      <c r="G100" s="701"/>
      <c r="H100" s="701"/>
      <c r="I100" s="701"/>
      <c r="J100" s="701"/>
      <c r="K100" s="701">
        <v>83</v>
      </c>
      <c r="L100" s="701">
        <v>90</v>
      </c>
      <c r="M100" s="701">
        <v>49</v>
      </c>
      <c r="N100" s="701">
        <v>39</v>
      </c>
      <c r="O100" s="701"/>
      <c r="P100" s="701"/>
      <c r="Q100" s="701"/>
      <c r="R100" s="702"/>
    </row>
    <row r="101" spans="1:18" x14ac:dyDescent="0.2">
      <c r="A101" s="720" t="s">
        <v>96</v>
      </c>
      <c r="B101" s="721" t="s">
        <v>97</v>
      </c>
      <c r="C101" s="726">
        <v>1592</v>
      </c>
      <c r="D101" s="727">
        <v>1997</v>
      </c>
      <c r="E101" s="727">
        <v>895</v>
      </c>
      <c r="F101" s="727">
        <v>623</v>
      </c>
      <c r="G101" s="727">
        <v>301</v>
      </c>
      <c r="H101" s="727">
        <v>371</v>
      </c>
      <c r="I101" s="727">
        <v>231</v>
      </c>
      <c r="J101" s="727">
        <v>150</v>
      </c>
      <c r="K101" s="727">
        <v>577</v>
      </c>
      <c r="L101" s="727">
        <v>639</v>
      </c>
      <c r="M101" s="727">
        <v>281</v>
      </c>
      <c r="N101" s="727">
        <v>230</v>
      </c>
      <c r="O101" s="727">
        <v>14</v>
      </c>
      <c r="P101" s="727">
        <v>14</v>
      </c>
      <c r="Q101" s="727">
        <v>13</v>
      </c>
      <c r="R101" s="728">
        <v>12</v>
      </c>
    </row>
    <row r="102" spans="1:18" x14ac:dyDescent="0.2">
      <c r="A102" s="694" t="s">
        <v>736</v>
      </c>
      <c r="B102" s="722"/>
      <c r="C102" s="1052"/>
      <c r="D102" s="1053"/>
      <c r="E102" s="1053"/>
      <c r="F102" s="1053"/>
      <c r="G102" s="1053"/>
      <c r="H102" s="1053"/>
      <c r="I102" s="1053"/>
      <c r="J102" s="1053"/>
      <c r="K102" s="1053"/>
      <c r="L102" s="1053"/>
      <c r="M102" s="1053"/>
      <c r="N102" s="1053"/>
      <c r="O102" s="1053"/>
      <c r="P102" s="1053"/>
      <c r="Q102" s="1053"/>
      <c r="R102" s="1054"/>
    </row>
    <row r="103" spans="1:18" x14ac:dyDescent="0.2">
      <c r="A103" s="717" t="s">
        <v>528</v>
      </c>
      <c r="B103" s="718" t="s">
        <v>527</v>
      </c>
      <c r="C103" s="723"/>
      <c r="D103" s="724"/>
      <c r="E103" s="724"/>
      <c r="F103" s="724"/>
      <c r="G103" s="724"/>
      <c r="H103" s="724"/>
      <c r="I103" s="724"/>
      <c r="J103" s="724"/>
      <c r="K103" s="724"/>
      <c r="L103" s="724"/>
      <c r="M103" s="724"/>
      <c r="N103" s="724"/>
      <c r="O103" s="724"/>
      <c r="P103" s="724"/>
      <c r="Q103" s="724"/>
      <c r="R103" s="725"/>
    </row>
    <row r="104" spans="1:18" x14ac:dyDescent="0.2">
      <c r="A104" s="692" t="s">
        <v>542</v>
      </c>
      <c r="B104" s="719" t="s">
        <v>529</v>
      </c>
      <c r="C104" s="700"/>
      <c r="D104" s="701"/>
      <c r="E104" s="701"/>
      <c r="F104" s="701"/>
      <c r="G104" s="701"/>
      <c r="H104" s="701"/>
      <c r="I104" s="701"/>
      <c r="J104" s="701"/>
      <c r="K104" s="701"/>
      <c r="L104" s="701"/>
      <c r="M104" s="701"/>
      <c r="N104" s="701"/>
      <c r="O104" s="701"/>
      <c r="P104" s="701"/>
      <c r="Q104" s="701"/>
      <c r="R104" s="702"/>
    </row>
    <row r="105" spans="1:18" x14ac:dyDescent="0.2">
      <c r="A105" s="692" t="s">
        <v>543</v>
      </c>
      <c r="B105" s="719" t="s">
        <v>530</v>
      </c>
      <c r="C105" s="700">
        <v>223</v>
      </c>
      <c r="D105" s="701">
        <v>253</v>
      </c>
      <c r="E105" s="701">
        <v>171</v>
      </c>
      <c r="F105" s="701">
        <v>118</v>
      </c>
      <c r="G105" s="701"/>
      <c r="H105" s="701"/>
      <c r="I105" s="701"/>
      <c r="J105" s="701"/>
      <c r="K105" s="701">
        <v>51</v>
      </c>
      <c r="L105" s="701">
        <v>53</v>
      </c>
      <c r="M105" s="701">
        <v>29</v>
      </c>
      <c r="N105" s="701">
        <v>26</v>
      </c>
      <c r="O105" s="701"/>
      <c r="P105" s="701"/>
      <c r="Q105" s="701"/>
      <c r="R105" s="702"/>
    </row>
    <row r="106" spans="1:18" x14ac:dyDescent="0.2">
      <c r="A106" s="692" t="s">
        <v>544</v>
      </c>
      <c r="B106" s="719" t="s">
        <v>531</v>
      </c>
      <c r="C106" s="700"/>
      <c r="D106" s="701"/>
      <c r="E106" s="701"/>
      <c r="F106" s="701"/>
      <c r="G106" s="701"/>
      <c r="H106" s="701"/>
      <c r="I106" s="701"/>
      <c r="J106" s="701"/>
      <c r="K106" s="701"/>
      <c r="L106" s="701"/>
      <c r="M106" s="701"/>
      <c r="N106" s="701"/>
      <c r="O106" s="701"/>
      <c r="P106" s="701"/>
      <c r="Q106" s="701"/>
      <c r="R106" s="702"/>
    </row>
    <row r="107" spans="1:18" x14ac:dyDescent="0.2">
      <c r="A107" s="692" t="s">
        <v>545</v>
      </c>
      <c r="B107" s="719" t="s">
        <v>532</v>
      </c>
      <c r="C107" s="700"/>
      <c r="D107" s="701"/>
      <c r="E107" s="701"/>
      <c r="F107" s="701"/>
      <c r="G107" s="701"/>
      <c r="H107" s="701"/>
      <c r="I107" s="701"/>
      <c r="J107" s="701"/>
      <c r="K107" s="701"/>
      <c r="L107" s="701"/>
      <c r="M107" s="701"/>
      <c r="N107" s="701"/>
      <c r="O107" s="701"/>
      <c r="P107" s="701"/>
      <c r="Q107" s="701"/>
      <c r="R107" s="702"/>
    </row>
    <row r="108" spans="1:18" x14ac:dyDescent="0.2">
      <c r="A108" s="692" t="s">
        <v>546</v>
      </c>
      <c r="B108" s="719" t="s">
        <v>533</v>
      </c>
      <c r="C108" s="700"/>
      <c r="D108" s="701"/>
      <c r="E108" s="701"/>
      <c r="F108" s="701"/>
      <c r="G108" s="701"/>
      <c r="H108" s="701"/>
      <c r="I108" s="701"/>
      <c r="J108" s="701"/>
      <c r="K108" s="701"/>
      <c r="L108" s="701"/>
      <c r="M108" s="701"/>
      <c r="N108" s="701"/>
      <c r="O108" s="701"/>
      <c r="P108" s="701"/>
      <c r="Q108" s="701"/>
      <c r="R108" s="702"/>
    </row>
    <row r="109" spans="1:18" x14ac:dyDescent="0.2">
      <c r="A109" s="692" t="s">
        <v>547</v>
      </c>
      <c r="B109" s="719" t="s">
        <v>534</v>
      </c>
      <c r="C109" s="700">
        <v>409</v>
      </c>
      <c r="D109" s="701">
        <v>462</v>
      </c>
      <c r="E109" s="701">
        <v>282</v>
      </c>
      <c r="F109" s="701">
        <v>190</v>
      </c>
      <c r="G109" s="701"/>
      <c r="H109" s="701"/>
      <c r="I109" s="701"/>
      <c r="J109" s="701"/>
      <c r="K109" s="701">
        <v>43</v>
      </c>
      <c r="L109" s="701">
        <v>44</v>
      </c>
      <c r="M109" s="701">
        <v>32</v>
      </c>
      <c r="N109" s="701">
        <v>26</v>
      </c>
      <c r="O109" s="701">
        <v>5</v>
      </c>
      <c r="P109" s="701">
        <v>5</v>
      </c>
      <c r="Q109" s="701">
        <v>5</v>
      </c>
      <c r="R109" s="702">
        <v>5</v>
      </c>
    </row>
    <row r="110" spans="1:18" x14ac:dyDescent="0.2">
      <c r="A110" s="692" t="s">
        <v>541</v>
      </c>
      <c r="B110" s="719" t="s">
        <v>535</v>
      </c>
      <c r="C110" s="700">
        <v>415</v>
      </c>
      <c r="D110" s="701">
        <v>428</v>
      </c>
      <c r="E110" s="701">
        <v>329</v>
      </c>
      <c r="F110" s="701">
        <v>270</v>
      </c>
      <c r="G110" s="701"/>
      <c r="H110" s="701"/>
      <c r="I110" s="701"/>
      <c r="J110" s="701"/>
      <c r="K110" s="701">
        <v>17</v>
      </c>
      <c r="L110" s="701">
        <v>19</v>
      </c>
      <c r="M110" s="701">
        <v>13</v>
      </c>
      <c r="N110" s="701">
        <v>10</v>
      </c>
      <c r="O110" s="701"/>
      <c r="P110" s="701"/>
      <c r="Q110" s="701"/>
      <c r="R110" s="702"/>
    </row>
    <row r="111" spans="1:18" x14ac:dyDescent="0.2">
      <c r="A111" s="692" t="s">
        <v>548</v>
      </c>
      <c r="B111" s="719" t="s">
        <v>536</v>
      </c>
      <c r="C111" s="700"/>
      <c r="D111" s="701"/>
      <c r="E111" s="701"/>
      <c r="F111" s="701"/>
      <c r="G111" s="701"/>
      <c r="H111" s="701"/>
      <c r="I111" s="701"/>
      <c r="J111" s="701"/>
      <c r="K111" s="701"/>
      <c r="L111" s="701"/>
      <c r="M111" s="701"/>
      <c r="N111" s="701"/>
      <c r="O111" s="701"/>
      <c r="P111" s="701"/>
      <c r="Q111" s="701"/>
      <c r="R111" s="702"/>
    </row>
    <row r="112" spans="1:18" x14ac:dyDescent="0.2">
      <c r="A112" s="692" t="s">
        <v>549</v>
      </c>
      <c r="B112" s="719" t="s">
        <v>537</v>
      </c>
      <c r="C112" s="700"/>
      <c r="D112" s="701"/>
      <c r="E112" s="701"/>
      <c r="F112" s="701"/>
      <c r="G112" s="701"/>
      <c r="H112" s="701"/>
      <c r="I112" s="701"/>
      <c r="J112" s="701"/>
      <c r="K112" s="701"/>
      <c r="L112" s="701"/>
      <c r="M112" s="701"/>
      <c r="N112" s="701"/>
      <c r="O112" s="701"/>
      <c r="P112" s="701"/>
      <c r="Q112" s="701"/>
      <c r="R112" s="702"/>
    </row>
    <row r="113" spans="1:18" x14ac:dyDescent="0.2">
      <c r="A113" s="692" t="s">
        <v>550</v>
      </c>
      <c r="B113" s="719" t="s">
        <v>538</v>
      </c>
      <c r="C113" s="703"/>
      <c r="D113" s="704"/>
      <c r="E113" s="704"/>
      <c r="F113" s="704"/>
      <c r="G113" s="704"/>
      <c r="H113" s="704"/>
      <c r="I113" s="704"/>
      <c r="J113" s="704"/>
      <c r="K113" s="704"/>
      <c r="L113" s="704"/>
      <c r="M113" s="704"/>
      <c r="N113" s="704"/>
      <c r="O113" s="704"/>
      <c r="P113" s="704"/>
      <c r="Q113" s="704"/>
      <c r="R113" s="705"/>
    </row>
    <row r="114" spans="1:18" x14ac:dyDescent="0.2">
      <c r="A114" s="692" t="s">
        <v>540</v>
      </c>
      <c r="B114" s="719" t="s">
        <v>539</v>
      </c>
      <c r="C114" s="703"/>
      <c r="D114" s="704"/>
      <c r="E114" s="704"/>
      <c r="F114" s="704"/>
      <c r="G114" s="704"/>
      <c r="H114" s="704"/>
      <c r="I114" s="704"/>
      <c r="J114" s="704"/>
      <c r="K114" s="704">
        <v>2</v>
      </c>
      <c r="L114" s="704">
        <v>2</v>
      </c>
      <c r="M114" s="704">
        <v>2</v>
      </c>
      <c r="N114" s="704">
        <v>2</v>
      </c>
      <c r="O114" s="704">
        <v>3</v>
      </c>
      <c r="P114" s="704">
        <v>3</v>
      </c>
      <c r="Q114" s="704">
        <v>3</v>
      </c>
      <c r="R114" s="705">
        <v>3</v>
      </c>
    </row>
    <row r="115" spans="1:18" x14ac:dyDescent="0.2">
      <c r="A115" s="720" t="s">
        <v>96</v>
      </c>
      <c r="B115" s="721" t="s">
        <v>97</v>
      </c>
      <c r="C115" s="726">
        <v>1000</v>
      </c>
      <c r="D115" s="727">
        <v>1143</v>
      </c>
      <c r="E115" s="727">
        <v>782</v>
      </c>
      <c r="F115" s="727">
        <v>578</v>
      </c>
      <c r="G115" s="727"/>
      <c r="H115" s="727">
        <v>0</v>
      </c>
      <c r="I115" s="727">
        <v>0</v>
      </c>
      <c r="J115" s="727">
        <v>0</v>
      </c>
      <c r="K115" s="727">
        <v>110</v>
      </c>
      <c r="L115" s="727">
        <v>118</v>
      </c>
      <c r="M115" s="727">
        <v>76</v>
      </c>
      <c r="N115" s="727">
        <v>64</v>
      </c>
      <c r="O115" s="727">
        <v>8</v>
      </c>
      <c r="P115" s="727">
        <v>8</v>
      </c>
      <c r="Q115" s="727">
        <v>8</v>
      </c>
      <c r="R115" s="728">
        <v>8</v>
      </c>
    </row>
    <row r="116" spans="1:18" x14ac:dyDescent="0.2">
      <c r="A116" s="694" t="s">
        <v>683</v>
      </c>
      <c r="B116" s="1129" t="s">
        <v>606</v>
      </c>
      <c r="C116" s="1130"/>
      <c r="D116" s="1130"/>
      <c r="E116" s="1130"/>
      <c r="F116" s="1130"/>
      <c r="G116" s="1130"/>
      <c r="H116" s="1130"/>
      <c r="I116" s="1130"/>
      <c r="J116" s="1130"/>
      <c r="K116" s="1130"/>
      <c r="L116" s="1130"/>
      <c r="M116" s="1130"/>
      <c r="N116" s="1130"/>
      <c r="O116" s="1130"/>
      <c r="P116" s="1130"/>
      <c r="Q116" s="1130"/>
      <c r="R116" s="1131"/>
    </row>
    <row r="117" spans="1:18" x14ac:dyDescent="0.2">
      <c r="A117" s="717" t="s">
        <v>528</v>
      </c>
      <c r="B117" s="718" t="s">
        <v>527</v>
      </c>
      <c r="C117" s="723"/>
      <c r="D117" s="724"/>
      <c r="E117" s="724"/>
      <c r="F117" s="724"/>
      <c r="G117" s="724"/>
      <c r="H117" s="724"/>
      <c r="I117" s="724"/>
      <c r="J117" s="724"/>
      <c r="K117" s="724"/>
      <c r="L117" s="724"/>
      <c r="M117" s="724"/>
      <c r="N117" s="724"/>
      <c r="O117" s="724"/>
      <c r="P117" s="724"/>
      <c r="Q117" s="724"/>
      <c r="R117" s="725"/>
    </row>
    <row r="118" spans="1:18" x14ac:dyDescent="0.2">
      <c r="A118" s="692" t="s">
        <v>542</v>
      </c>
      <c r="B118" s="719" t="s">
        <v>529</v>
      </c>
      <c r="C118" s="700"/>
      <c r="D118" s="701"/>
      <c r="E118" s="701"/>
      <c r="F118" s="701"/>
      <c r="G118" s="701"/>
      <c r="H118" s="701"/>
      <c r="I118" s="701"/>
      <c r="J118" s="701"/>
      <c r="K118" s="701"/>
      <c r="L118" s="701"/>
      <c r="M118" s="701"/>
      <c r="N118" s="701"/>
      <c r="O118" s="701"/>
      <c r="P118" s="701"/>
      <c r="Q118" s="701"/>
      <c r="R118" s="702"/>
    </row>
    <row r="119" spans="1:18" x14ac:dyDescent="0.2">
      <c r="A119" s="692" t="s">
        <v>543</v>
      </c>
      <c r="B119" s="719" t="s">
        <v>530</v>
      </c>
      <c r="C119" s="700">
        <v>1946</v>
      </c>
      <c r="D119" s="701">
        <v>2450</v>
      </c>
      <c r="E119" s="701">
        <v>1225</v>
      </c>
      <c r="F119" s="701">
        <v>852</v>
      </c>
      <c r="G119" s="701">
        <v>301</v>
      </c>
      <c r="H119" s="701">
        <v>371</v>
      </c>
      <c r="I119" s="701">
        <v>231</v>
      </c>
      <c r="J119" s="701">
        <v>150</v>
      </c>
      <c r="K119" s="701">
        <v>721</v>
      </c>
      <c r="L119" s="701">
        <v>804</v>
      </c>
      <c r="M119" s="701">
        <v>364</v>
      </c>
      <c r="N119" s="701">
        <v>293</v>
      </c>
      <c r="O119" s="701">
        <v>14</v>
      </c>
      <c r="P119" s="701">
        <v>14</v>
      </c>
      <c r="Q119" s="701">
        <v>13</v>
      </c>
      <c r="R119" s="702">
        <v>12</v>
      </c>
    </row>
    <row r="120" spans="1:18" x14ac:dyDescent="0.2">
      <c r="A120" s="692" t="s">
        <v>544</v>
      </c>
      <c r="B120" s="719" t="s">
        <v>531</v>
      </c>
      <c r="C120" s="700">
        <v>728</v>
      </c>
      <c r="D120" s="701">
        <v>771</v>
      </c>
      <c r="E120" s="701">
        <v>339</v>
      </c>
      <c r="F120" s="701">
        <v>237</v>
      </c>
      <c r="G120" s="701"/>
      <c r="H120" s="701"/>
      <c r="I120" s="701"/>
      <c r="J120" s="701"/>
      <c r="K120" s="701">
        <v>226</v>
      </c>
      <c r="L120" s="701">
        <v>236</v>
      </c>
      <c r="M120" s="701">
        <v>146</v>
      </c>
      <c r="N120" s="701">
        <v>124</v>
      </c>
      <c r="O120" s="701">
        <v>16</v>
      </c>
      <c r="P120" s="701">
        <v>16</v>
      </c>
      <c r="Q120" s="701">
        <v>9</v>
      </c>
      <c r="R120" s="702">
        <v>7</v>
      </c>
    </row>
    <row r="121" spans="1:18" x14ac:dyDescent="0.2">
      <c r="A121" s="692" t="s">
        <v>545</v>
      </c>
      <c r="B121" s="719" t="s">
        <v>532</v>
      </c>
      <c r="C121" s="700">
        <v>767</v>
      </c>
      <c r="D121" s="701">
        <v>812</v>
      </c>
      <c r="E121" s="701">
        <v>433</v>
      </c>
      <c r="F121" s="701">
        <v>305</v>
      </c>
      <c r="G121" s="701"/>
      <c r="H121" s="701"/>
      <c r="I121" s="701"/>
      <c r="J121" s="701"/>
      <c r="K121" s="701">
        <v>69</v>
      </c>
      <c r="L121" s="701">
        <v>69</v>
      </c>
      <c r="M121" s="701">
        <v>56</v>
      </c>
      <c r="N121" s="701">
        <v>47</v>
      </c>
      <c r="O121" s="701">
        <v>10</v>
      </c>
      <c r="P121" s="701">
        <v>10</v>
      </c>
      <c r="Q121" s="701">
        <v>5</v>
      </c>
      <c r="R121" s="702">
        <v>5</v>
      </c>
    </row>
    <row r="122" spans="1:18" x14ac:dyDescent="0.2">
      <c r="A122" s="692" t="s">
        <v>546</v>
      </c>
      <c r="B122" s="719" t="s">
        <v>533</v>
      </c>
      <c r="C122" s="700">
        <v>287</v>
      </c>
      <c r="D122" s="701">
        <v>297</v>
      </c>
      <c r="E122" s="701">
        <v>216</v>
      </c>
      <c r="F122" s="701">
        <v>159</v>
      </c>
      <c r="G122" s="701"/>
      <c r="H122" s="701"/>
      <c r="I122" s="701"/>
      <c r="J122" s="701"/>
      <c r="K122" s="701">
        <v>53</v>
      </c>
      <c r="L122" s="701">
        <v>53</v>
      </c>
      <c r="M122" s="701">
        <v>48</v>
      </c>
      <c r="N122" s="701">
        <v>42</v>
      </c>
      <c r="O122" s="701"/>
      <c r="P122" s="701"/>
      <c r="Q122" s="701"/>
      <c r="R122" s="702"/>
    </row>
    <row r="123" spans="1:18" x14ac:dyDescent="0.2">
      <c r="A123" s="692" t="s">
        <v>547</v>
      </c>
      <c r="B123" s="719" t="s">
        <v>534</v>
      </c>
      <c r="C123" s="700">
        <v>620</v>
      </c>
      <c r="D123" s="701">
        <v>708</v>
      </c>
      <c r="E123" s="701">
        <v>446</v>
      </c>
      <c r="F123" s="701">
        <v>313</v>
      </c>
      <c r="G123" s="701"/>
      <c r="H123" s="701"/>
      <c r="I123" s="701"/>
      <c r="J123" s="701"/>
      <c r="K123" s="701">
        <v>107</v>
      </c>
      <c r="L123" s="701">
        <v>114</v>
      </c>
      <c r="M123" s="701">
        <v>87</v>
      </c>
      <c r="N123" s="701">
        <v>77</v>
      </c>
      <c r="O123" s="701">
        <v>16</v>
      </c>
      <c r="P123" s="701">
        <v>18</v>
      </c>
      <c r="Q123" s="701">
        <v>13</v>
      </c>
      <c r="R123" s="702">
        <v>9</v>
      </c>
    </row>
    <row r="124" spans="1:18" x14ac:dyDescent="0.2">
      <c r="A124" s="692" t="s">
        <v>541</v>
      </c>
      <c r="B124" s="719" t="s">
        <v>535</v>
      </c>
      <c r="C124" s="700">
        <v>415</v>
      </c>
      <c r="D124" s="701">
        <v>428</v>
      </c>
      <c r="E124" s="701">
        <v>329</v>
      </c>
      <c r="F124" s="701">
        <v>270</v>
      </c>
      <c r="G124" s="701"/>
      <c r="H124" s="701"/>
      <c r="I124" s="701"/>
      <c r="J124" s="701"/>
      <c r="K124" s="701">
        <v>17</v>
      </c>
      <c r="L124" s="701">
        <v>19</v>
      </c>
      <c r="M124" s="701">
        <v>13</v>
      </c>
      <c r="N124" s="701">
        <v>10</v>
      </c>
      <c r="O124" s="701"/>
      <c r="P124" s="701"/>
      <c r="Q124" s="701"/>
      <c r="R124" s="702"/>
    </row>
    <row r="125" spans="1:18" x14ac:dyDescent="0.2">
      <c r="A125" s="692" t="s">
        <v>548</v>
      </c>
      <c r="B125" s="719" t="s">
        <v>536</v>
      </c>
      <c r="C125" s="700">
        <v>378</v>
      </c>
      <c r="D125" s="701">
        <v>445</v>
      </c>
      <c r="E125" s="701">
        <v>342</v>
      </c>
      <c r="F125" s="701">
        <v>260</v>
      </c>
      <c r="G125" s="701"/>
      <c r="H125" s="701"/>
      <c r="I125" s="701"/>
      <c r="J125" s="701"/>
      <c r="K125" s="701">
        <v>88</v>
      </c>
      <c r="L125" s="701">
        <v>98</v>
      </c>
      <c r="M125" s="701">
        <v>80</v>
      </c>
      <c r="N125" s="701">
        <v>75</v>
      </c>
      <c r="O125" s="701">
        <v>10</v>
      </c>
      <c r="P125" s="701">
        <v>10</v>
      </c>
      <c r="Q125" s="701">
        <v>10</v>
      </c>
      <c r="R125" s="702">
        <v>10</v>
      </c>
    </row>
    <row r="126" spans="1:18" x14ac:dyDescent="0.2">
      <c r="A126" s="692" t="s">
        <v>549</v>
      </c>
      <c r="B126" s="719" t="s">
        <v>537</v>
      </c>
      <c r="C126" s="700"/>
      <c r="D126" s="701"/>
      <c r="E126" s="701"/>
      <c r="F126" s="701"/>
      <c r="G126" s="701"/>
      <c r="H126" s="701"/>
      <c r="I126" s="701"/>
      <c r="J126" s="701"/>
      <c r="K126" s="701"/>
      <c r="L126" s="701"/>
      <c r="M126" s="701"/>
      <c r="N126" s="701"/>
      <c r="O126" s="701"/>
      <c r="P126" s="701"/>
      <c r="Q126" s="701"/>
      <c r="R126" s="702"/>
    </row>
    <row r="127" spans="1:18" x14ac:dyDescent="0.2">
      <c r="A127" s="692" t="s">
        <v>550</v>
      </c>
      <c r="B127" s="719" t="s">
        <v>538</v>
      </c>
      <c r="C127" s="703">
        <v>1546</v>
      </c>
      <c r="D127" s="704">
        <v>1963</v>
      </c>
      <c r="E127" s="704">
        <v>1005</v>
      </c>
      <c r="F127" s="704">
        <v>705</v>
      </c>
      <c r="G127" s="704"/>
      <c r="H127" s="704"/>
      <c r="I127" s="704"/>
      <c r="J127" s="704"/>
      <c r="K127" s="704">
        <v>50</v>
      </c>
      <c r="L127" s="704">
        <v>50</v>
      </c>
      <c r="M127" s="704">
        <v>35</v>
      </c>
      <c r="N127" s="704">
        <v>34</v>
      </c>
      <c r="O127" s="704"/>
      <c r="P127" s="704"/>
      <c r="Q127" s="704"/>
      <c r="R127" s="705"/>
    </row>
    <row r="128" spans="1:18" x14ac:dyDescent="0.2">
      <c r="A128" s="692" t="s">
        <v>540</v>
      </c>
      <c r="B128" s="719" t="s">
        <v>539</v>
      </c>
      <c r="C128" s="703">
        <v>165</v>
      </c>
      <c r="D128" s="704">
        <v>169</v>
      </c>
      <c r="E128" s="704">
        <v>80</v>
      </c>
      <c r="F128" s="704">
        <v>63</v>
      </c>
      <c r="G128" s="704"/>
      <c r="H128" s="704"/>
      <c r="I128" s="704"/>
      <c r="J128" s="704"/>
      <c r="K128" s="704">
        <v>83</v>
      </c>
      <c r="L128" s="704">
        <v>90</v>
      </c>
      <c r="M128" s="704">
        <v>49</v>
      </c>
      <c r="N128" s="704">
        <v>39</v>
      </c>
      <c r="O128" s="704"/>
      <c r="P128" s="704"/>
      <c r="Q128" s="704"/>
      <c r="R128" s="705"/>
    </row>
    <row r="129" spans="1:18" ht="13.5" thickBot="1" x14ac:dyDescent="0.25">
      <c r="A129" s="693" t="s">
        <v>110</v>
      </c>
      <c r="B129" s="695" t="s">
        <v>97</v>
      </c>
      <c r="C129" s="709">
        <v>5968</v>
      </c>
      <c r="D129" s="706">
        <v>8043</v>
      </c>
      <c r="E129" s="706">
        <v>4415</v>
      </c>
      <c r="F129" s="706">
        <v>3164</v>
      </c>
      <c r="G129" s="709">
        <v>301</v>
      </c>
      <c r="H129" s="706">
        <v>371</v>
      </c>
      <c r="I129" s="706">
        <v>231</v>
      </c>
      <c r="J129" s="706">
        <v>150</v>
      </c>
      <c r="K129" s="709">
        <v>1354</v>
      </c>
      <c r="L129" s="706">
        <v>1533</v>
      </c>
      <c r="M129" s="706">
        <v>878</v>
      </c>
      <c r="N129" s="706">
        <v>741</v>
      </c>
      <c r="O129" s="709">
        <v>66</v>
      </c>
      <c r="P129" s="706">
        <v>68</v>
      </c>
      <c r="Q129" s="706">
        <v>50</v>
      </c>
      <c r="R129" s="707">
        <v>43</v>
      </c>
    </row>
    <row r="130" spans="1:18" x14ac:dyDescent="0.2">
      <c r="A130" s="640"/>
      <c r="B130" s="641"/>
      <c r="C130" s="641"/>
      <c r="D130" s="639"/>
      <c r="E130" s="639"/>
      <c r="F130" s="639"/>
      <c r="G130" s="639"/>
      <c r="H130" s="639"/>
      <c r="I130" s="639"/>
      <c r="J130" s="639"/>
      <c r="K130" s="639"/>
      <c r="L130" s="639"/>
      <c r="M130" s="639"/>
      <c r="N130" s="639"/>
      <c r="O130" s="639"/>
      <c r="P130" s="639"/>
      <c r="Q130" s="639"/>
      <c r="R130" s="639"/>
    </row>
    <row r="131" spans="1:18" ht="15" x14ac:dyDescent="0.25">
      <c r="A131" s="684" t="s">
        <v>146</v>
      </c>
      <c r="B131" s="683"/>
      <c r="C131" s="683"/>
      <c r="D131" s="683"/>
      <c r="E131" s="683"/>
      <c r="F131" s="683"/>
      <c r="G131" s="683"/>
      <c r="H131" s="683"/>
      <c r="I131" s="683"/>
      <c r="J131" s="683"/>
      <c r="K131" s="683"/>
      <c r="L131" s="683"/>
      <c r="M131" s="683"/>
      <c r="N131" s="683"/>
      <c r="O131" s="683"/>
      <c r="P131" s="683"/>
      <c r="Q131" s="683"/>
      <c r="R131" s="683"/>
    </row>
    <row r="132" spans="1:18" ht="15" x14ac:dyDescent="0.25">
      <c r="A132" s="685" t="s">
        <v>5</v>
      </c>
      <c r="B132" s="683"/>
      <c r="C132" s="684"/>
      <c r="D132" s="683"/>
      <c r="E132" s="683"/>
      <c r="F132" s="683"/>
      <c r="G132" s="683"/>
      <c r="H132" s="683"/>
      <c r="I132" s="683"/>
      <c r="J132" s="683"/>
      <c r="K132" s="683"/>
      <c r="L132" s="683"/>
      <c r="M132" s="683"/>
      <c r="N132" s="683"/>
      <c r="O132" s="683"/>
      <c r="P132" s="683"/>
      <c r="Q132" s="683"/>
      <c r="R132" s="683"/>
    </row>
    <row r="133" spans="1:18" ht="15" x14ac:dyDescent="0.25">
      <c r="A133" s="684" t="s">
        <v>6</v>
      </c>
      <c r="B133" s="683"/>
      <c r="C133" s="683"/>
      <c r="D133" s="683"/>
      <c r="E133" s="683"/>
      <c r="F133" s="683"/>
      <c r="G133" s="683"/>
      <c r="H133" s="683"/>
      <c r="I133" s="683"/>
      <c r="J133" s="683"/>
      <c r="K133" s="683"/>
      <c r="L133" s="683"/>
      <c r="M133" s="683"/>
      <c r="N133" s="683"/>
      <c r="O133" s="683"/>
      <c r="P133" s="683"/>
      <c r="Q133" s="683"/>
      <c r="R133" s="683"/>
    </row>
  </sheetData>
  <mergeCells count="15">
    <mergeCell ref="B116:R116"/>
    <mergeCell ref="C4:R4"/>
    <mergeCell ref="C18:R18"/>
    <mergeCell ref="C32:R32"/>
    <mergeCell ref="C46:R46"/>
    <mergeCell ref="C60:R60"/>
    <mergeCell ref="C74:R74"/>
    <mergeCell ref="C88:R88"/>
    <mergeCell ref="C102:R10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workbookViewId="0">
      <selection activeCell="X57" sqref="X57"/>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1141" t="s">
        <v>498</v>
      </c>
      <c r="B1" s="1142"/>
      <c r="C1" s="1142"/>
      <c r="D1" s="1142"/>
      <c r="E1" s="1142"/>
      <c r="F1" s="1142"/>
      <c r="G1" s="1142"/>
      <c r="H1" s="1142"/>
      <c r="I1" s="1142"/>
      <c r="J1" s="1142"/>
      <c r="K1" s="1142"/>
      <c r="L1" s="1142"/>
      <c r="M1" s="1143"/>
      <c r="N1" s="1144"/>
    </row>
    <row r="2" spans="1:20" s="4" customFormat="1" ht="16.5" customHeight="1" x14ac:dyDescent="0.2">
      <c r="A2" s="1148" t="s">
        <v>734</v>
      </c>
      <c r="B2" s="1152" t="s">
        <v>22</v>
      </c>
      <c r="C2" s="1153"/>
      <c r="D2" s="1153"/>
      <c r="E2" s="1153"/>
      <c r="F2" s="1153"/>
      <c r="G2" s="1153"/>
      <c r="H2" s="1153"/>
      <c r="I2" s="1154"/>
      <c r="J2" s="1149" t="s">
        <v>566</v>
      </c>
      <c r="K2" s="1150"/>
      <c r="L2" s="1151"/>
      <c r="M2" s="1145" t="s">
        <v>499</v>
      </c>
      <c r="N2" s="1109" t="s">
        <v>88</v>
      </c>
      <c r="Q2" s="1"/>
      <c r="R2" s="1"/>
      <c r="S2" s="1"/>
      <c r="T2" s="1"/>
    </row>
    <row r="3" spans="1:20" s="4" customFormat="1" ht="52.5" customHeight="1" thickBot="1" x14ac:dyDescent="0.25">
      <c r="A3" s="1122"/>
      <c r="B3" s="197" t="s">
        <v>128</v>
      </c>
      <c r="C3" s="197" t="s">
        <v>23</v>
      </c>
      <c r="D3" s="197" t="s">
        <v>24</v>
      </c>
      <c r="E3" s="197" t="s">
        <v>25</v>
      </c>
      <c r="F3" s="197" t="s">
        <v>26</v>
      </c>
      <c r="G3" s="197" t="s">
        <v>27</v>
      </c>
      <c r="H3" s="197" t="s">
        <v>73</v>
      </c>
      <c r="I3" s="197" t="s">
        <v>551</v>
      </c>
      <c r="J3" s="97" t="s">
        <v>500</v>
      </c>
      <c r="K3" s="97" t="s">
        <v>580</v>
      </c>
      <c r="L3" s="97" t="s">
        <v>501</v>
      </c>
      <c r="M3" s="1146"/>
      <c r="N3" s="1147"/>
      <c r="Q3" s="1"/>
      <c r="R3" s="1"/>
      <c r="S3" s="1"/>
      <c r="T3" s="1"/>
    </row>
    <row r="4" spans="1:20" ht="15" customHeight="1" x14ac:dyDescent="0.2">
      <c r="A4" s="690" t="s">
        <v>668</v>
      </c>
      <c r="B4" s="849">
        <v>54</v>
      </c>
      <c r="C4" s="849">
        <v>0.1</v>
      </c>
      <c r="D4" s="850">
        <v>8.1999999999999993</v>
      </c>
      <c r="E4" s="850">
        <v>43.42</v>
      </c>
      <c r="F4" s="850">
        <v>0.6</v>
      </c>
      <c r="G4" s="850">
        <v>1.68</v>
      </c>
      <c r="H4" s="850">
        <v>0</v>
      </c>
      <c r="I4" s="849">
        <v>0</v>
      </c>
      <c r="J4" s="849">
        <v>0</v>
      </c>
      <c r="K4" s="850">
        <v>4.4779999999999998</v>
      </c>
      <c r="L4" s="850">
        <v>0.28199999999999997</v>
      </c>
      <c r="M4" s="850">
        <v>27.268000000000001</v>
      </c>
      <c r="N4" s="851">
        <v>86.027999999999992</v>
      </c>
      <c r="O4" s="1"/>
      <c r="P4" s="1"/>
      <c r="Q4" s="1"/>
      <c r="R4" s="1"/>
    </row>
    <row r="5" spans="1:20" ht="15" customHeight="1" thickBot="1" x14ac:dyDescent="0.25">
      <c r="A5" s="421" t="s">
        <v>754</v>
      </c>
      <c r="B5" s="808">
        <v>24.184000000000001</v>
      </c>
      <c r="C5" s="808" t="s">
        <v>748</v>
      </c>
      <c r="D5" s="808">
        <v>3.4</v>
      </c>
      <c r="E5" s="809">
        <v>18.728000000000002</v>
      </c>
      <c r="F5" s="809">
        <v>0.6</v>
      </c>
      <c r="G5" s="809">
        <v>1.456</v>
      </c>
      <c r="H5" s="808">
        <v>0</v>
      </c>
      <c r="I5" s="808">
        <v>0</v>
      </c>
      <c r="J5" s="808">
        <v>0</v>
      </c>
      <c r="K5" s="809">
        <v>3.6480000000000001</v>
      </c>
      <c r="L5" s="809">
        <v>0.2</v>
      </c>
      <c r="M5" s="809">
        <v>23.876999999999999</v>
      </c>
      <c r="N5" s="810">
        <v>51.908999999999999</v>
      </c>
      <c r="O5" s="1"/>
      <c r="P5" s="1"/>
      <c r="Q5" s="1"/>
      <c r="R5" s="1"/>
    </row>
    <row r="6" spans="1:20" s="684" customFormat="1" ht="15" customHeight="1" x14ac:dyDescent="0.2">
      <c r="A6" s="690" t="s">
        <v>669</v>
      </c>
      <c r="B6" s="849">
        <v>33.686999999999998</v>
      </c>
      <c r="C6" s="850">
        <v>3.4420000000000002</v>
      </c>
      <c r="D6" s="850">
        <v>10.673999999999999</v>
      </c>
      <c r="E6" s="850">
        <v>18.571000000000002</v>
      </c>
      <c r="F6" s="849" t="s">
        <v>748</v>
      </c>
      <c r="G6" s="849">
        <v>1</v>
      </c>
      <c r="H6" s="849">
        <v>0</v>
      </c>
      <c r="I6" s="849">
        <v>0</v>
      </c>
      <c r="J6" s="849">
        <v>0</v>
      </c>
      <c r="K6" s="850">
        <v>0.1323</v>
      </c>
      <c r="L6" s="850">
        <v>1.2262</v>
      </c>
      <c r="M6" s="850">
        <v>13.861000000000001</v>
      </c>
      <c r="N6" s="851">
        <v>48.906499999999994</v>
      </c>
    </row>
    <row r="7" spans="1:20" s="684" customFormat="1" ht="15" customHeight="1" thickBot="1" x14ac:dyDescent="0.25">
      <c r="A7" s="421" t="s">
        <v>754</v>
      </c>
      <c r="B7" s="811">
        <v>10.856</v>
      </c>
      <c r="C7" s="812">
        <v>0.15</v>
      </c>
      <c r="D7" s="811">
        <v>4</v>
      </c>
      <c r="E7" s="812">
        <v>5.7069999999999999</v>
      </c>
      <c r="F7" s="811">
        <v>0</v>
      </c>
      <c r="G7" s="811">
        <v>1</v>
      </c>
      <c r="H7" s="811">
        <v>0</v>
      </c>
      <c r="I7" s="811">
        <v>0</v>
      </c>
      <c r="J7" s="811">
        <v>0</v>
      </c>
      <c r="K7" s="812">
        <v>5.8299999999999998E-2</v>
      </c>
      <c r="L7" s="812">
        <v>1.1999999999999999E-3</v>
      </c>
      <c r="M7" s="812">
        <v>9.6199999999999992</v>
      </c>
      <c r="N7" s="813">
        <v>20.535499999999999</v>
      </c>
    </row>
    <row r="8" spans="1:20" s="684" customFormat="1" ht="15" customHeight="1" x14ac:dyDescent="0.2">
      <c r="A8" s="690" t="s">
        <v>670</v>
      </c>
      <c r="B8" s="849">
        <v>55.278999999999996</v>
      </c>
      <c r="C8" s="850">
        <v>3.0270000000000001</v>
      </c>
      <c r="D8" s="850">
        <v>14.737</v>
      </c>
      <c r="E8" s="850">
        <v>36.515000000000001</v>
      </c>
      <c r="F8" s="849">
        <v>0</v>
      </c>
      <c r="G8" s="849">
        <v>1</v>
      </c>
      <c r="H8" s="849">
        <v>0</v>
      </c>
      <c r="I8" s="849">
        <v>0</v>
      </c>
      <c r="J8" s="849">
        <v>0</v>
      </c>
      <c r="K8" s="849">
        <v>0</v>
      </c>
      <c r="L8" s="850">
        <v>0</v>
      </c>
      <c r="M8" s="850">
        <v>29.992000000000001</v>
      </c>
      <c r="N8" s="851">
        <v>85.271000000000001</v>
      </c>
    </row>
    <row r="9" spans="1:20" s="684" customFormat="1" ht="15" customHeight="1" thickBot="1" x14ac:dyDescent="0.25">
      <c r="A9" s="421" t="s">
        <v>754</v>
      </c>
      <c r="B9" s="811">
        <v>18.890599999999999</v>
      </c>
      <c r="C9" s="811">
        <v>1</v>
      </c>
      <c r="D9" s="812">
        <v>4.3693</v>
      </c>
      <c r="E9" s="812">
        <v>12.5213</v>
      </c>
      <c r="F9" s="811">
        <v>0</v>
      </c>
      <c r="G9" s="811">
        <v>1</v>
      </c>
      <c r="H9" s="811">
        <v>0</v>
      </c>
      <c r="I9" s="811">
        <v>0</v>
      </c>
      <c r="J9" s="811">
        <v>0</v>
      </c>
      <c r="K9" s="811">
        <v>0</v>
      </c>
      <c r="L9" s="812">
        <v>0</v>
      </c>
      <c r="M9" s="812">
        <v>22.533000000000001</v>
      </c>
      <c r="N9" s="813">
        <v>41.4236</v>
      </c>
    </row>
    <row r="10" spans="1:20" s="684" customFormat="1" ht="15" customHeight="1" x14ac:dyDescent="0.2">
      <c r="A10" s="690" t="s">
        <v>671</v>
      </c>
      <c r="B10" s="853">
        <v>44.256999999999998</v>
      </c>
      <c r="C10" s="857">
        <v>1.966</v>
      </c>
      <c r="D10" s="857">
        <v>3.3940000000000001</v>
      </c>
      <c r="E10" s="857">
        <v>27.423999999999999</v>
      </c>
      <c r="F10" s="857">
        <v>11.473000000000001</v>
      </c>
      <c r="G10" s="853" t="s">
        <v>748</v>
      </c>
      <c r="H10" s="853">
        <v>0</v>
      </c>
      <c r="I10" s="853">
        <v>0</v>
      </c>
      <c r="J10" s="853">
        <v>0</v>
      </c>
      <c r="K10" s="857">
        <v>0.33429999999999999</v>
      </c>
      <c r="L10" s="853">
        <v>0</v>
      </c>
      <c r="M10" s="857">
        <v>19.6493</v>
      </c>
      <c r="N10" s="854">
        <v>64.240600000000001</v>
      </c>
    </row>
    <row r="11" spans="1:20" s="684" customFormat="1" ht="15" customHeight="1" thickBot="1" x14ac:dyDescent="0.25">
      <c r="A11" s="421" t="s">
        <v>754</v>
      </c>
      <c r="B11" s="855">
        <v>26.735299999999999</v>
      </c>
      <c r="C11" s="855" t="s">
        <v>748</v>
      </c>
      <c r="D11" s="858">
        <v>1.0049999999999999</v>
      </c>
      <c r="E11" s="858">
        <v>16.907</v>
      </c>
      <c r="F11" s="858">
        <v>8.8232999999999997</v>
      </c>
      <c r="G11" s="855">
        <v>0</v>
      </c>
      <c r="H11" s="855">
        <v>0</v>
      </c>
      <c r="I11" s="855">
        <v>0</v>
      </c>
      <c r="J11" s="855">
        <v>0</v>
      </c>
      <c r="K11" s="855">
        <v>0</v>
      </c>
      <c r="L11" s="855">
        <v>0</v>
      </c>
      <c r="M11" s="858">
        <v>13.347300000000001</v>
      </c>
      <c r="N11" s="856">
        <v>40.082599999999999</v>
      </c>
    </row>
    <row r="12" spans="1:20" s="684" customFormat="1" ht="15" customHeight="1" x14ac:dyDescent="0.2">
      <c r="A12" s="690" t="s">
        <v>672</v>
      </c>
      <c r="B12" s="814">
        <v>36.039000000000001</v>
      </c>
      <c r="C12" s="816">
        <v>3.15</v>
      </c>
      <c r="D12" s="816">
        <v>6.6669999999999998</v>
      </c>
      <c r="E12" s="816">
        <v>23.222000000000001</v>
      </c>
      <c r="F12" s="814">
        <v>1</v>
      </c>
      <c r="G12" s="814">
        <v>1</v>
      </c>
      <c r="H12" s="814">
        <v>1</v>
      </c>
      <c r="I12" s="814">
        <v>0</v>
      </c>
      <c r="J12" s="814">
        <v>0</v>
      </c>
      <c r="K12" s="816">
        <v>3.4390000000000001</v>
      </c>
      <c r="L12" s="816">
        <v>2.8029999999999999</v>
      </c>
      <c r="M12" s="816">
        <v>18.908999999999999</v>
      </c>
      <c r="N12" s="815">
        <v>61.19</v>
      </c>
    </row>
    <row r="13" spans="1:20" s="684" customFormat="1" ht="15" customHeight="1" thickBot="1" x14ac:dyDescent="0.25">
      <c r="A13" s="421" t="s">
        <v>754</v>
      </c>
      <c r="B13" s="817">
        <v>11.069999999999999</v>
      </c>
      <c r="C13" s="818">
        <v>0.95</v>
      </c>
      <c r="D13" s="818">
        <v>0</v>
      </c>
      <c r="E13" s="818">
        <v>9.1199999999999992</v>
      </c>
      <c r="F13" s="817">
        <v>0</v>
      </c>
      <c r="G13" s="817">
        <v>1</v>
      </c>
      <c r="H13" s="817">
        <v>0</v>
      </c>
      <c r="I13" s="817">
        <v>0</v>
      </c>
      <c r="J13" s="817">
        <v>0</v>
      </c>
      <c r="K13" s="818">
        <v>0.88100000000000001</v>
      </c>
      <c r="L13" s="818">
        <v>0.52900000000000003</v>
      </c>
      <c r="M13" s="818">
        <v>12.952999999999999</v>
      </c>
      <c r="N13" s="819">
        <v>25.433</v>
      </c>
      <c r="R13" s="685"/>
    </row>
    <row r="14" spans="1:20" s="684" customFormat="1" ht="15" customHeight="1" x14ac:dyDescent="0.2">
      <c r="A14" s="690" t="s">
        <v>673</v>
      </c>
      <c r="B14" s="820">
        <v>55.492000000000004</v>
      </c>
      <c r="C14" s="824">
        <v>6.6050000000000004</v>
      </c>
      <c r="D14" s="824">
        <v>13.606</v>
      </c>
      <c r="E14" s="824">
        <v>33.261000000000003</v>
      </c>
      <c r="F14" s="824">
        <v>0.83699999999999997</v>
      </c>
      <c r="G14" s="824">
        <v>1.1830000000000001</v>
      </c>
      <c r="H14" s="820">
        <v>0</v>
      </c>
      <c r="I14" s="820">
        <v>0</v>
      </c>
      <c r="J14" s="820">
        <v>0</v>
      </c>
      <c r="K14" s="824">
        <v>3.3000000000000002E-2</v>
      </c>
      <c r="L14" s="824">
        <v>2.472</v>
      </c>
      <c r="M14" s="824">
        <v>22.189</v>
      </c>
      <c r="N14" s="821">
        <v>80.186000000000007</v>
      </c>
    </row>
    <row r="15" spans="1:20" s="684" customFormat="1" ht="15" customHeight="1" thickBot="1" x14ac:dyDescent="0.25">
      <c r="A15" s="421" t="s">
        <v>754</v>
      </c>
      <c r="B15" s="822">
        <v>19.12</v>
      </c>
      <c r="C15" s="822">
        <v>2</v>
      </c>
      <c r="D15" s="822">
        <v>4</v>
      </c>
      <c r="E15" s="825">
        <v>11.782999999999999</v>
      </c>
      <c r="F15" s="825">
        <v>0.83699999999999997</v>
      </c>
      <c r="G15" s="822">
        <v>0.5</v>
      </c>
      <c r="H15" s="822">
        <v>0</v>
      </c>
      <c r="I15" s="822">
        <v>0</v>
      </c>
      <c r="J15" s="822">
        <v>0</v>
      </c>
      <c r="K15" s="825">
        <v>1.7000000000000001E-2</v>
      </c>
      <c r="L15" s="825">
        <v>1.359</v>
      </c>
      <c r="M15" s="825">
        <v>17.89</v>
      </c>
      <c r="N15" s="823">
        <v>38.386000000000003</v>
      </c>
    </row>
    <row r="16" spans="1:20" s="684" customFormat="1" ht="15" customHeight="1" x14ac:dyDescent="0.2">
      <c r="A16" s="690" t="s">
        <v>674</v>
      </c>
      <c r="B16" s="826">
        <v>102.08800000000001</v>
      </c>
      <c r="C16" s="828">
        <v>5.1609999999999996</v>
      </c>
      <c r="D16" s="828">
        <v>23.141999999999999</v>
      </c>
      <c r="E16" s="828">
        <v>61.792999999999999</v>
      </c>
      <c r="F16" s="826">
        <v>0</v>
      </c>
      <c r="G16" s="828">
        <v>10.992000000000001</v>
      </c>
      <c r="H16" s="826">
        <v>1</v>
      </c>
      <c r="I16" s="826">
        <v>0</v>
      </c>
      <c r="J16" s="826">
        <v>0</v>
      </c>
      <c r="K16" s="828">
        <v>0.503</v>
      </c>
      <c r="L16" s="828">
        <v>0.13300000000000001</v>
      </c>
      <c r="M16" s="828">
        <v>58.911000000000001</v>
      </c>
      <c r="N16" s="827">
        <v>161.63499999999999</v>
      </c>
    </row>
    <row r="17" spans="1:18" s="684" customFormat="1" ht="15" customHeight="1" thickBot="1" x14ac:dyDescent="0.25">
      <c r="A17" s="421" t="s">
        <v>754</v>
      </c>
      <c r="B17" s="829">
        <v>43.758000000000003</v>
      </c>
      <c r="C17" s="830">
        <v>0.161</v>
      </c>
      <c r="D17" s="830">
        <v>11.808</v>
      </c>
      <c r="E17" s="830">
        <v>24.771999999999998</v>
      </c>
      <c r="F17" s="829">
        <v>0</v>
      </c>
      <c r="G17" s="830">
        <v>7.0170000000000003</v>
      </c>
      <c r="H17" s="829">
        <v>0</v>
      </c>
      <c r="I17" s="829">
        <v>0</v>
      </c>
      <c r="J17" s="829">
        <v>0</v>
      </c>
      <c r="K17" s="830">
        <v>1E-3</v>
      </c>
      <c r="L17" s="830">
        <v>0.13200000000000001</v>
      </c>
      <c r="M17" s="830">
        <v>45.183999999999997</v>
      </c>
      <c r="N17" s="831">
        <v>89.074999999999989</v>
      </c>
    </row>
    <row r="18" spans="1:18" ht="15" customHeight="1" x14ac:dyDescent="0.25">
      <c r="A18" s="132" t="s">
        <v>675</v>
      </c>
      <c r="B18" s="832">
        <v>87.963000000000008</v>
      </c>
      <c r="C18" s="836">
        <v>4.258</v>
      </c>
      <c r="D18" s="836">
        <v>19.978000000000002</v>
      </c>
      <c r="E18" s="836">
        <v>60.844999999999999</v>
      </c>
      <c r="F18" s="836">
        <v>1.6579999999999999</v>
      </c>
      <c r="G18" s="836">
        <v>1.1990000000000001</v>
      </c>
      <c r="H18" s="836">
        <v>2.5000000000000001E-2</v>
      </c>
      <c r="I18" s="832">
        <v>0</v>
      </c>
      <c r="J18" s="832">
        <v>0</v>
      </c>
      <c r="K18" s="836">
        <v>7.15</v>
      </c>
      <c r="L18" s="836">
        <v>1.925</v>
      </c>
      <c r="M18" s="836">
        <v>34.813000000000002</v>
      </c>
      <c r="N18" s="833">
        <v>131.851</v>
      </c>
      <c r="Q18" s="1"/>
      <c r="R18" s="1"/>
    </row>
    <row r="19" spans="1:18" ht="15" customHeight="1" thickBot="1" x14ac:dyDescent="0.3">
      <c r="A19" s="421" t="s">
        <v>754</v>
      </c>
      <c r="B19" s="834">
        <v>26.803700000000003</v>
      </c>
      <c r="C19" s="834">
        <v>2.5</v>
      </c>
      <c r="D19" s="834">
        <v>2</v>
      </c>
      <c r="E19" s="837">
        <v>21.4693</v>
      </c>
      <c r="F19" s="837">
        <v>0.65800000000000003</v>
      </c>
      <c r="G19" s="837">
        <v>0.1764</v>
      </c>
      <c r="H19" s="837">
        <v>0</v>
      </c>
      <c r="I19" s="834">
        <v>0</v>
      </c>
      <c r="J19" s="834">
        <v>0</v>
      </c>
      <c r="K19" s="837">
        <v>4.2629999999999999</v>
      </c>
      <c r="L19" s="837">
        <v>1.2589999999999999</v>
      </c>
      <c r="M19" s="837">
        <v>24.866</v>
      </c>
      <c r="N19" s="835">
        <v>57.191700000000004</v>
      </c>
    </row>
    <row r="20" spans="1:18" ht="15" customHeight="1" x14ac:dyDescent="0.25">
      <c r="A20" s="1135" t="s">
        <v>749</v>
      </c>
      <c r="B20" s="1136"/>
      <c r="C20" s="1136"/>
      <c r="D20" s="1136"/>
      <c r="E20" s="1136"/>
      <c r="F20" s="1136"/>
      <c r="G20" s="1136"/>
      <c r="H20" s="1136"/>
      <c r="I20" s="1136"/>
      <c r="J20" s="1136"/>
      <c r="K20" s="1136"/>
      <c r="L20" s="1136"/>
      <c r="M20" s="1136"/>
      <c r="N20" s="1137"/>
    </row>
    <row r="21" spans="1:18" s="684" customFormat="1" ht="15" customHeight="1" x14ac:dyDescent="0.25">
      <c r="A21" s="838" t="s">
        <v>750</v>
      </c>
      <c r="B21" s="846">
        <v>0</v>
      </c>
      <c r="C21" s="847">
        <v>0</v>
      </c>
      <c r="D21" s="847">
        <v>0</v>
      </c>
      <c r="E21" s="847">
        <v>0</v>
      </c>
      <c r="F21" s="847">
        <v>0</v>
      </c>
      <c r="G21" s="847">
        <v>0</v>
      </c>
      <c r="H21" s="847">
        <v>0</v>
      </c>
      <c r="I21" s="847">
        <v>0</v>
      </c>
      <c r="J21" s="847">
        <v>0</v>
      </c>
      <c r="K21" s="847">
        <v>0</v>
      </c>
      <c r="L21" s="847">
        <v>0</v>
      </c>
      <c r="M21" s="847">
        <v>21.780999999999999</v>
      </c>
      <c r="N21" s="848">
        <v>21.780999999999999</v>
      </c>
      <c r="O21" s="683"/>
      <c r="P21" s="683"/>
      <c r="Q21" s="683"/>
      <c r="R21" s="683"/>
    </row>
    <row r="22" spans="1:18" s="684" customFormat="1" ht="15" customHeight="1" x14ac:dyDescent="0.25">
      <c r="A22" s="873" t="s">
        <v>754</v>
      </c>
      <c r="B22" s="874">
        <v>0</v>
      </c>
      <c r="C22" s="874">
        <v>0</v>
      </c>
      <c r="D22" s="874">
        <v>0</v>
      </c>
      <c r="E22" s="874">
        <v>0</v>
      </c>
      <c r="F22" s="874">
        <v>0</v>
      </c>
      <c r="G22" s="874">
        <v>0</v>
      </c>
      <c r="H22" s="874">
        <v>0</v>
      </c>
      <c r="I22" s="874">
        <v>0</v>
      </c>
      <c r="J22" s="874">
        <v>0</v>
      </c>
      <c r="K22" s="874">
        <v>0</v>
      </c>
      <c r="L22" s="874">
        <v>0</v>
      </c>
      <c r="M22" s="874">
        <v>16.491</v>
      </c>
      <c r="N22" s="875">
        <v>16.491199999999999</v>
      </c>
      <c r="O22" s="683"/>
      <c r="P22" s="683"/>
      <c r="Q22" s="683"/>
      <c r="R22" s="683"/>
    </row>
    <row r="23" spans="1:18" s="684" customFormat="1" ht="15" customHeight="1" x14ac:dyDescent="0.25">
      <c r="A23" s="852" t="s">
        <v>751</v>
      </c>
      <c r="B23" s="847">
        <v>0</v>
      </c>
      <c r="C23" s="847">
        <v>0</v>
      </c>
      <c r="D23" s="847">
        <v>0</v>
      </c>
      <c r="E23" s="847">
        <v>0</v>
      </c>
      <c r="F23" s="847">
        <v>0</v>
      </c>
      <c r="G23" s="847">
        <v>0</v>
      </c>
      <c r="H23" s="847">
        <v>0</v>
      </c>
      <c r="I23" s="847">
        <v>0</v>
      </c>
      <c r="J23" s="847">
        <v>0</v>
      </c>
      <c r="K23" s="847">
        <v>0</v>
      </c>
      <c r="L23" s="847">
        <v>0</v>
      </c>
      <c r="M23" s="847">
        <v>11.118</v>
      </c>
      <c r="N23" s="848">
        <v>11.118</v>
      </c>
      <c r="O23" s="683"/>
      <c r="P23" s="683"/>
      <c r="Q23" s="683"/>
      <c r="R23" s="683"/>
    </row>
    <row r="24" spans="1:18" s="684" customFormat="1" ht="15" customHeight="1" x14ac:dyDescent="0.25">
      <c r="A24" s="859" t="s">
        <v>754</v>
      </c>
      <c r="B24" s="860">
        <v>0</v>
      </c>
      <c r="C24" s="860">
        <v>0</v>
      </c>
      <c r="D24" s="860">
        <v>0</v>
      </c>
      <c r="E24" s="860">
        <v>0</v>
      </c>
      <c r="F24" s="860">
        <v>0</v>
      </c>
      <c r="G24" s="860">
        <v>0</v>
      </c>
      <c r="H24" s="860">
        <v>0</v>
      </c>
      <c r="I24" s="860">
        <v>0</v>
      </c>
      <c r="J24" s="860">
        <v>0</v>
      </c>
      <c r="K24" s="860">
        <v>0</v>
      </c>
      <c r="L24" s="860">
        <v>0</v>
      </c>
      <c r="M24" s="860">
        <v>10</v>
      </c>
      <c r="N24" s="861">
        <v>10</v>
      </c>
      <c r="O24" s="683"/>
      <c r="P24" s="683"/>
      <c r="Q24" s="683"/>
      <c r="R24" s="683"/>
    </row>
    <row r="25" spans="1:18" s="684" customFormat="1" ht="15" customHeight="1" x14ac:dyDescent="0.25">
      <c r="A25" s="862" t="s">
        <v>752</v>
      </c>
      <c r="B25" s="863">
        <v>6.333400000000001</v>
      </c>
      <c r="C25" s="864">
        <v>0</v>
      </c>
      <c r="D25" s="865">
        <v>5.0170000000000003</v>
      </c>
      <c r="E25" s="865">
        <v>1.2334000000000001</v>
      </c>
      <c r="F25" s="863">
        <v>0</v>
      </c>
      <c r="G25" s="863">
        <v>0</v>
      </c>
      <c r="H25" s="865">
        <v>8.3000000000000004E-2</v>
      </c>
      <c r="I25" s="863">
        <v>0</v>
      </c>
      <c r="J25" s="863">
        <v>0</v>
      </c>
      <c r="K25" s="865">
        <v>2.0954000000000002</v>
      </c>
      <c r="L25" s="865">
        <v>19.8</v>
      </c>
      <c r="M25" s="865">
        <v>115.83</v>
      </c>
      <c r="N25" s="866">
        <v>144.05879999999999</v>
      </c>
      <c r="O25" s="683"/>
      <c r="P25" s="683"/>
      <c r="Q25" s="683"/>
      <c r="R25" s="683"/>
    </row>
    <row r="26" spans="1:18" s="684" customFormat="1" ht="15" customHeight="1" x14ac:dyDescent="0.25">
      <c r="A26" s="859" t="s">
        <v>754</v>
      </c>
      <c r="B26" s="860">
        <v>1.0669999999999999</v>
      </c>
      <c r="C26" s="867">
        <v>0</v>
      </c>
      <c r="D26" s="868">
        <v>0</v>
      </c>
      <c r="E26" s="868">
        <v>1.0669999999999999</v>
      </c>
      <c r="F26" s="860">
        <v>0</v>
      </c>
      <c r="G26" s="860">
        <v>0</v>
      </c>
      <c r="H26" s="868">
        <v>0</v>
      </c>
      <c r="I26" s="860">
        <v>0</v>
      </c>
      <c r="J26" s="860">
        <v>0</v>
      </c>
      <c r="K26" s="868">
        <v>0.751</v>
      </c>
      <c r="L26" s="868">
        <v>11.929</v>
      </c>
      <c r="M26" s="868">
        <v>73.144999999999996</v>
      </c>
      <c r="N26" s="861">
        <v>86.891999999999996</v>
      </c>
      <c r="O26" s="683"/>
      <c r="P26" s="683"/>
      <c r="Q26" s="683"/>
      <c r="R26" s="683"/>
    </row>
    <row r="27" spans="1:18" s="684" customFormat="1" ht="15" customHeight="1" x14ac:dyDescent="0.25">
      <c r="A27" s="869" t="s">
        <v>753</v>
      </c>
      <c r="B27" s="870">
        <v>0</v>
      </c>
      <c r="C27" s="870">
        <v>0</v>
      </c>
      <c r="D27" s="870">
        <v>0</v>
      </c>
      <c r="E27" s="870">
        <v>0</v>
      </c>
      <c r="F27" s="870">
        <v>0</v>
      </c>
      <c r="G27" s="870">
        <v>0</v>
      </c>
      <c r="H27" s="870">
        <v>0</v>
      </c>
      <c r="I27" s="870">
        <v>0</v>
      </c>
      <c r="J27" s="870">
        <v>0</v>
      </c>
      <c r="K27" s="870">
        <v>0</v>
      </c>
      <c r="L27" s="870">
        <v>0</v>
      </c>
      <c r="M27" s="871">
        <v>22.291</v>
      </c>
      <c r="N27" s="872">
        <v>22.291</v>
      </c>
      <c r="O27" s="683"/>
      <c r="P27" s="683"/>
      <c r="Q27" s="683"/>
      <c r="R27" s="683"/>
    </row>
    <row r="28" spans="1:18" ht="15" customHeight="1" thickBot="1" x14ac:dyDescent="0.3">
      <c r="A28" s="421" t="s">
        <v>754</v>
      </c>
      <c r="B28" s="839">
        <v>0</v>
      </c>
      <c r="C28" s="839">
        <v>0</v>
      </c>
      <c r="D28" s="839">
        <v>0</v>
      </c>
      <c r="E28" s="839">
        <v>0</v>
      </c>
      <c r="F28" s="839">
        <v>0</v>
      </c>
      <c r="G28" s="839">
        <v>0</v>
      </c>
      <c r="H28" s="839">
        <v>0</v>
      </c>
      <c r="I28" s="839">
        <v>0</v>
      </c>
      <c r="J28" s="839">
        <v>0</v>
      </c>
      <c r="K28" s="839">
        <v>0</v>
      </c>
      <c r="L28" s="839">
        <v>0</v>
      </c>
      <c r="M28" s="840">
        <v>19.291</v>
      </c>
      <c r="N28" s="841">
        <v>19.291399999999999</v>
      </c>
    </row>
    <row r="29" spans="1:18" ht="15" customHeight="1" x14ac:dyDescent="0.25">
      <c r="A29" s="134" t="s">
        <v>4</v>
      </c>
      <c r="B29" s="842">
        <v>475.13839999999999</v>
      </c>
      <c r="C29" s="842">
        <v>27.709</v>
      </c>
      <c r="D29" s="842">
        <v>105.41499999999999</v>
      </c>
      <c r="E29" s="842">
        <v>306.28440000000001</v>
      </c>
      <c r="F29" s="842">
        <v>15.568000000000001</v>
      </c>
      <c r="G29" s="842">
        <v>18.054000000000002</v>
      </c>
      <c r="H29" s="842">
        <v>2.1080000000000001</v>
      </c>
      <c r="I29" s="842">
        <v>0</v>
      </c>
      <c r="J29" s="842">
        <v>0</v>
      </c>
      <c r="K29" s="842">
        <v>18.164999999999999</v>
      </c>
      <c r="L29" s="842">
        <v>28.641200000000001</v>
      </c>
      <c r="M29" s="842">
        <v>396.61229999999995</v>
      </c>
      <c r="N29" s="843">
        <v>918.55990000000008</v>
      </c>
    </row>
    <row r="30" spans="1:18" ht="15" customHeight="1" thickBot="1" x14ac:dyDescent="0.3">
      <c r="A30" s="135" t="s">
        <v>80</v>
      </c>
      <c r="B30" s="844">
        <v>182.48559999999995</v>
      </c>
      <c r="C30" s="844">
        <v>6.7609999999999992</v>
      </c>
      <c r="D30" s="844">
        <v>30.5823</v>
      </c>
      <c r="E30" s="844">
        <v>122.07459999999999</v>
      </c>
      <c r="F30" s="844">
        <v>10.918299999999999</v>
      </c>
      <c r="G30" s="844">
        <v>12.149399999999998</v>
      </c>
      <c r="H30" s="844">
        <v>0</v>
      </c>
      <c r="I30" s="844">
        <v>0</v>
      </c>
      <c r="J30" s="844">
        <v>0</v>
      </c>
      <c r="K30" s="844">
        <v>9.6192999999999991</v>
      </c>
      <c r="L30" s="844">
        <v>15.4092</v>
      </c>
      <c r="M30" s="844">
        <v>289.19729999999998</v>
      </c>
      <c r="N30" s="845">
        <v>496.71139999999991</v>
      </c>
    </row>
    <row r="31" spans="1:18" ht="12.75" customHeight="1" x14ac:dyDescent="0.2">
      <c r="A31" s="78"/>
      <c r="B31" s="79"/>
      <c r="C31" s="80"/>
      <c r="D31" s="80"/>
      <c r="E31" s="80"/>
      <c r="F31" s="80"/>
      <c r="G31" s="80"/>
      <c r="H31" s="80"/>
      <c r="I31" s="80"/>
      <c r="J31" s="80"/>
      <c r="K31" s="80"/>
      <c r="L31" s="80"/>
      <c r="M31" s="80"/>
      <c r="N31" s="80"/>
      <c r="O31" s="44"/>
      <c r="P31" s="44"/>
      <c r="Q31" s="44"/>
      <c r="R31" s="44"/>
    </row>
    <row r="32" spans="1:18" ht="27" customHeight="1" x14ac:dyDescent="0.2">
      <c r="A32" s="1140" t="s">
        <v>502</v>
      </c>
      <c r="B32" s="1140"/>
      <c r="C32" s="1140"/>
      <c r="D32" s="1140"/>
      <c r="E32" s="1140"/>
      <c r="F32" s="1140"/>
      <c r="G32" s="1140"/>
      <c r="H32" s="1140"/>
      <c r="I32" s="1140"/>
      <c r="J32" s="1140"/>
      <c r="K32" s="1140"/>
      <c r="L32" s="1140"/>
      <c r="M32" s="1140"/>
      <c r="N32" s="1140"/>
      <c r="O32" s="44"/>
      <c r="P32" s="44"/>
      <c r="Q32" s="44"/>
      <c r="R32" s="44"/>
    </row>
    <row r="33" spans="1:24" ht="15" customHeight="1" x14ac:dyDescent="0.25">
      <c r="A33" s="1139" t="s">
        <v>503</v>
      </c>
      <c r="B33" s="1139"/>
      <c r="C33" s="1139"/>
      <c r="D33" s="1139"/>
      <c r="E33" s="1139"/>
      <c r="F33" s="1139"/>
      <c r="G33" s="1139"/>
      <c r="H33" s="1139"/>
      <c r="I33" s="1139"/>
      <c r="J33" s="1139"/>
      <c r="K33" s="1139"/>
      <c r="L33" s="1139"/>
      <c r="M33" s="1139"/>
      <c r="N33" s="1139"/>
      <c r="O33" s="56"/>
      <c r="P33" s="56"/>
      <c r="Q33" s="56"/>
      <c r="R33" s="56"/>
    </row>
    <row r="34" spans="1:24" ht="45" customHeight="1" x14ac:dyDescent="0.25">
      <c r="A34" s="1140" t="s">
        <v>515</v>
      </c>
      <c r="B34" s="1140"/>
      <c r="C34" s="1140"/>
      <c r="D34" s="1140"/>
      <c r="E34" s="1140"/>
      <c r="F34" s="1140"/>
      <c r="G34" s="1140"/>
      <c r="H34" s="1140"/>
      <c r="I34" s="1140"/>
      <c r="J34" s="1140"/>
      <c r="K34" s="1140"/>
      <c r="L34" s="1140"/>
      <c r="M34" s="1140"/>
      <c r="N34" s="1140"/>
      <c r="O34" s="56"/>
      <c r="P34" s="56"/>
      <c r="Q34" s="56"/>
      <c r="R34" s="56"/>
    </row>
    <row r="35" spans="1:24" ht="15" customHeight="1" x14ac:dyDescent="0.2">
      <c r="A35" s="1140" t="s">
        <v>505</v>
      </c>
      <c r="B35" s="1140"/>
      <c r="C35" s="1140"/>
      <c r="D35" s="1140"/>
      <c r="E35" s="1140"/>
      <c r="F35" s="1140"/>
      <c r="G35" s="1140"/>
      <c r="H35" s="1140"/>
      <c r="I35" s="1140"/>
      <c r="J35" s="1140"/>
      <c r="K35" s="1140"/>
      <c r="L35" s="1140"/>
      <c r="M35" s="1140"/>
      <c r="N35" s="1140"/>
      <c r="O35" s="72"/>
      <c r="P35" s="72"/>
      <c r="Q35" s="72"/>
      <c r="R35" s="72"/>
      <c r="S35" s="72"/>
      <c r="T35" s="72"/>
      <c r="U35" s="72"/>
      <c r="V35" s="72"/>
      <c r="W35" s="72"/>
      <c r="X35" s="72"/>
    </row>
    <row r="36" spans="1:24" ht="16.5" customHeight="1" x14ac:dyDescent="0.25">
      <c r="A36" s="1140" t="s">
        <v>506</v>
      </c>
      <c r="B36" s="1140"/>
      <c r="C36" s="1140"/>
      <c r="D36" s="1140"/>
      <c r="E36" s="1140"/>
      <c r="F36" s="1140"/>
      <c r="G36" s="1140"/>
      <c r="H36" s="1140"/>
      <c r="I36" s="1140"/>
      <c r="J36" s="1140"/>
      <c r="K36" s="1140"/>
      <c r="L36" s="1140"/>
      <c r="M36" s="1140"/>
      <c r="N36" s="1140"/>
    </row>
    <row r="37" spans="1:24" x14ac:dyDescent="0.25">
      <c r="A37" s="1140" t="s">
        <v>507</v>
      </c>
      <c r="B37" s="1140"/>
      <c r="C37" s="1140"/>
      <c r="D37" s="1140"/>
      <c r="E37" s="1140"/>
      <c r="F37" s="1140"/>
      <c r="G37" s="1140"/>
      <c r="H37" s="1140"/>
      <c r="I37" s="1140"/>
      <c r="J37" s="1140"/>
      <c r="K37" s="1140"/>
      <c r="L37" s="1140"/>
      <c r="M37" s="1140"/>
      <c r="N37" s="1140"/>
    </row>
    <row r="38" spans="1:24" customFormat="1" x14ac:dyDescent="0.25">
      <c r="A38" s="1138"/>
      <c r="B38" s="1138"/>
      <c r="C38" s="1138"/>
      <c r="D38" s="1138"/>
      <c r="E38" s="1138"/>
      <c r="F38" s="1138"/>
      <c r="G38" s="1138"/>
      <c r="H38" s="1138"/>
      <c r="I38" s="1138"/>
      <c r="J38" s="1138"/>
      <c r="K38" s="1138"/>
      <c r="L38" s="1138"/>
      <c r="M38" s="1138"/>
      <c r="N38" s="1138"/>
      <c r="S38" s="1"/>
    </row>
    <row r="39" spans="1:24" x14ac:dyDescent="0.25">
      <c r="A39" s="798"/>
      <c r="B39" s="799"/>
      <c r="C39" s="800"/>
      <c r="D39" s="800"/>
      <c r="E39" s="800"/>
      <c r="F39" s="800"/>
      <c r="G39" s="800"/>
      <c r="H39" s="800"/>
      <c r="I39" s="800"/>
      <c r="J39" s="800"/>
      <c r="K39" s="800"/>
      <c r="L39" s="800"/>
      <c r="M39" s="800"/>
      <c r="N39" s="800"/>
      <c r="O39" s="801"/>
      <c r="P39" s="801"/>
      <c r="Q39" s="801"/>
    </row>
    <row r="40" spans="1:24" x14ac:dyDescent="0.25">
      <c r="A40" s="1132"/>
      <c r="B40" s="1133"/>
      <c r="C40" s="1133"/>
      <c r="D40" s="1133"/>
      <c r="E40" s="1133"/>
      <c r="F40" s="1133"/>
      <c r="G40" s="1133"/>
      <c r="H40" s="1133"/>
      <c r="I40" s="1133"/>
      <c r="J40" s="1133"/>
      <c r="K40" s="1133"/>
      <c r="L40" s="1133"/>
      <c r="M40" s="1134"/>
      <c r="N40" s="800"/>
      <c r="O40" s="801"/>
      <c r="P40" s="801"/>
      <c r="Q40" s="801"/>
    </row>
    <row r="41" spans="1:24" x14ac:dyDescent="0.25">
      <c r="A41" s="1132"/>
      <c r="B41" s="802"/>
      <c r="C41" s="802"/>
      <c r="D41" s="802"/>
      <c r="E41" s="802"/>
      <c r="F41" s="802"/>
      <c r="G41" s="802"/>
      <c r="H41" s="802"/>
      <c r="I41" s="802"/>
      <c r="J41" s="802"/>
      <c r="K41" s="802"/>
      <c r="L41" s="802"/>
      <c r="M41" s="1134"/>
      <c r="N41" s="800"/>
      <c r="O41" s="801"/>
      <c r="P41" s="801"/>
      <c r="Q41" s="801"/>
    </row>
    <row r="42" spans="1:24" ht="15.75" x14ac:dyDescent="0.25">
      <c r="A42" s="798"/>
      <c r="B42" s="803"/>
      <c r="C42" s="803"/>
      <c r="D42" s="803"/>
      <c r="E42" s="803"/>
      <c r="F42" s="803"/>
      <c r="G42" s="803"/>
      <c r="H42" s="803"/>
      <c r="I42" s="803"/>
      <c r="J42" s="803"/>
      <c r="K42" s="803"/>
      <c r="L42" s="803"/>
      <c r="M42" s="803"/>
      <c r="N42" s="803"/>
      <c r="O42" s="801"/>
      <c r="P42" s="803"/>
      <c r="Q42" s="801"/>
    </row>
    <row r="43" spans="1:24" ht="15.75" x14ac:dyDescent="0.25">
      <c r="A43" s="798"/>
      <c r="B43" s="803"/>
      <c r="C43" s="803"/>
      <c r="D43" s="803"/>
      <c r="E43" s="803"/>
      <c r="F43" s="803"/>
      <c r="G43" s="803"/>
      <c r="H43" s="803"/>
      <c r="I43" s="803"/>
      <c r="J43" s="803"/>
      <c r="K43" s="803"/>
      <c r="L43" s="803"/>
      <c r="M43" s="803"/>
      <c r="N43" s="803"/>
      <c r="O43" s="801"/>
      <c r="P43" s="801"/>
      <c r="Q43" s="801"/>
    </row>
    <row r="44" spans="1:24" ht="15.75" x14ac:dyDescent="0.25">
      <c r="A44" s="798"/>
      <c r="B44" s="803"/>
      <c r="C44" s="803"/>
      <c r="D44" s="803"/>
      <c r="E44" s="803"/>
      <c r="F44" s="803"/>
      <c r="G44" s="803"/>
      <c r="H44" s="803"/>
      <c r="I44" s="803"/>
      <c r="J44" s="803"/>
      <c r="K44" s="803"/>
      <c r="L44" s="803"/>
      <c r="M44" s="803"/>
      <c r="N44" s="803"/>
      <c r="O44" s="801"/>
      <c r="P44" s="803"/>
      <c r="Q44" s="801"/>
    </row>
    <row r="45" spans="1:24" ht="15.75" x14ac:dyDescent="0.25">
      <c r="A45" s="798"/>
      <c r="B45" s="803"/>
      <c r="C45" s="803"/>
      <c r="D45" s="803"/>
      <c r="E45" s="803"/>
      <c r="F45" s="803"/>
      <c r="G45" s="803"/>
      <c r="H45" s="803"/>
      <c r="I45" s="803"/>
      <c r="J45" s="803"/>
      <c r="K45" s="803"/>
      <c r="L45" s="803"/>
      <c r="M45" s="803"/>
      <c r="N45" s="803"/>
      <c r="O45" s="801"/>
      <c r="P45" s="801"/>
      <c r="Q45" s="801"/>
    </row>
    <row r="46" spans="1:24" ht="15.75" x14ac:dyDescent="0.25">
      <c r="A46" s="798"/>
      <c r="B46" s="803"/>
      <c r="C46" s="804"/>
      <c r="D46" s="805"/>
      <c r="E46" s="805"/>
      <c r="F46" s="804"/>
      <c r="G46" s="804"/>
      <c r="H46" s="806"/>
      <c r="I46" s="804"/>
      <c r="J46" s="804"/>
      <c r="K46" s="805"/>
      <c r="L46" s="805"/>
      <c r="M46" s="805"/>
      <c r="N46" s="803"/>
      <c r="O46" s="801"/>
      <c r="P46" s="805"/>
      <c r="Q46" s="801"/>
    </row>
    <row r="47" spans="1:24" ht="15.75" x14ac:dyDescent="0.25">
      <c r="A47" s="798"/>
      <c r="B47" s="803"/>
      <c r="C47" s="804"/>
      <c r="D47" s="806"/>
      <c r="E47" s="805"/>
      <c r="F47" s="804"/>
      <c r="G47" s="804"/>
      <c r="H47" s="806"/>
      <c r="I47" s="804"/>
      <c r="J47" s="804"/>
      <c r="K47" s="805"/>
      <c r="L47" s="805"/>
      <c r="M47" s="805"/>
      <c r="N47" s="803"/>
      <c r="O47" s="801"/>
      <c r="P47" s="801"/>
      <c r="Q47" s="801"/>
    </row>
    <row r="48" spans="1:24" ht="15.75" x14ac:dyDescent="0.25">
      <c r="A48" s="798"/>
      <c r="B48" s="803"/>
      <c r="C48" s="803"/>
      <c r="D48" s="803"/>
      <c r="E48" s="803"/>
      <c r="F48" s="803"/>
      <c r="G48" s="803"/>
      <c r="H48" s="803"/>
      <c r="I48" s="803"/>
      <c r="J48" s="803"/>
      <c r="K48" s="803"/>
      <c r="L48" s="803"/>
      <c r="M48" s="805"/>
      <c r="N48" s="803"/>
      <c r="O48" s="801"/>
      <c r="P48" s="805"/>
      <c r="Q48" s="801"/>
    </row>
    <row r="49" spans="1:17" ht="15.75" x14ac:dyDescent="0.25">
      <c r="A49" s="798"/>
      <c r="B49" s="803"/>
      <c r="C49" s="803"/>
      <c r="D49" s="803"/>
      <c r="E49" s="803"/>
      <c r="F49" s="803"/>
      <c r="G49" s="803"/>
      <c r="H49" s="803"/>
      <c r="I49" s="803"/>
      <c r="J49" s="803"/>
      <c r="K49" s="803"/>
      <c r="L49" s="803"/>
      <c r="M49" s="805"/>
      <c r="N49" s="803"/>
      <c r="O49" s="801"/>
      <c r="P49" s="801"/>
      <c r="Q49" s="801"/>
    </row>
    <row r="50" spans="1:17" x14ac:dyDescent="0.25">
      <c r="A50" s="798"/>
      <c r="B50" s="799"/>
      <c r="C50" s="800"/>
      <c r="D50" s="800"/>
      <c r="E50" s="800"/>
      <c r="F50" s="800"/>
      <c r="G50" s="800"/>
      <c r="H50" s="800"/>
      <c r="I50" s="800"/>
      <c r="J50" s="800"/>
      <c r="K50" s="800"/>
      <c r="L50" s="800"/>
      <c r="M50" s="800"/>
      <c r="N50" s="800"/>
      <c r="O50" s="801"/>
      <c r="P50" s="801"/>
      <c r="Q50" s="801"/>
    </row>
    <row r="51" spans="1:17" x14ac:dyDescent="0.25">
      <c r="A51" s="798"/>
      <c r="B51" s="799"/>
      <c r="C51" s="800"/>
      <c r="D51" s="800"/>
      <c r="E51" s="800"/>
      <c r="F51" s="800"/>
      <c r="G51" s="800"/>
      <c r="H51" s="800"/>
      <c r="I51" s="800"/>
      <c r="J51" s="800"/>
      <c r="K51" s="800"/>
      <c r="L51" s="800"/>
      <c r="M51" s="800"/>
      <c r="N51" s="800"/>
      <c r="O51" s="801"/>
      <c r="P51" s="807"/>
      <c r="Q51" s="801"/>
    </row>
    <row r="52" spans="1:17" x14ac:dyDescent="0.25">
      <c r="A52" s="798"/>
      <c r="B52" s="799"/>
      <c r="C52" s="800"/>
      <c r="D52" s="800"/>
      <c r="E52" s="800"/>
      <c r="F52" s="800"/>
      <c r="G52" s="800"/>
      <c r="H52" s="800"/>
      <c r="I52" s="800"/>
      <c r="J52" s="800"/>
      <c r="K52" s="800"/>
      <c r="L52" s="800"/>
      <c r="M52" s="800"/>
      <c r="N52" s="800"/>
      <c r="O52" s="801"/>
      <c r="P52" s="801"/>
      <c r="Q52" s="801"/>
    </row>
    <row r="53" spans="1:17" x14ac:dyDescent="0.25">
      <c r="A53" s="798"/>
      <c r="B53" s="799"/>
      <c r="C53" s="800"/>
      <c r="D53" s="800"/>
      <c r="E53" s="800"/>
      <c r="F53" s="800"/>
      <c r="G53" s="800"/>
      <c r="H53" s="800"/>
      <c r="I53" s="800"/>
      <c r="J53" s="800"/>
      <c r="K53" s="800"/>
      <c r="L53" s="800"/>
      <c r="M53" s="800"/>
      <c r="N53" s="800"/>
      <c r="O53" s="801"/>
      <c r="P53" s="801"/>
      <c r="Q53" s="801"/>
    </row>
    <row r="54" spans="1:17" x14ac:dyDescent="0.25">
      <c r="A54" s="798"/>
      <c r="B54" s="799"/>
      <c r="C54" s="800"/>
      <c r="D54" s="800"/>
      <c r="E54" s="800"/>
      <c r="F54" s="800"/>
      <c r="G54" s="800"/>
      <c r="H54" s="800"/>
      <c r="I54" s="800"/>
      <c r="J54" s="800"/>
      <c r="K54" s="800"/>
      <c r="L54" s="800"/>
      <c r="M54" s="800"/>
      <c r="N54" s="800"/>
      <c r="O54" s="801"/>
      <c r="P54" s="801"/>
      <c r="Q54" s="801"/>
    </row>
    <row r="55" spans="1:17" x14ac:dyDescent="0.25">
      <c r="A55" s="798"/>
      <c r="B55" s="799"/>
      <c r="C55" s="800"/>
      <c r="D55" s="800"/>
      <c r="E55" s="800"/>
      <c r="F55" s="800"/>
      <c r="G55" s="800"/>
      <c r="H55" s="800"/>
      <c r="I55" s="800"/>
      <c r="J55" s="800"/>
      <c r="K55" s="800"/>
      <c r="L55" s="800"/>
      <c r="M55" s="800"/>
      <c r="N55" s="800"/>
      <c r="O55" s="801"/>
      <c r="P55" s="801"/>
      <c r="Q55" s="801"/>
    </row>
    <row r="56" spans="1:17" x14ac:dyDescent="0.25">
      <c r="A56" s="798"/>
      <c r="B56" s="799"/>
      <c r="C56" s="800"/>
      <c r="D56" s="800"/>
      <c r="E56" s="800"/>
      <c r="F56" s="800"/>
      <c r="G56" s="800"/>
      <c r="H56" s="800"/>
      <c r="I56" s="800"/>
      <c r="J56" s="800"/>
      <c r="K56" s="800"/>
      <c r="L56" s="800"/>
      <c r="M56" s="800"/>
      <c r="N56" s="800"/>
      <c r="O56" s="801"/>
      <c r="P56" s="801"/>
      <c r="Q56" s="801"/>
    </row>
    <row r="57" spans="1:17" x14ac:dyDescent="0.25">
      <c r="A57" s="798"/>
      <c r="B57" s="799"/>
      <c r="C57" s="800"/>
      <c r="D57" s="800"/>
      <c r="E57" s="800"/>
      <c r="F57" s="800"/>
      <c r="G57" s="800"/>
      <c r="H57" s="800"/>
      <c r="I57" s="800"/>
      <c r="J57" s="800"/>
      <c r="K57" s="800"/>
      <c r="L57" s="800"/>
      <c r="M57" s="800"/>
      <c r="N57" s="800"/>
      <c r="O57" s="801"/>
      <c r="P57" s="801"/>
      <c r="Q57" s="801"/>
    </row>
  </sheetData>
  <mergeCells count="18">
    <mergeCell ref="A1:N1"/>
    <mergeCell ref="M2:M3"/>
    <mergeCell ref="N2:N3"/>
    <mergeCell ref="A32:N32"/>
    <mergeCell ref="A2:A3"/>
    <mergeCell ref="J2:L2"/>
    <mergeCell ref="B2:I2"/>
    <mergeCell ref="A40:A41"/>
    <mergeCell ref="B40:I40"/>
    <mergeCell ref="J40:L40"/>
    <mergeCell ref="M40:M41"/>
    <mergeCell ref="A20:N20"/>
    <mergeCell ref="A38:N38"/>
    <mergeCell ref="A33:N33"/>
    <mergeCell ref="A34:N34"/>
    <mergeCell ref="A35:N35"/>
    <mergeCell ref="A36:N36"/>
    <mergeCell ref="A37:N3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workbookViewId="0">
      <selection activeCell="T28" sqref="T28"/>
    </sheetView>
  </sheetViews>
  <sheetFormatPr defaultColWidth="9.140625" defaultRowHeight="12.75" x14ac:dyDescent="0.2"/>
  <cols>
    <col min="1" max="1" width="21.28515625" style="2" customWidth="1"/>
    <col min="2" max="17" width="8.85546875" style="1" customWidth="1"/>
    <col min="18" max="19" width="8.85546875" style="684" customWidth="1"/>
    <col min="20" max="27" width="8.85546875" style="1" customWidth="1"/>
    <col min="28" max="16384" width="9.140625" style="1"/>
  </cols>
  <sheetData>
    <row r="1" spans="1:27" ht="42.75" customHeight="1" thickBot="1" x14ac:dyDescent="0.25">
      <c r="A1" s="1166" t="s">
        <v>567</v>
      </c>
      <c r="B1" s="1167"/>
      <c r="C1" s="1167"/>
      <c r="D1" s="1167"/>
      <c r="E1" s="1167"/>
      <c r="F1" s="1167"/>
      <c r="G1" s="1167"/>
      <c r="H1" s="1167"/>
      <c r="I1" s="1167"/>
      <c r="J1" s="1167"/>
      <c r="K1" s="1167"/>
      <c r="L1" s="1167"/>
      <c r="M1" s="1167"/>
      <c r="N1" s="1167"/>
      <c r="O1" s="1167"/>
      <c r="P1" s="1167"/>
      <c r="Q1" s="1167"/>
      <c r="R1" s="1167"/>
      <c r="S1" s="1167"/>
      <c r="T1" s="1167"/>
      <c r="U1" s="1167"/>
      <c r="V1" s="1167"/>
      <c r="W1" s="1167"/>
      <c r="X1" s="1167"/>
      <c r="Y1" s="1167"/>
      <c r="Z1" s="1167"/>
      <c r="AA1" s="1168"/>
    </row>
    <row r="2" spans="1:27" s="4" customFormat="1" ht="17.25" customHeight="1" x14ac:dyDescent="0.25">
      <c r="A2" s="1158" t="s">
        <v>734</v>
      </c>
      <c r="B2" s="1162" t="s">
        <v>22</v>
      </c>
      <c r="C2" s="1163"/>
      <c r="D2" s="1163"/>
      <c r="E2" s="1163"/>
      <c r="F2" s="1163"/>
      <c r="G2" s="1163"/>
      <c r="H2" s="1163"/>
      <c r="I2" s="1163"/>
      <c r="J2" s="1163"/>
      <c r="K2" s="1163"/>
      <c r="L2" s="1163"/>
      <c r="M2" s="1163"/>
      <c r="N2" s="1163"/>
      <c r="O2" s="1164"/>
      <c r="P2" s="1162" t="s">
        <v>566</v>
      </c>
      <c r="Q2" s="1163"/>
      <c r="R2" s="1163"/>
      <c r="S2" s="1163"/>
      <c r="T2" s="1163"/>
      <c r="U2" s="1163"/>
      <c r="V2" s="1163"/>
      <c r="W2" s="1163"/>
      <c r="X2" s="1169" t="s">
        <v>499</v>
      </c>
      <c r="Y2" s="1170"/>
      <c r="Z2" s="1173" t="s">
        <v>4</v>
      </c>
      <c r="AA2" s="1176" t="s">
        <v>129</v>
      </c>
    </row>
    <row r="3" spans="1:27" s="4" customFormat="1" ht="77.25" customHeight="1" x14ac:dyDescent="0.25">
      <c r="A3" s="1159"/>
      <c r="B3" s="1155" t="s">
        <v>23</v>
      </c>
      <c r="C3" s="1155"/>
      <c r="D3" s="1155" t="s">
        <v>24</v>
      </c>
      <c r="E3" s="1155"/>
      <c r="F3" s="1155" t="s">
        <v>25</v>
      </c>
      <c r="G3" s="1155"/>
      <c r="H3" s="1155" t="s">
        <v>26</v>
      </c>
      <c r="I3" s="1155"/>
      <c r="J3" s="1155" t="s">
        <v>27</v>
      </c>
      <c r="K3" s="1155"/>
      <c r="L3" s="1155" t="s">
        <v>60</v>
      </c>
      <c r="M3" s="1155"/>
      <c r="N3" s="1179" t="s">
        <v>551</v>
      </c>
      <c r="O3" s="1180"/>
      <c r="P3" s="1156" t="s">
        <v>500</v>
      </c>
      <c r="Q3" s="1157"/>
      <c r="R3" s="1156" t="s">
        <v>756</v>
      </c>
      <c r="S3" s="1165"/>
      <c r="T3" s="1156" t="s">
        <v>755</v>
      </c>
      <c r="U3" s="1157"/>
      <c r="V3" s="1156" t="s">
        <v>501</v>
      </c>
      <c r="W3" s="1157"/>
      <c r="X3" s="1171"/>
      <c r="Y3" s="1172"/>
      <c r="Z3" s="1174"/>
      <c r="AA3" s="1177"/>
    </row>
    <row r="4" spans="1:27" s="4" customFormat="1" ht="17.25" customHeight="1" thickBot="1" x14ac:dyDescent="0.3">
      <c r="A4" s="1160"/>
      <c r="B4" s="876" t="s">
        <v>4</v>
      </c>
      <c r="C4" s="876" t="s">
        <v>28</v>
      </c>
      <c r="D4" s="876" t="s">
        <v>4</v>
      </c>
      <c r="E4" s="876" t="s">
        <v>28</v>
      </c>
      <c r="F4" s="876" t="s">
        <v>4</v>
      </c>
      <c r="G4" s="876" t="s">
        <v>28</v>
      </c>
      <c r="H4" s="876" t="s">
        <v>4</v>
      </c>
      <c r="I4" s="876" t="s">
        <v>28</v>
      </c>
      <c r="J4" s="876" t="s">
        <v>4</v>
      </c>
      <c r="K4" s="876" t="s">
        <v>28</v>
      </c>
      <c r="L4" s="876" t="s">
        <v>4</v>
      </c>
      <c r="M4" s="876" t="s">
        <v>28</v>
      </c>
      <c r="N4" s="1037" t="s">
        <v>4</v>
      </c>
      <c r="O4" s="1037" t="s">
        <v>28</v>
      </c>
      <c r="P4" s="876" t="s">
        <v>4</v>
      </c>
      <c r="Q4" s="876" t="s">
        <v>28</v>
      </c>
      <c r="R4" s="876"/>
      <c r="S4" s="876"/>
      <c r="T4" s="876" t="s">
        <v>4</v>
      </c>
      <c r="U4" s="876" t="s">
        <v>28</v>
      </c>
      <c r="V4" s="876" t="s">
        <v>4</v>
      </c>
      <c r="W4" s="876" t="s">
        <v>28</v>
      </c>
      <c r="X4" s="876" t="s">
        <v>4</v>
      </c>
      <c r="Y4" s="876" t="s">
        <v>28</v>
      </c>
      <c r="Z4" s="1175"/>
      <c r="AA4" s="1178"/>
    </row>
    <row r="5" spans="1:27" s="5" customFormat="1" ht="20.100000000000001" customHeight="1" x14ac:dyDescent="0.25">
      <c r="A5" s="877" t="s">
        <v>29</v>
      </c>
      <c r="B5" s="878">
        <v>0</v>
      </c>
      <c r="C5" s="878">
        <v>0</v>
      </c>
      <c r="D5" s="878">
        <v>0</v>
      </c>
      <c r="E5" s="878">
        <v>0</v>
      </c>
      <c r="F5" s="878">
        <v>7</v>
      </c>
      <c r="G5" s="878">
        <v>4</v>
      </c>
      <c r="H5" s="878">
        <v>9</v>
      </c>
      <c r="I5" s="878">
        <v>6</v>
      </c>
      <c r="J5" s="878">
        <v>1</v>
      </c>
      <c r="K5" s="878">
        <v>0</v>
      </c>
      <c r="L5" s="878">
        <v>0</v>
      </c>
      <c r="M5" s="878">
        <v>0</v>
      </c>
      <c r="N5" s="1038">
        <v>0</v>
      </c>
      <c r="O5" s="1038">
        <v>0</v>
      </c>
      <c r="P5" s="878">
        <v>0</v>
      </c>
      <c r="Q5" s="878">
        <v>0</v>
      </c>
      <c r="R5" s="878">
        <v>0</v>
      </c>
      <c r="S5" s="878">
        <v>0</v>
      </c>
      <c r="T5" s="878">
        <v>7</v>
      </c>
      <c r="U5" s="878">
        <v>3</v>
      </c>
      <c r="V5" s="878">
        <v>39</v>
      </c>
      <c r="W5" s="878">
        <v>25</v>
      </c>
      <c r="X5" s="878">
        <v>36</v>
      </c>
      <c r="Y5" s="878">
        <v>17</v>
      </c>
      <c r="Z5" s="879">
        <f>SUM(B5,D5,F5,H5,J5,L5,N5,P5,T5,V5,X5)</f>
        <v>99</v>
      </c>
      <c r="AA5" s="880">
        <f>SUM(C5,E5,G5,I5,K5,M5,O5,Q5,U5,W5,Y5)</f>
        <v>55</v>
      </c>
    </row>
    <row r="6" spans="1:27" s="5" customFormat="1" ht="20.100000000000001" customHeight="1" x14ac:dyDescent="0.25">
      <c r="A6" s="881" t="s">
        <v>30</v>
      </c>
      <c r="B6" s="882">
        <v>0</v>
      </c>
      <c r="C6" s="882">
        <v>0</v>
      </c>
      <c r="D6" s="882">
        <v>6</v>
      </c>
      <c r="E6" s="882">
        <v>0</v>
      </c>
      <c r="F6" s="882">
        <v>107</v>
      </c>
      <c r="G6" s="882">
        <v>38</v>
      </c>
      <c r="H6" s="882">
        <v>11</v>
      </c>
      <c r="I6" s="882">
        <v>7</v>
      </c>
      <c r="J6" s="882">
        <v>6</v>
      </c>
      <c r="K6" s="882">
        <v>4</v>
      </c>
      <c r="L6" s="882">
        <v>2</v>
      </c>
      <c r="M6" s="878">
        <v>0</v>
      </c>
      <c r="N6" s="1038">
        <v>0</v>
      </c>
      <c r="O6" s="1038">
        <v>0</v>
      </c>
      <c r="P6" s="878">
        <v>0</v>
      </c>
      <c r="Q6" s="878">
        <v>0</v>
      </c>
      <c r="R6" s="878">
        <v>0</v>
      </c>
      <c r="S6" s="878">
        <v>0</v>
      </c>
      <c r="T6" s="882">
        <v>4</v>
      </c>
      <c r="U6" s="882">
        <v>3</v>
      </c>
      <c r="V6" s="882">
        <v>40</v>
      </c>
      <c r="W6" s="882">
        <v>19</v>
      </c>
      <c r="X6" s="882">
        <v>85</v>
      </c>
      <c r="Y6" s="882">
        <v>59</v>
      </c>
      <c r="Z6" s="883">
        <f t="shared" ref="Z6:Z10" si="0">SUM(B6,D6,F6,H6,J6,L6,N6,P6,T6,V6,X6)</f>
        <v>261</v>
      </c>
      <c r="AA6" s="884">
        <f t="shared" ref="AA6:AA10" si="1">SUM(C6,E6,G6,I6,K6,M6,O6,Q6,U6,W6,Y6)</f>
        <v>130</v>
      </c>
    </row>
    <row r="7" spans="1:27" s="5" customFormat="1" ht="20.100000000000001" customHeight="1" x14ac:dyDescent="0.25">
      <c r="A7" s="881" t="s">
        <v>31</v>
      </c>
      <c r="B7" s="882">
        <v>3</v>
      </c>
      <c r="C7" s="882">
        <v>0</v>
      </c>
      <c r="D7" s="882">
        <v>43</v>
      </c>
      <c r="E7" s="882">
        <v>8</v>
      </c>
      <c r="F7" s="882">
        <v>146</v>
      </c>
      <c r="G7" s="882">
        <v>53</v>
      </c>
      <c r="H7" s="882">
        <v>4</v>
      </c>
      <c r="I7" s="882">
        <v>4</v>
      </c>
      <c r="J7" s="882">
        <v>11</v>
      </c>
      <c r="K7" s="882">
        <v>7</v>
      </c>
      <c r="L7" s="882">
        <v>0</v>
      </c>
      <c r="M7" s="878">
        <v>0</v>
      </c>
      <c r="N7" s="1038">
        <v>0</v>
      </c>
      <c r="O7" s="1038">
        <v>0</v>
      </c>
      <c r="P7" s="878">
        <v>0</v>
      </c>
      <c r="Q7" s="878">
        <v>0</v>
      </c>
      <c r="R7" s="878">
        <v>0</v>
      </c>
      <c r="S7" s="878">
        <v>0</v>
      </c>
      <c r="T7" s="882">
        <v>10</v>
      </c>
      <c r="U7" s="882">
        <v>4</v>
      </c>
      <c r="V7" s="882">
        <v>40</v>
      </c>
      <c r="W7" s="882">
        <v>19</v>
      </c>
      <c r="X7" s="882">
        <v>129</v>
      </c>
      <c r="Y7" s="882">
        <v>97</v>
      </c>
      <c r="Z7" s="883">
        <f t="shared" si="0"/>
        <v>386</v>
      </c>
      <c r="AA7" s="884">
        <f t="shared" si="1"/>
        <v>192</v>
      </c>
    </row>
    <row r="8" spans="1:27" s="5" customFormat="1" ht="20.100000000000001" customHeight="1" x14ac:dyDescent="0.25">
      <c r="A8" s="881" t="s">
        <v>32</v>
      </c>
      <c r="B8" s="882">
        <v>13</v>
      </c>
      <c r="C8" s="882">
        <v>5</v>
      </c>
      <c r="D8" s="882">
        <v>36</v>
      </c>
      <c r="E8" s="882">
        <v>13</v>
      </c>
      <c r="F8" s="882">
        <v>75</v>
      </c>
      <c r="G8" s="882">
        <v>37</v>
      </c>
      <c r="H8" s="882">
        <v>1</v>
      </c>
      <c r="I8" s="882">
        <v>1</v>
      </c>
      <c r="J8" s="882">
        <v>5</v>
      </c>
      <c r="K8" s="882">
        <v>4</v>
      </c>
      <c r="L8" s="882">
        <v>0</v>
      </c>
      <c r="M8" s="878">
        <v>0</v>
      </c>
      <c r="N8" s="1038">
        <v>0</v>
      </c>
      <c r="O8" s="1038">
        <v>0</v>
      </c>
      <c r="P8" s="878">
        <v>0</v>
      </c>
      <c r="Q8" s="878">
        <v>0</v>
      </c>
      <c r="R8" s="878">
        <v>0</v>
      </c>
      <c r="S8" s="878">
        <v>0</v>
      </c>
      <c r="T8" s="882">
        <v>1</v>
      </c>
      <c r="U8" s="882">
        <v>1</v>
      </c>
      <c r="V8" s="882">
        <v>22</v>
      </c>
      <c r="W8" s="882">
        <v>13</v>
      </c>
      <c r="X8" s="882">
        <v>119</v>
      </c>
      <c r="Y8" s="882">
        <v>91</v>
      </c>
      <c r="Z8" s="883">
        <f t="shared" si="0"/>
        <v>272</v>
      </c>
      <c r="AA8" s="884">
        <f t="shared" si="1"/>
        <v>165</v>
      </c>
    </row>
    <row r="9" spans="1:27" s="5" customFormat="1" ht="20.100000000000001" customHeight="1" x14ac:dyDescent="0.25">
      <c r="A9" s="881" t="s">
        <v>33</v>
      </c>
      <c r="B9" s="882">
        <v>16</v>
      </c>
      <c r="C9" s="882">
        <v>1</v>
      </c>
      <c r="D9" s="882">
        <v>20</v>
      </c>
      <c r="E9" s="882">
        <v>12</v>
      </c>
      <c r="F9" s="882">
        <v>37</v>
      </c>
      <c r="G9" s="882">
        <v>16</v>
      </c>
      <c r="H9" s="882">
        <v>1</v>
      </c>
      <c r="I9" s="882">
        <v>0</v>
      </c>
      <c r="J9" s="882">
        <v>1</v>
      </c>
      <c r="K9" s="882">
        <v>0</v>
      </c>
      <c r="L9" s="882">
        <v>0</v>
      </c>
      <c r="M9" s="878">
        <v>0</v>
      </c>
      <c r="N9" s="1038">
        <v>0</v>
      </c>
      <c r="O9" s="1038">
        <v>0</v>
      </c>
      <c r="P9" s="878">
        <v>0</v>
      </c>
      <c r="Q9" s="878">
        <v>0</v>
      </c>
      <c r="R9" s="878">
        <v>0</v>
      </c>
      <c r="S9" s="878">
        <v>0</v>
      </c>
      <c r="T9" s="882">
        <v>3</v>
      </c>
      <c r="U9" s="882">
        <v>2</v>
      </c>
      <c r="V9" s="882">
        <v>5</v>
      </c>
      <c r="W9" s="882">
        <v>1</v>
      </c>
      <c r="X9" s="882">
        <v>57</v>
      </c>
      <c r="Y9" s="882">
        <v>42</v>
      </c>
      <c r="Z9" s="883">
        <f t="shared" si="0"/>
        <v>140</v>
      </c>
      <c r="AA9" s="884">
        <f t="shared" si="1"/>
        <v>74</v>
      </c>
    </row>
    <row r="10" spans="1:27" s="5" customFormat="1" ht="20.100000000000001" customHeight="1" x14ac:dyDescent="0.25">
      <c r="A10" s="881" t="s">
        <v>34</v>
      </c>
      <c r="B10" s="882">
        <v>5</v>
      </c>
      <c r="C10" s="882">
        <v>1</v>
      </c>
      <c r="D10" s="882">
        <v>22</v>
      </c>
      <c r="E10" s="882">
        <v>3</v>
      </c>
      <c r="F10" s="882">
        <v>6</v>
      </c>
      <c r="G10" s="882">
        <v>1</v>
      </c>
      <c r="H10" s="882">
        <v>0</v>
      </c>
      <c r="I10" s="882">
        <v>0</v>
      </c>
      <c r="J10" s="882">
        <v>0</v>
      </c>
      <c r="K10" s="882">
        <v>0</v>
      </c>
      <c r="L10" s="882">
        <v>0</v>
      </c>
      <c r="M10" s="878">
        <v>0</v>
      </c>
      <c r="N10" s="1038">
        <v>0</v>
      </c>
      <c r="O10" s="1038">
        <v>0</v>
      </c>
      <c r="P10" s="878">
        <v>0</v>
      </c>
      <c r="Q10" s="878">
        <v>0</v>
      </c>
      <c r="R10" s="878">
        <v>0</v>
      </c>
      <c r="S10" s="878">
        <v>0</v>
      </c>
      <c r="T10" s="882">
        <v>2</v>
      </c>
      <c r="U10" s="882">
        <v>1</v>
      </c>
      <c r="V10" s="882">
        <v>2</v>
      </c>
      <c r="W10" s="882">
        <v>1</v>
      </c>
      <c r="X10" s="882">
        <v>3</v>
      </c>
      <c r="Y10" s="882">
        <v>2</v>
      </c>
      <c r="Z10" s="883">
        <f t="shared" si="0"/>
        <v>40</v>
      </c>
      <c r="AA10" s="884">
        <f t="shared" si="1"/>
        <v>9</v>
      </c>
    </row>
    <row r="11" spans="1:27" ht="20.100000000000001" customHeight="1" thickBot="1" x14ac:dyDescent="0.3">
      <c r="A11" s="885" t="s">
        <v>4</v>
      </c>
      <c r="B11" s="886">
        <f>SUM(B5:B10)</f>
        <v>37</v>
      </c>
      <c r="C11" s="886">
        <f t="shared" ref="C11:Y11" si="2">SUM(C5:C10)</f>
        <v>7</v>
      </c>
      <c r="D11" s="886">
        <f t="shared" si="2"/>
        <v>127</v>
      </c>
      <c r="E11" s="886">
        <f t="shared" si="2"/>
        <v>36</v>
      </c>
      <c r="F11" s="886">
        <f t="shared" si="2"/>
        <v>378</v>
      </c>
      <c r="G11" s="886">
        <f t="shared" si="2"/>
        <v>149</v>
      </c>
      <c r="H11" s="886">
        <f t="shared" si="2"/>
        <v>26</v>
      </c>
      <c r="I11" s="886">
        <f t="shared" si="2"/>
        <v>18</v>
      </c>
      <c r="J11" s="886">
        <f t="shared" si="2"/>
        <v>24</v>
      </c>
      <c r="K11" s="886">
        <f t="shared" si="2"/>
        <v>15</v>
      </c>
      <c r="L11" s="886">
        <f t="shared" si="2"/>
        <v>2</v>
      </c>
      <c r="M11" s="886">
        <f t="shared" si="2"/>
        <v>0</v>
      </c>
      <c r="N11" s="886">
        <f t="shared" si="2"/>
        <v>0</v>
      </c>
      <c r="O11" s="886">
        <f t="shared" si="2"/>
        <v>0</v>
      </c>
      <c r="P11" s="886">
        <f t="shared" si="2"/>
        <v>0</v>
      </c>
      <c r="Q11" s="886">
        <f t="shared" si="2"/>
        <v>0</v>
      </c>
      <c r="R11" s="886">
        <v>0</v>
      </c>
      <c r="S11" s="886">
        <v>0</v>
      </c>
      <c r="T11" s="886">
        <f t="shared" si="2"/>
        <v>27</v>
      </c>
      <c r="U11" s="886">
        <f t="shared" si="2"/>
        <v>14</v>
      </c>
      <c r="V11" s="886">
        <f t="shared" si="2"/>
        <v>148</v>
      </c>
      <c r="W11" s="886">
        <f t="shared" si="2"/>
        <v>78</v>
      </c>
      <c r="X11" s="886">
        <f t="shared" si="2"/>
        <v>429</v>
      </c>
      <c r="Y11" s="886">
        <f t="shared" si="2"/>
        <v>308</v>
      </c>
      <c r="Z11" s="886">
        <f t="shared" ref="Z11" si="3">SUM(B11,D11,F11,H11,J11,L11,N11,P11,T11,V11,X11)</f>
        <v>1198</v>
      </c>
      <c r="AA11" s="887">
        <f t="shared" ref="AA11" si="4">SUM(C11,E11,G11,I11,K11,M11,O11,Q11,U11,W11,Y11)</f>
        <v>625</v>
      </c>
    </row>
    <row r="12" spans="1:27" ht="15" customHeight="1" x14ac:dyDescent="0.2"/>
    <row r="13" spans="1:27" ht="15" customHeight="1" x14ac:dyDescent="0.2"/>
    <row r="14" spans="1:27" ht="15" customHeight="1" x14ac:dyDescent="0.2">
      <c r="A14" s="1103" t="s">
        <v>510</v>
      </c>
      <c r="B14" s="1103"/>
      <c r="C14" s="1103"/>
      <c r="D14" s="1103"/>
      <c r="E14" s="1103"/>
      <c r="F14" s="1103"/>
      <c r="G14" s="1103"/>
      <c r="H14" s="1103"/>
      <c r="I14" s="1103"/>
      <c r="J14" s="1103"/>
      <c r="K14" s="1103"/>
      <c r="L14" s="1103"/>
      <c r="M14" s="1103"/>
      <c r="N14" s="1103"/>
      <c r="O14" s="1103"/>
      <c r="P14" s="1103"/>
      <c r="Q14" s="1103"/>
      <c r="R14" s="1103"/>
      <c r="S14" s="1103"/>
      <c r="T14" s="1103"/>
      <c r="U14" s="1103"/>
      <c r="V14" s="1103"/>
      <c r="W14" s="1103"/>
      <c r="X14" s="1103"/>
      <c r="Y14" s="1103"/>
      <c r="Z14" s="1103"/>
      <c r="AA14" s="1103"/>
    </row>
    <row r="15" spans="1:27" ht="15" customHeight="1" x14ac:dyDescent="0.2">
      <c r="A15" s="1161" t="s">
        <v>503</v>
      </c>
      <c r="B15" s="1161"/>
      <c r="C15" s="1161"/>
      <c r="D15" s="1161"/>
      <c r="E15" s="1161"/>
      <c r="F15" s="1161"/>
      <c r="G15" s="1161"/>
      <c r="H15" s="1161"/>
      <c r="I15" s="1161"/>
      <c r="J15" s="1161"/>
      <c r="K15" s="1161"/>
      <c r="L15" s="1161"/>
      <c r="M15" s="1161"/>
      <c r="N15" s="1161"/>
      <c r="O15" s="1161"/>
      <c r="P15" s="1161"/>
      <c r="Q15" s="1161"/>
      <c r="R15" s="1161"/>
      <c r="S15" s="1161"/>
      <c r="T15" s="1161"/>
      <c r="U15" s="1161"/>
      <c r="V15" s="1161"/>
      <c r="W15" s="1161"/>
      <c r="X15" s="1161"/>
      <c r="Y15" s="1161"/>
      <c r="Z15" s="1161"/>
      <c r="AA15" s="1161"/>
    </row>
    <row r="16" spans="1:27" ht="45" customHeight="1" x14ac:dyDescent="0.2">
      <c r="A16" s="1140" t="s">
        <v>504</v>
      </c>
      <c r="B16" s="1140"/>
      <c r="C16" s="1140"/>
      <c r="D16" s="1140"/>
      <c r="E16" s="1140"/>
      <c r="F16" s="1140"/>
      <c r="G16" s="1140"/>
      <c r="H16" s="1140"/>
      <c r="I16" s="1140"/>
      <c r="J16" s="1140"/>
      <c r="K16" s="1140"/>
      <c r="L16" s="1140"/>
      <c r="M16" s="1140"/>
      <c r="N16" s="1140"/>
      <c r="O16" s="1140"/>
      <c r="P16" s="1140"/>
      <c r="Q16" s="1140"/>
      <c r="R16" s="1140"/>
      <c r="S16" s="1140"/>
      <c r="T16" s="1140"/>
      <c r="U16" s="1140"/>
      <c r="V16" s="1140"/>
      <c r="W16" s="1140"/>
      <c r="X16" s="1140"/>
      <c r="Y16" s="1140"/>
      <c r="Z16" s="1140"/>
      <c r="AA16" s="1140"/>
    </row>
    <row r="17" spans="1:27" ht="15" customHeight="1" x14ac:dyDescent="0.2">
      <c r="A17" s="1140" t="s">
        <v>505</v>
      </c>
      <c r="B17" s="1140"/>
      <c r="C17" s="1140"/>
      <c r="D17" s="1140"/>
      <c r="E17" s="1140"/>
      <c r="F17" s="1140"/>
      <c r="G17" s="1140"/>
      <c r="H17" s="1140"/>
      <c r="I17" s="1140"/>
      <c r="J17" s="1140"/>
      <c r="K17" s="1140"/>
      <c r="L17" s="1140"/>
      <c r="M17" s="1140"/>
      <c r="N17" s="1140"/>
      <c r="O17" s="1140"/>
      <c r="P17" s="1140"/>
      <c r="Q17" s="1140"/>
      <c r="R17" s="1140"/>
      <c r="S17" s="1140"/>
      <c r="T17" s="1140"/>
      <c r="U17" s="1140"/>
      <c r="V17" s="1140"/>
      <c r="W17" s="1140"/>
      <c r="X17" s="1140"/>
      <c r="Y17" s="1140"/>
      <c r="Z17" s="1140"/>
      <c r="AA17" s="1140"/>
    </row>
    <row r="18" spans="1:27" ht="15" customHeight="1" x14ac:dyDescent="0.2">
      <c r="A18" s="1140" t="s">
        <v>506</v>
      </c>
      <c r="B18" s="1140"/>
      <c r="C18" s="1140"/>
      <c r="D18" s="1140"/>
      <c r="E18" s="1140"/>
      <c r="F18" s="1140"/>
      <c r="G18" s="1140"/>
      <c r="H18" s="1140"/>
      <c r="I18" s="1140"/>
      <c r="J18" s="1140"/>
      <c r="K18" s="1140"/>
      <c r="L18" s="1140"/>
      <c r="M18" s="1140"/>
      <c r="N18" s="1140"/>
      <c r="O18" s="1140"/>
      <c r="P18" s="1140"/>
      <c r="Q18" s="1140"/>
      <c r="R18" s="1140"/>
      <c r="S18" s="1140"/>
      <c r="T18" s="1140"/>
      <c r="U18" s="1140"/>
      <c r="V18" s="1140"/>
      <c r="W18" s="1140"/>
      <c r="X18" s="1140"/>
      <c r="Y18" s="1140"/>
      <c r="Z18" s="1140"/>
      <c r="AA18" s="1140"/>
    </row>
    <row r="19" spans="1:27" x14ac:dyDescent="0.2">
      <c r="A19" s="1138"/>
      <c r="B19" s="1138"/>
      <c r="C19" s="1138"/>
      <c r="D19" s="1138"/>
      <c r="E19" s="1138"/>
      <c r="F19" s="1138"/>
      <c r="G19" s="1138"/>
      <c r="H19" s="1138"/>
      <c r="I19" s="1138"/>
      <c r="J19" s="1138"/>
      <c r="K19" s="1138"/>
      <c r="L19" s="1138"/>
      <c r="M19" s="1138"/>
      <c r="N19" s="181"/>
      <c r="O19" s="181"/>
    </row>
    <row r="21" spans="1:27" ht="15" x14ac:dyDescent="0.25">
      <c r="A21" s="157"/>
    </row>
    <row r="22" spans="1:27" ht="15" x14ac:dyDescent="0.25">
      <c r="A22" s="157"/>
    </row>
    <row r="23" spans="1:27" ht="15" x14ac:dyDescent="0.25">
      <c r="A23" s="157"/>
    </row>
    <row r="27" spans="1:27" x14ac:dyDescent="0.2">
      <c r="C27" s="95"/>
      <c r="D27" s="95"/>
      <c r="E27" s="95"/>
      <c r="F27" s="95"/>
    </row>
  </sheetData>
  <mergeCells count="24">
    <mergeCell ref="A1:AA1"/>
    <mergeCell ref="X2:Y3"/>
    <mergeCell ref="Z2:Z4"/>
    <mergeCell ref="AA2:AA4"/>
    <mergeCell ref="B3:C3"/>
    <mergeCell ref="D3:E3"/>
    <mergeCell ref="F3:G3"/>
    <mergeCell ref="N3:O3"/>
    <mergeCell ref="A18:AA18"/>
    <mergeCell ref="A19:M19"/>
    <mergeCell ref="H3:I3"/>
    <mergeCell ref="J3:K3"/>
    <mergeCell ref="L3:M3"/>
    <mergeCell ref="P3:Q3"/>
    <mergeCell ref="T3:U3"/>
    <mergeCell ref="V3:W3"/>
    <mergeCell ref="A2:A4"/>
    <mergeCell ref="A14:AA14"/>
    <mergeCell ref="A15:AA15"/>
    <mergeCell ref="A16:AA16"/>
    <mergeCell ref="A17:AA17"/>
    <mergeCell ref="P2:W2"/>
    <mergeCell ref="B2:O2"/>
    <mergeCell ref="R3:S3"/>
  </mergeCells>
  <pageMargins left="0.25" right="0.25" top="0.75" bottom="0.75" header="0.3" footer="0.3"/>
  <pageSetup paperSize="9" scale="5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87"/>
  <sheetViews>
    <sheetView topLeftCell="A49" zoomScaleNormal="100" workbookViewId="0">
      <selection activeCell="T64" sqref="T64"/>
    </sheetView>
  </sheetViews>
  <sheetFormatPr defaultColWidth="9.140625" defaultRowHeight="12.75" x14ac:dyDescent="0.2"/>
  <cols>
    <col min="1" max="1" width="28.140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1100" t="s">
        <v>451</v>
      </c>
      <c r="B1" s="1187"/>
      <c r="C1" s="1187"/>
      <c r="D1" s="1187"/>
      <c r="E1" s="1187"/>
      <c r="F1" s="1187"/>
      <c r="G1" s="1187"/>
      <c r="H1" s="1187"/>
      <c r="I1" s="1187"/>
      <c r="J1" s="1187"/>
      <c r="K1" s="1187"/>
      <c r="L1" s="1187"/>
      <c r="M1" s="1188"/>
      <c r="O1" s="58"/>
    </row>
    <row r="2" spans="1:18" s="4" customFormat="1" ht="30" customHeight="1" x14ac:dyDescent="0.2">
      <c r="A2" s="617" t="s">
        <v>734</v>
      </c>
      <c r="B2" s="1070" t="s">
        <v>22</v>
      </c>
      <c r="C2" s="1192"/>
      <c r="D2" s="1192"/>
      <c r="E2" s="1192"/>
      <c r="F2" s="1192"/>
      <c r="G2" s="1192"/>
      <c r="H2" s="1192"/>
      <c r="I2" s="1071"/>
      <c r="J2" s="1069" t="s">
        <v>581</v>
      </c>
      <c r="K2" s="1069"/>
      <c r="L2" s="74" t="s">
        <v>4</v>
      </c>
      <c r="M2" s="109" t="s">
        <v>129</v>
      </c>
      <c r="N2" s="42"/>
      <c r="O2" s="42"/>
      <c r="Q2" s="42"/>
      <c r="R2" s="42"/>
    </row>
    <row r="3" spans="1:18" s="4" customFormat="1" ht="12.75" customHeight="1" x14ac:dyDescent="0.2">
      <c r="A3" s="418" t="s">
        <v>668</v>
      </c>
      <c r="B3" s="1193"/>
      <c r="C3" s="1193"/>
      <c r="D3" s="1193"/>
      <c r="E3" s="1193"/>
      <c r="F3" s="1193"/>
      <c r="G3" s="1193"/>
      <c r="H3" s="1193"/>
      <c r="I3" s="1193"/>
      <c r="J3" s="1193"/>
      <c r="K3" s="1193"/>
      <c r="L3" s="1193"/>
      <c r="M3" s="108"/>
    </row>
    <row r="4" spans="1:18" s="4" customFormat="1" ht="12.75" customHeight="1" x14ac:dyDescent="0.2">
      <c r="A4" s="638"/>
      <c r="B4" s="1186" t="s">
        <v>37</v>
      </c>
      <c r="C4" s="1186"/>
      <c r="D4" s="1186" t="s">
        <v>38</v>
      </c>
      <c r="E4" s="1186"/>
      <c r="F4" s="1186" t="s">
        <v>40</v>
      </c>
      <c r="G4" s="1186"/>
      <c r="H4" s="1186" t="s">
        <v>39</v>
      </c>
      <c r="I4" s="1186"/>
      <c r="J4" s="1069" t="s">
        <v>4</v>
      </c>
      <c r="K4" s="1069" t="s">
        <v>28</v>
      </c>
      <c r="L4" s="1069"/>
      <c r="M4" s="1184"/>
    </row>
    <row r="5" spans="1:18" s="4" customFormat="1" ht="15" customHeight="1" x14ac:dyDescent="0.2">
      <c r="A5" s="398" t="s">
        <v>35</v>
      </c>
      <c r="B5" s="63" t="s">
        <v>4</v>
      </c>
      <c r="C5" s="63" t="s">
        <v>28</v>
      </c>
      <c r="D5" s="63" t="s">
        <v>4</v>
      </c>
      <c r="E5" s="63" t="s">
        <v>28</v>
      </c>
      <c r="F5" s="63" t="s">
        <v>4</v>
      </c>
      <c r="G5" s="63" t="s">
        <v>28</v>
      </c>
      <c r="H5" s="63" t="s">
        <v>4</v>
      </c>
      <c r="I5" s="63" t="s">
        <v>28</v>
      </c>
      <c r="J5" s="1069"/>
      <c r="K5" s="1069"/>
      <c r="L5" s="1069"/>
      <c r="M5" s="1185"/>
    </row>
    <row r="6" spans="1:18" s="5" customFormat="1" ht="12.75" customHeight="1" x14ac:dyDescent="0.2">
      <c r="A6" s="398" t="s">
        <v>36</v>
      </c>
      <c r="B6" s="895">
        <v>1</v>
      </c>
      <c r="C6" s="896" t="s">
        <v>748</v>
      </c>
      <c r="D6" s="897">
        <v>2</v>
      </c>
      <c r="E6" s="897" t="s">
        <v>748</v>
      </c>
      <c r="F6" s="897">
        <v>1</v>
      </c>
      <c r="G6" s="897" t="s">
        <v>748</v>
      </c>
      <c r="H6" s="897">
        <v>1</v>
      </c>
      <c r="I6" s="897">
        <v>1</v>
      </c>
      <c r="J6" s="897">
        <v>18</v>
      </c>
      <c r="K6" s="897">
        <v>7</v>
      </c>
      <c r="L6" s="893">
        <v>23</v>
      </c>
      <c r="M6" s="894">
        <v>8</v>
      </c>
    </row>
    <row r="7" spans="1:18" s="5" customFormat="1" ht="12.75" customHeight="1" x14ac:dyDescent="0.2">
      <c r="A7" s="398" t="s">
        <v>94</v>
      </c>
      <c r="B7" s="895">
        <v>1</v>
      </c>
      <c r="C7" s="896" t="s">
        <v>748</v>
      </c>
      <c r="D7" s="897">
        <v>3</v>
      </c>
      <c r="E7" s="897">
        <v>1</v>
      </c>
      <c r="F7" s="897">
        <v>2</v>
      </c>
      <c r="G7" s="897" t="s">
        <v>748</v>
      </c>
      <c r="H7" s="897">
        <v>4</v>
      </c>
      <c r="I7" s="897">
        <v>4</v>
      </c>
      <c r="J7" s="897">
        <v>3</v>
      </c>
      <c r="K7" s="897">
        <v>2</v>
      </c>
      <c r="L7" s="893">
        <v>13</v>
      </c>
      <c r="M7" s="894">
        <v>7</v>
      </c>
    </row>
    <row r="8" spans="1:18" s="5" customFormat="1" ht="12.75" customHeight="1" x14ac:dyDescent="0.2">
      <c r="A8" s="398" t="s">
        <v>95</v>
      </c>
      <c r="B8" s="895" t="s">
        <v>748</v>
      </c>
      <c r="C8" s="896" t="s">
        <v>748</v>
      </c>
      <c r="D8" s="897" t="s">
        <v>748</v>
      </c>
      <c r="E8" s="897" t="s">
        <v>748</v>
      </c>
      <c r="F8" s="897">
        <v>3</v>
      </c>
      <c r="G8" s="897">
        <v>1</v>
      </c>
      <c r="H8" s="897" t="s">
        <v>748</v>
      </c>
      <c r="I8" s="897" t="s">
        <v>748</v>
      </c>
      <c r="J8" s="897">
        <v>2</v>
      </c>
      <c r="K8" s="897">
        <v>2</v>
      </c>
      <c r="L8" s="893">
        <v>5</v>
      </c>
      <c r="M8" s="894">
        <v>3</v>
      </c>
    </row>
    <row r="9" spans="1:18" s="5" customFormat="1" ht="12.75" customHeight="1" x14ac:dyDescent="0.2">
      <c r="A9" s="398" t="s">
        <v>450</v>
      </c>
      <c r="B9" s="895" t="s">
        <v>748</v>
      </c>
      <c r="C9" s="896" t="s">
        <v>748</v>
      </c>
      <c r="D9" s="897">
        <v>8</v>
      </c>
      <c r="E9" s="897">
        <v>3</v>
      </c>
      <c r="F9" s="897">
        <v>29</v>
      </c>
      <c r="G9" s="897">
        <v>16</v>
      </c>
      <c r="H9" s="897">
        <v>9</v>
      </c>
      <c r="I9" s="897">
        <v>3</v>
      </c>
      <c r="J9" s="897">
        <v>2</v>
      </c>
      <c r="K9" s="897">
        <v>2</v>
      </c>
      <c r="L9" s="893">
        <v>48</v>
      </c>
      <c r="M9" s="894">
        <v>24</v>
      </c>
    </row>
    <row r="10" spans="1:18" s="5" customFormat="1" x14ac:dyDescent="0.2">
      <c r="A10" s="616" t="s">
        <v>4</v>
      </c>
      <c r="B10" s="893">
        <v>2</v>
      </c>
      <c r="C10" s="893">
        <v>0</v>
      </c>
      <c r="D10" s="893">
        <v>13</v>
      </c>
      <c r="E10" s="893">
        <v>4</v>
      </c>
      <c r="F10" s="893">
        <v>35</v>
      </c>
      <c r="G10" s="893">
        <v>17</v>
      </c>
      <c r="H10" s="893">
        <v>14</v>
      </c>
      <c r="I10" s="893">
        <v>8</v>
      </c>
      <c r="J10" s="893">
        <v>25</v>
      </c>
      <c r="K10" s="893">
        <v>13</v>
      </c>
      <c r="L10" s="893">
        <v>89</v>
      </c>
      <c r="M10" s="894">
        <v>42</v>
      </c>
    </row>
    <row r="11" spans="1:18" s="686" customFormat="1" x14ac:dyDescent="0.2">
      <c r="A11" s="418" t="s">
        <v>740</v>
      </c>
      <c r="B11" s="1193"/>
      <c r="C11" s="1193"/>
      <c r="D11" s="1193"/>
      <c r="E11" s="1193"/>
      <c r="F11" s="1193"/>
      <c r="G11" s="1193"/>
      <c r="H11" s="1193"/>
      <c r="I11" s="1193"/>
      <c r="J11" s="1193"/>
      <c r="K11" s="1193"/>
      <c r="L11" s="1193"/>
      <c r="M11" s="698"/>
    </row>
    <row r="12" spans="1:18" s="686" customFormat="1" x14ac:dyDescent="0.2">
      <c r="A12" s="638"/>
      <c r="B12" s="1186" t="s">
        <v>37</v>
      </c>
      <c r="C12" s="1186"/>
      <c r="D12" s="1186" t="s">
        <v>38</v>
      </c>
      <c r="E12" s="1186"/>
      <c r="F12" s="1186" t="s">
        <v>40</v>
      </c>
      <c r="G12" s="1186"/>
      <c r="H12" s="1186" t="s">
        <v>39</v>
      </c>
      <c r="I12" s="1186"/>
      <c r="J12" s="1069" t="s">
        <v>4</v>
      </c>
      <c r="K12" s="1069" t="s">
        <v>28</v>
      </c>
      <c r="L12" s="1069"/>
      <c r="M12" s="1184"/>
    </row>
    <row r="13" spans="1:18" s="686" customFormat="1" ht="25.5" x14ac:dyDescent="0.2">
      <c r="A13" s="398" t="s">
        <v>35</v>
      </c>
      <c r="B13" s="689" t="s">
        <v>4</v>
      </c>
      <c r="C13" s="689" t="s">
        <v>28</v>
      </c>
      <c r="D13" s="689" t="s">
        <v>4</v>
      </c>
      <c r="E13" s="689" t="s">
        <v>28</v>
      </c>
      <c r="F13" s="689" t="s">
        <v>4</v>
      </c>
      <c r="G13" s="689" t="s">
        <v>28</v>
      </c>
      <c r="H13" s="689" t="s">
        <v>4</v>
      </c>
      <c r="I13" s="689" t="s">
        <v>28</v>
      </c>
      <c r="J13" s="1069"/>
      <c r="K13" s="1069"/>
      <c r="L13" s="1069"/>
      <c r="M13" s="1185"/>
    </row>
    <row r="14" spans="1:18" s="686" customFormat="1" x14ac:dyDescent="0.2">
      <c r="A14" s="398" t="s">
        <v>36</v>
      </c>
      <c r="B14" s="697"/>
      <c r="C14" s="697"/>
      <c r="D14" s="697">
        <v>1</v>
      </c>
      <c r="E14" s="697"/>
      <c r="F14" s="697">
        <v>2</v>
      </c>
      <c r="G14" s="697">
        <v>1</v>
      </c>
      <c r="H14" s="697">
        <v>2</v>
      </c>
      <c r="I14" s="697"/>
      <c r="J14" s="697">
        <v>2</v>
      </c>
      <c r="K14" s="697"/>
      <c r="L14" s="699">
        <f t="shared" ref="L14:L18" si="0">SUM(B14,D14,F14,H14,J14)</f>
        <v>7</v>
      </c>
      <c r="M14" s="696">
        <f t="shared" ref="M14:M18" si="1">SUM(C14,E14,G14,I14,K14)</f>
        <v>1</v>
      </c>
    </row>
    <row r="15" spans="1:18" s="686" customFormat="1" x14ac:dyDescent="0.2">
      <c r="A15" s="398" t="s">
        <v>94</v>
      </c>
      <c r="B15" s="697">
        <v>1</v>
      </c>
      <c r="C15" s="697"/>
      <c r="D15" s="697">
        <v>1</v>
      </c>
      <c r="E15" s="697"/>
      <c r="F15" s="697">
        <v>5</v>
      </c>
      <c r="G15" s="697"/>
      <c r="H15" s="697">
        <v>2</v>
      </c>
      <c r="I15" s="697"/>
      <c r="J15" s="697">
        <v>2</v>
      </c>
      <c r="K15" s="697">
        <v>1</v>
      </c>
      <c r="L15" s="699">
        <f t="shared" si="0"/>
        <v>11</v>
      </c>
      <c r="M15" s="696">
        <f t="shared" si="1"/>
        <v>1</v>
      </c>
    </row>
    <row r="16" spans="1:18" s="686" customFormat="1" x14ac:dyDescent="0.2">
      <c r="A16" s="398" t="s">
        <v>95</v>
      </c>
      <c r="B16" s="697">
        <v>1</v>
      </c>
      <c r="C16" s="697"/>
      <c r="D16" s="697"/>
      <c r="E16" s="697"/>
      <c r="F16" s="697">
        <v>1</v>
      </c>
      <c r="G16" s="697"/>
      <c r="H16" s="697">
        <v>3</v>
      </c>
      <c r="I16" s="697">
        <v>1</v>
      </c>
      <c r="J16" s="697"/>
      <c r="K16" s="697"/>
      <c r="L16" s="699">
        <f t="shared" si="0"/>
        <v>5</v>
      </c>
      <c r="M16" s="696">
        <f t="shared" si="1"/>
        <v>1</v>
      </c>
    </row>
    <row r="17" spans="1:13" s="686" customFormat="1" x14ac:dyDescent="0.2">
      <c r="A17" s="398" t="s">
        <v>450</v>
      </c>
      <c r="B17" s="697">
        <v>1</v>
      </c>
      <c r="C17" s="697"/>
      <c r="D17" s="697">
        <v>9</v>
      </c>
      <c r="E17" s="697">
        <v>4</v>
      </c>
      <c r="F17" s="697">
        <v>13</v>
      </c>
      <c r="G17" s="697">
        <v>5</v>
      </c>
      <c r="H17" s="697">
        <v>2</v>
      </c>
      <c r="I17" s="697">
        <v>1</v>
      </c>
      <c r="J17" s="697">
        <v>1</v>
      </c>
      <c r="K17" s="697"/>
      <c r="L17" s="699">
        <f t="shared" si="0"/>
        <v>26</v>
      </c>
      <c r="M17" s="696">
        <f t="shared" si="1"/>
        <v>10</v>
      </c>
    </row>
    <row r="18" spans="1:13" s="686" customFormat="1" x14ac:dyDescent="0.2">
      <c r="A18" s="616" t="s">
        <v>4</v>
      </c>
      <c r="B18" s="699">
        <f t="shared" ref="B18:K18" si="2">SUM(B14:B17)</f>
        <v>3</v>
      </c>
      <c r="C18" s="699">
        <f t="shared" si="2"/>
        <v>0</v>
      </c>
      <c r="D18" s="699">
        <f t="shared" si="2"/>
        <v>11</v>
      </c>
      <c r="E18" s="699">
        <f t="shared" si="2"/>
        <v>4</v>
      </c>
      <c r="F18" s="699">
        <f t="shared" si="2"/>
        <v>21</v>
      </c>
      <c r="G18" s="699">
        <f t="shared" si="2"/>
        <v>6</v>
      </c>
      <c r="H18" s="699">
        <f t="shared" si="2"/>
        <v>9</v>
      </c>
      <c r="I18" s="699">
        <f t="shared" si="2"/>
        <v>2</v>
      </c>
      <c r="J18" s="699">
        <f t="shared" si="2"/>
        <v>5</v>
      </c>
      <c r="K18" s="699">
        <f t="shared" si="2"/>
        <v>1</v>
      </c>
      <c r="L18" s="699">
        <f t="shared" si="0"/>
        <v>49</v>
      </c>
      <c r="M18" s="696">
        <f t="shared" si="1"/>
        <v>13</v>
      </c>
    </row>
    <row r="19" spans="1:13" s="686" customFormat="1" x14ac:dyDescent="0.2">
      <c r="A19" s="418" t="s">
        <v>670</v>
      </c>
      <c r="B19" s="1193"/>
      <c r="C19" s="1193"/>
      <c r="D19" s="1193"/>
      <c r="E19" s="1193"/>
      <c r="F19" s="1193"/>
      <c r="G19" s="1193"/>
      <c r="H19" s="1193"/>
      <c r="I19" s="1193"/>
      <c r="J19" s="1193"/>
      <c r="K19" s="1193"/>
      <c r="L19" s="1193"/>
      <c r="M19" s="698"/>
    </row>
    <row r="20" spans="1:13" s="686" customFormat="1" x14ac:dyDescent="0.2">
      <c r="A20" s="638"/>
      <c r="B20" s="1186" t="s">
        <v>37</v>
      </c>
      <c r="C20" s="1186"/>
      <c r="D20" s="1186" t="s">
        <v>38</v>
      </c>
      <c r="E20" s="1186"/>
      <c r="F20" s="1186" t="s">
        <v>40</v>
      </c>
      <c r="G20" s="1186"/>
      <c r="H20" s="1186" t="s">
        <v>39</v>
      </c>
      <c r="I20" s="1186"/>
      <c r="J20" s="1069" t="s">
        <v>4</v>
      </c>
      <c r="K20" s="1069" t="s">
        <v>28</v>
      </c>
      <c r="L20" s="1069"/>
      <c r="M20" s="1184"/>
    </row>
    <row r="21" spans="1:13" s="686" customFormat="1" ht="25.5" x14ac:dyDescent="0.2">
      <c r="A21" s="398" t="s">
        <v>35</v>
      </c>
      <c r="B21" s="689" t="s">
        <v>4</v>
      </c>
      <c r="C21" s="689" t="s">
        <v>28</v>
      </c>
      <c r="D21" s="689" t="s">
        <v>4</v>
      </c>
      <c r="E21" s="689" t="s">
        <v>28</v>
      </c>
      <c r="F21" s="689" t="s">
        <v>4</v>
      </c>
      <c r="G21" s="689" t="s">
        <v>28</v>
      </c>
      <c r="H21" s="689" t="s">
        <v>4</v>
      </c>
      <c r="I21" s="689" t="s">
        <v>28</v>
      </c>
      <c r="J21" s="1069"/>
      <c r="K21" s="1069"/>
      <c r="L21" s="1069"/>
      <c r="M21" s="1185"/>
    </row>
    <row r="22" spans="1:13" s="686" customFormat="1" x14ac:dyDescent="0.2">
      <c r="A22" s="398" t="s">
        <v>36</v>
      </c>
      <c r="B22" s="900">
        <v>2</v>
      </c>
      <c r="C22" s="901" t="s">
        <v>748</v>
      </c>
      <c r="D22" s="902">
        <v>1</v>
      </c>
      <c r="E22" s="902" t="s">
        <v>748</v>
      </c>
      <c r="F22" s="902" t="s">
        <v>748</v>
      </c>
      <c r="G22" s="902" t="s">
        <v>748</v>
      </c>
      <c r="H22" s="902" t="s">
        <v>748</v>
      </c>
      <c r="I22" s="902" t="s">
        <v>748</v>
      </c>
      <c r="J22" s="902">
        <v>2</v>
      </c>
      <c r="K22" s="902">
        <v>1</v>
      </c>
      <c r="L22" s="898">
        <v>5</v>
      </c>
      <c r="M22" s="899">
        <v>1</v>
      </c>
    </row>
    <row r="23" spans="1:13" s="686" customFormat="1" x14ac:dyDescent="0.2">
      <c r="A23" s="398" t="s">
        <v>94</v>
      </c>
      <c r="B23" s="900" t="s">
        <v>748</v>
      </c>
      <c r="C23" s="901" t="s">
        <v>748</v>
      </c>
      <c r="D23" s="902">
        <v>2</v>
      </c>
      <c r="E23" s="902" t="s">
        <v>748</v>
      </c>
      <c r="F23" s="902">
        <v>2</v>
      </c>
      <c r="G23" s="902" t="s">
        <v>748</v>
      </c>
      <c r="H23" s="902">
        <v>7</v>
      </c>
      <c r="I23" s="902">
        <v>3</v>
      </c>
      <c r="J23" s="902" t="s">
        <v>748</v>
      </c>
      <c r="K23" s="902" t="s">
        <v>748</v>
      </c>
      <c r="L23" s="898">
        <v>11</v>
      </c>
      <c r="M23" s="899">
        <v>3</v>
      </c>
    </row>
    <row r="24" spans="1:13" s="686" customFormat="1" x14ac:dyDescent="0.2">
      <c r="A24" s="398" t="s">
        <v>95</v>
      </c>
      <c r="B24" s="900" t="s">
        <v>748</v>
      </c>
      <c r="C24" s="901" t="s">
        <v>748</v>
      </c>
      <c r="D24" s="902" t="s">
        <v>748</v>
      </c>
      <c r="E24" s="902" t="s">
        <v>748</v>
      </c>
      <c r="F24" s="902" t="s">
        <v>748</v>
      </c>
      <c r="G24" s="902" t="s">
        <v>748</v>
      </c>
      <c r="H24" s="902">
        <v>2</v>
      </c>
      <c r="I24" s="902">
        <v>1</v>
      </c>
      <c r="J24" s="902" t="s">
        <v>748</v>
      </c>
      <c r="K24" s="902" t="s">
        <v>748</v>
      </c>
      <c r="L24" s="898">
        <v>2</v>
      </c>
      <c r="M24" s="899">
        <v>1</v>
      </c>
    </row>
    <row r="25" spans="1:13" s="686" customFormat="1" x14ac:dyDescent="0.2">
      <c r="A25" s="398" t="s">
        <v>450</v>
      </c>
      <c r="B25" s="900">
        <v>3</v>
      </c>
      <c r="C25" s="901">
        <v>1</v>
      </c>
      <c r="D25" s="902">
        <v>13</v>
      </c>
      <c r="E25" s="902">
        <v>5</v>
      </c>
      <c r="F25" s="902">
        <v>14</v>
      </c>
      <c r="G25" s="902">
        <v>5</v>
      </c>
      <c r="H25" s="902">
        <v>19</v>
      </c>
      <c r="I25" s="902">
        <v>7</v>
      </c>
      <c r="J25" s="902" t="s">
        <v>748</v>
      </c>
      <c r="K25" s="902" t="s">
        <v>748</v>
      </c>
      <c r="L25" s="898">
        <v>49</v>
      </c>
      <c r="M25" s="899">
        <v>18</v>
      </c>
    </row>
    <row r="26" spans="1:13" s="686" customFormat="1" x14ac:dyDescent="0.2">
      <c r="A26" s="616" t="s">
        <v>4</v>
      </c>
      <c r="B26" s="898">
        <v>5</v>
      </c>
      <c r="C26" s="898">
        <v>1</v>
      </c>
      <c r="D26" s="898">
        <v>16</v>
      </c>
      <c r="E26" s="898">
        <v>5</v>
      </c>
      <c r="F26" s="898">
        <v>16</v>
      </c>
      <c r="G26" s="898">
        <v>5</v>
      </c>
      <c r="H26" s="898">
        <v>28</v>
      </c>
      <c r="I26" s="898">
        <v>11</v>
      </c>
      <c r="J26" s="898">
        <v>2</v>
      </c>
      <c r="K26" s="898">
        <v>1</v>
      </c>
      <c r="L26" s="898">
        <v>67</v>
      </c>
      <c r="M26" s="899">
        <v>23</v>
      </c>
    </row>
    <row r="27" spans="1:13" s="686" customFormat="1" x14ac:dyDescent="0.2">
      <c r="A27" s="418" t="s">
        <v>671</v>
      </c>
      <c r="B27" s="1193"/>
      <c r="C27" s="1193"/>
      <c r="D27" s="1193"/>
      <c r="E27" s="1193"/>
      <c r="F27" s="1193"/>
      <c r="G27" s="1193"/>
      <c r="H27" s="1193"/>
      <c r="I27" s="1193"/>
      <c r="J27" s="1193"/>
      <c r="K27" s="1193"/>
      <c r="L27" s="1193"/>
      <c r="M27" s="698"/>
    </row>
    <row r="28" spans="1:13" s="686" customFormat="1" x14ac:dyDescent="0.2">
      <c r="A28" s="638"/>
      <c r="B28" s="1186" t="s">
        <v>37</v>
      </c>
      <c r="C28" s="1186"/>
      <c r="D28" s="1186" t="s">
        <v>38</v>
      </c>
      <c r="E28" s="1186"/>
      <c r="F28" s="1186" t="s">
        <v>40</v>
      </c>
      <c r="G28" s="1186"/>
      <c r="H28" s="1186" t="s">
        <v>39</v>
      </c>
      <c r="I28" s="1186"/>
      <c r="J28" s="1069" t="s">
        <v>4</v>
      </c>
      <c r="K28" s="1069" t="s">
        <v>28</v>
      </c>
      <c r="L28" s="1069"/>
      <c r="M28" s="1184"/>
    </row>
    <row r="29" spans="1:13" s="686" customFormat="1" ht="25.5" x14ac:dyDescent="0.2">
      <c r="A29" s="398" t="s">
        <v>35</v>
      </c>
      <c r="B29" s="689" t="s">
        <v>4</v>
      </c>
      <c r="C29" s="689" t="s">
        <v>28</v>
      </c>
      <c r="D29" s="689" t="s">
        <v>4</v>
      </c>
      <c r="E29" s="689" t="s">
        <v>28</v>
      </c>
      <c r="F29" s="689" t="s">
        <v>4</v>
      </c>
      <c r="G29" s="689" t="s">
        <v>28</v>
      </c>
      <c r="H29" s="689" t="s">
        <v>4</v>
      </c>
      <c r="I29" s="689" t="s">
        <v>28</v>
      </c>
      <c r="J29" s="1069"/>
      <c r="K29" s="1069"/>
      <c r="L29" s="1069"/>
      <c r="M29" s="1185"/>
    </row>
    <row r="30" spans="1:13" s="686" customFormat="1" x14ac:dyDescent="0.2">
      <c r="A30" s="398" t="s">
        <v>36</v>
      </c>
      <c r="B30" s="905">
        <v>1</v>
      </c>
      <c r="C30" s="906" t="s">
        <v>748</v>
      </c>
      <c r="D30" s="907">
        <v>5</v>
      </c>
      <c r="E30" s="907">
        <v>3</v>
      </c>
      <c r="F30" s="907">
        <v>8</v>
      </c>
      <c r="G30" s="907">
        <v>2</v>
      </c>
      <c r="H30" s="907">
        <v>19</v>
      </c>
      <c r="I30" s="907">
        <v>10</v>
      </c>
      <c r="J30" s="907">
        <v>4</v>
      </c>
      <c r="K30" s="907" t="s">
        <v>748</v>
      </c>
      <c r="L30" s="903">
        <v>37</v>
      </c>
      <c r="M30" s="904">
        <v>15</v>
      </c>
    </row>
    <row r="31" spans="1:13" s="686" customFormat="1" x14ac:dyDescent="0.2">
      <c r="A31" s="398" t="s">
        <v>94</v>
      </c>
      <c r="B31" s="905">
        <v>2</v>
      </c>
      <c r="C31" s="906" t="s">
        <v>748</v>
      </c>
      <c r="D31" s="907">
        <v>2</v>
      </c>
      <c r="E31" s="907">
        <v>1</v>
      </c>
      <c r="F31" s="907">
        <v>2</v>
      </c>
      <c r="G31" s="907">
        <v>1</v>
      </c>
      <c r="H31" s="907">
        <v>4</v>
      </c>
      <c r="I31" s="907">
        <v>1</v>
      </c>
      <c r="J31" s="907" t="s">
        <v>748</v>
      </c>
      <c r="K31" s="907" t="s">
        <v>748</v>
      </c>
      <c r="L31" s="903">
        <v>10</v>
      </c>
      <c r="M31" s="904">
        <v>3</v>
      </c>
    </row>
    <row r="32" spans="1:13" s="686" customFormat="1" x14ac:dyDescent="0.2">
      <c r="A32" s="398" t="s">
        <v>95</v>
      </c>
      <c r="B32" s="905" t="s">
        <v>748</v>
      </c>
      <c r="C32" s="906" t="s">
        <v>748</v>
      </c>
      <c r="D32" s="907" t="s">
        <v>748</v>
      </c>
      <c r="E32" s="907" t="s">
        <v>748</v>
      </c>
      <c r="F32" s="907">
        <v>3</v>
      </c>
      <c r="G32" s="907">
        <v>1</v>
      </c>
      <c r="H32" s="907">
        <v>6</v>
      </c>
      <c r="I32" s="907">
        <v>5</v>
      </c>
      <c r="J32" s="907" t="s">
        <v>748</v>
      </c>
      <c r="K32" s="907" t="s">
        <v>748</v>
      </c>
      <c r="L32" s="903">
        <v>9</v>
      </c>
      <c r="M32" s="904">
        <v>6</v>
      </c>
    </row>
    <row r="33" spans="1:13" s="686" customFormat="1" x14ac:dyDescent="0.2">
      <c r="A33" s="398" t="s">
        <v>450</v>
      </c>
      <c r="B33" s="905">
        <v>1</v>
      </c>
      <c r="C33" s="906" t="s">
        <v>748</v>
      </c>
      <c r="D33" s="907">
        <v>2</v>
      </c>
      <c r="E33" s="907" t="s">
        <v>748</v>
      </c>
      <c r="F33" s="907">
        <v>10</v>
      </c>
      <c r="G33" s="907">
        <v>6</v>
      </c>
      <c r="H33" s="907">
        <v>15</v>
      </c>
      <c r="I33" s="907">
        <v>12</v>
      </c>
      <c r="J33" s="907">
        <v>1</v>
      </c>
      <c r="K33" s="907" t="s">
        <v>748</v>
      </c>
      <c r="L33" s="903">
        <v>29</v>
      </c>
      <c r="M33" s="904">
        <v>18</v>
      </c>
    </row>
    <row r="34" spans="1:13" s="686" customFormat="1" x14ac:dyDescent="0.2">
      <c r="A34" s="616" t="s">
        <v>4</v>
      </c>
      <c r="B34" s="903">
        <v>4</v>
      </c>
      <c r="C34" s="903">
        <v>0</v>
      </c>
      <c r="D34" s="903">
        <v>9</v>
      </c>
      <c r="E34" s="903">
        <v>4</v>
      </c>
      <c r="F34" s="903">
        <v>23</v>
      </c>
      <c r="G34" s="903">
        <v>10</v>
      </c>
      <c r="H34" s="903">
        <v>44</v>
      </c>
      <c r="I34" s="903">
        <v>28</v>
      </c>
      <c r="J34" s="903">
        <v>5</v>
      </c>
      <c r="K34" s="903">
        <v>0</v>
      </c>
      <c r="L34" s="903">
        <v>85</v>
      </c>
      <c r="M34" s="904">
        <v>42</v>
      </c>
    </row>
    <row r="35" spans="1:13" s="686" customFormat="1" x14ac:dyDescent="0.2">
      <c r="A35" s="418" t="s">
        <v>672</v>
      </c>
      <c r="B35" s="1193"/>
      <c r="C35" s="1193"/>
      <c r="D35" s="1193"/>
      <c r="E35" s="1193"/>
      <c r="F35" s="1193"/>
      <c r="G35" s="1193"/>
      <c r="H35" s="1193"/>
      <c r="I35" s="1193"/>
      <c r="J35" s="1193"/>
      <c r="K35" s="1193"/>
      <c r="L35" s="1193"/>
      <c r="M35" s="698"/>
    </row>
    <row r="36" spans="1:13" s="686" customFormat="1" x14ac:dyDescent="0.2">
      <c r="A36" s="638"/>
      <c r="B36" s="1186" t="s">
        <v>37</v>
      </c>
      <c r="C36" s="1186"/>
      <c r="D36" s="1186" t="s">
        <v>38</v>
      </c>
      <c r="E36" s="1186"/>
      <c r="F36" s="1186" t="s">
        <v>40</v>
      </c>
      <c r="G36" s="1186"/>
      <c r="H36" s="1186" t="s">
        <v>39</v>
      </c>
      <c r="I36" s="1186"/>
      <c r="J36" s="1069" t="s">
        <v>4</v>
      </c>
      <c r="K36" s="1069" t="s">
        <v>28</v>
      </c>
      <c r="L36" s="1069"/>
      <c r="M36" s="1184"/>
    </row>
    <row r="37" spans="1:13" s="686" customFormat="1" ht="25.5" x14ac:dyDescent="0.2">
      <c r="A37" s="398" t="s">
        <v>35</v>
      </c>
      <c r="B37" s="689" t="s">
        <v>4</v>
      </c>
      <c r="C37" s="689" t="s">
        <v>28</v>
      </c>
      <c r="D37" s="689" t="s">
        <v>4</v>
      </c>
      <c r="E37" s="689" t="s">
        <v>28</v>
      </c>
      <c r="F37" s="689" t="s">
        <v>4</v>
      </c>
      <c r="G37" s="689" t="s">
        <v>28</v>
      </c>
      <c r="H37" s="689" t="s">
        <v>4</v>
      </c>
      <c r="I37" s="689" t="s">
        <v>28</v>
      </c>
      <c r="J37" s="1069"/>
      <c r="K37" s="1069"/>
      <c r="L37" s="1069"/>
      <c r="M37" s="1185"/>
    </row>
    <row r="38" spans="1:13" s="686" customFormat="1" x14ac:dyDescent="0.2">
      <c r="A38" s="398" t="s">
        <v>36</v>
      </c>
      <c r="B38" s="910">
        <v>1</v>
      </c>
      <c r="C38" s="911" t="s">
        <v>748</v>
      </c>
      <c r="D38" s="912" t="s">
        <v>748</v>
      </c>
      <c r="E38" s="912" t="s">
        <v>748</v>
      </c>
      <c r="F38" s="912">
        <v>7</v>
      </c>
      <c r="G38" s="912">
        <v>2</v>
      </c>
      <c r="H38" s="912" t="s">
        <v>748</v>
      </c>
      <c r="I38" s="912" t="s">
        <v>748</v>
      </c>
      <c r="J38" s="912">
        <v>12</v>
      </c>
      <c r="K38" s="912">
        <v>6</v>
      </c>
      <c r="L38" s="908">
        <v>20</v>
      </c>
      <c r="M38" s="909">
        <v>8</v>
      </c>
    </row>
    <row r="39" spans="1:13" s="686" customFormat="1" x14ac:dyDescent="0.2">
      <c r="A39" s="398" t="s">
        <v>94</v>
      </c>
      <c r="B39" s="910" t="s">
        <v>748</v>
      </c>
      <c r="C39" s="911" t="s">
        <v>748</v>
      </c>
      <c r="D39" s="912">
        <v>2</v>
      </c>
      <c r="E39" s="912" t="s">
        <v>748</v>
      </c>
      <c r="F39" s="912">
        <v>2</v>
      </c>
      <c r="G39" s="912">
        <v>1</v>
      </c>
      <c r="H39" s="912">
        <v>3</v>
      </c>
      <c r="I39" s="912">
        <v>1</v>
      </c>
      <c r="J39" s="912">
        <v>2</v>
      </c>
      <c r="K39" s="912" t="s">
        <v>748</v>
      </c>
      <c r="L39" s="908">
        <v>9</v>
      </c>
      <c r="M39" s="909">
        <v>2</v>
      </c>
    </row>
    <row r="40" spans="1:13" s="686" customFormat="1" x14ac:dyDescent="0.2">
      <c r="A40" s="398" t="s">
        <v>95</v>
      </c>
      <c r="B40" s="910" t="s">
        <v>748</v>
      </c>
      <c r="C40" s="911" t="s">
        <v>748</v>
      </c>
      <c r="D40" s="912" t="s">
        <v>748</v>
      </c>
      <c r="E40" s="912" t="s">
        <v>748</v>
      </c>
      <c r="F40" s="912">
        <v>4</v>
      </c>
      <c r="G40" s="912">
        <v>1</v>
      </c>
      <c r="H40" s="912">
        <v>1</v>
      </c>
      <c r="I40" s="912" t="s">
        <v>748</v>
      </c>
      <c r="J40" s="912">
        <v>2</v>
      </c>
      <c r="K40" s="912">
        <v>1</v>
      </c>
      <c r="L40" s="908">
        <v>7</v>
      </c>
      <c r="M40" s="909">
        <v>2</v>
      </c>
    </row>
    <row r="41" spans="1:13" s="686" customFormat="1" x14ac:dyDescent="0.2">
      <c r="A41" s="398" t="s">
        <v>450</v>
      </c>
      <c r="B41" s="910">
        <v>3</v>
      </c>
      <c r="C41" s="911">
        <v>1</v>
      </c>
      <c r="D41" s="912">
        <v>6</v>
      </c>
      <c r="E41" s="912" t="s">
        <v>748</v>
      </c>
      <c r="F41" s="912">
        <v>18</v>
      </c>
      <c r="G41" s="912">
        <v>10</v>
      </c>
      <c r="H41" s="912">
        <v>3</v>
      </c>
      <c r="I41" s="912" t="s">
        <v>748</v>
      </c>
      <c r="J41" s="912">
        <v>4</v>
      </c>
      <c r="K41" s="912" t="s">
        <v>748</v>
      </c>
      <c r="L41" s="908">
        <v>34</v>
      </c>
      <c r="M41" s="909">
        <v>11</v>
      </c>
    </row>
    <row r="42" spans="1:13" s="686" customFormat="1" x14ac:dyDescent="0.2">
      <c r="A42" s="616" t="s">
        <v>4</v>
      </c>
      <c r="B42" s="908">
        <v>4</v>
      </c>
      <c r="C42" s="908">
        <v>1</v>
      </c>
      <c r="D42" s="908">
        <v>8</v>
      </c>
      <c r="E42" s="908">
        <v>0</v>
      </c>
      <c r="F42" s="908">
        <v>31</v>
      </c>
      <c r="G42" s="908">
        <v>14</v>
      </c>
      <c r="H42" s="908">
        <v>7</v>
      </c>
      <c r="I42" s="908">
        <v>1</v>
      </c>
      <c r="J42" s="908">
        <v>20</v>
      </c>
      <c r="K42" s="908">
        <v>7</v>
      </c>
      <c r="L42" s="908">
        <v>70</v>
      </c>
      <c r="M42" s="909">
        <v>23</v>
      </c>
    </row>
    <row r="43" spans="1:13" s="686" customFormat="1" x14ac:dyDescent="0.2">
      <c r="A43" s="418" t="s">
        <v>673</v>
      </c>
      <c r="B43" s="1193"/>
      <c r="C43" s="1193"/>
      <c r="D43" s="1193"/>
      <c r="E43" s="1193"/>
      <c r="F43" s="1193"/>
      <c r="G43" s="1193"/>
      <c r="H43" s="1193"/>
      <c r="I43" s="1193"/>
      <c r="J43" s="1193"/>
      <c r="K43" s="1193"/>
      <c r="L43" s="1193"/>
      <c r="M43" s="698"/>
    </row>
    <row r="44" spans="1:13" s="686" customFormat="1" x14ac:dyDescent="0.2">
      <c r="A44" s="638"/>
      <c r="B44" s="1186" t="s">
        <v>37</v>
      </c>
      <c r="C44" s="1186"/>
      <c r="D44" s="1186" t="s">
        <v>38</v>
      </c>
      <c r="E44" s="1186"/>
      <c r="F44" s="1186" t="s">
        <v>40</v>
      </c>
      <c r="G44" s="1186"/>
      <c r="H44" s="1186" t="s">
        <v>39</v>
      </c>
      <c r="I44" s="1186"/>
      <c r="J44" s="1069" t="s">
        <v>4</v>
      </c>
      <c r="K44" s="1069" t="s">
        <v>28</v>
      </c>
      <c r="L44" s="1069"/>
      <c r="M44" s="1184"/>
    </row>
    <row r="45" spans="1:13" s="686" customFormat="1" ht="25.5" x14ac:dyDescent="0.2">
      <c r="A45" s="398" t="s">
        <v>35</v>
      </c>
      <c r="B45" s="689" t="s">
        <v>4</v>
      </c>
      <c r="C45" s="689" t="s">
        <v>28</v>
      </c>
      <c r="D45" s="689" t="s">
        <v>4</v>
      </c>
      <c r="E45" s="689" t="s">
        <v>28</v>
      </c>
      <c r="F45" s="689" t="s">
        <v>4</v>
      </c>
      <c r="G45" s="689" t="s">
        <v>28</v>
      </c>
      <c r="H45" s="689" t="s">
        <v>4</v>
      </c>
      <c r="I45" s="689" t="s">
        <v>28</v>
      </c>
      <c r="J45" s="1069"/>
      <c r="K45" s="1069"/>
      <c r="L45" s="1069"/>
      <c r="M45" s="1185"/>
    </row>
    <row r="46" spans="1:13" s="686" customFormat="1" x14ac:dyDescent="0.2">
      <c r="A46" s="398" t="s">
        <v>36</v>
      </c>
      <c r="B46" s="890">
        <v>1</v>
      </c>
      <c r="C46" s="891" t="s">
        <v>748</v>
      </c>
      <c r="D46" s="892">
        <v>1</v>
      </c>
      <c r="E46" s="892" t="s">
        <v>748</v>
      </c>
      <c r="F46" s="892">
        <v>1</v>
      </c>
      <c r="G46" s="892" t="s">
        <v>748</v>
      </c>
      <c r="H46" s="892">
        <v>1</v>
      </c>
      <c r="I46" s="892" t="s">
        <v>748</v>
      </c>
      <c r="J46" s="892">
        <v>27</v>
      </c>
      <c r="K46" s="892">
        <v>11</v>
      </c>
      <c r="L46" s="888">
        <v>31</v>
      </c>
      <c r="M46" s="889">
        <v>11</v>
      </c>
    </row>
    <row r="47" spans="1:13" s="686" customFormat="1" x14ac:dyDescent="0.2">
      <c r="A47" s="398" t="s">
        <v>94</v>
      </c>
      <c r="B47" s="890">
        <v>2</v>
      </c>
      <c r="C47" s="891" t="s">
        <v>748</v>
      </c>
      <c r="D47" s="892">
        <v>4</v>
      </c>
      <c r="E47" s="892">
        <v>2</v>
      </c>
      <c r="F47" s="892">
        <v>3</v>
      </c>
      <c r="G47" s="892">
        <v>1</v>
      </c>
      <c r="H47" s="892">
        <v>1</v>
      </c>
      <c r="I47" s="892">
        <v>1</v>
      </c>
      <c r="J47" s="892">
        <v>3</v>
      </c>
      <c r="K47" s="892" t="s">
        <v>748</v>
      </c>
      <c r="L47" s="888">
        <v>13</v>
      </c>
      <c r="M47" s="889">
        <v>4</v>
      </c>
    </row>
    <row r="48" spans="1:13" s="686" customFormat="1" x14ac:dyDescent="0.2">
      <c r="A48" s="398" t="s">
        <v>95</v>
      </c>
      <c r="B48" s="890">
        <v>1</v>
      </c>
      <c r="C48" s="891" t="s">
        <v>748</v>
      </c>
      <c r="D48" s="892" t="s">
        <v>748</v>
      </c>
      <c r="E48" s="892" t="s">
        <v>748</v>
      </c>
      <c r="F48" s="892">
        <v>3</v>
      </c>
      <c r="G48" s="892">
        <v>1</v>
      </c>
      <c r="H48" s="892" t="s">
        <v>748</v>
      </c>
      <c r="I48" s="892" t="s">
        <v>748</v>
      </c>
      <c r="J48" s="892" t="s">
        <v>748</v>
      </c>
      <c r="K48" s="892" t="s">
        <v>748</v>
      </c>
      <c r="L48" s="888">
        <v>4</v>
      </c>
      <c r="M48" s="889">
        <v>1</v>
      </c>
    </row>
    <row r="49" spans="1:13" s="686" customFormat="1" x14ac:dyDescent="0.2">
      <c r="A49" s="398" t="s">
        <v>450</v>
      </c>
      <c r="B49" s="890">
        <v>4</v>
      </c>
      <c r="C49" s="891">
        <v>2</v>
      </c>
      <c r="D49" s="892">
        <v>14</v>
      </c>
      <c r="E49" s="892">
        <v>4</v>
      </c>
      <c r="F49" s="892">
        <v>22</v>
      </c>
      <c r="G49" s="892">
        <v>8</v>
      </c>
      <c r="H49" s="892">
        <v>8</v>
      </c>
      <c r="I49" s="892">
        <v>3</v>
      </c>
      <c r="J49" s="892">
        <v>1</v>
      </c>
      <c r="K49" s="892">
        <v>1</v>
      </c>
      <c r="L49" s="888">
        <v>49</v>
      </c>
      <c r="M49" s="889">
        <v>18</v>
      </c>
    </row>
    <row r="50" spans="1:13" s="686" customFormat="1" x14ac:dyDescent="0.2">
      <c r="A50" s="616" t="s">
        <v>4</v>
      </c>
      <c r="B50" s="888">
        <v>8</v>
      </c>
      <c r="C50" s="888">
        <v>2</v>
      </c>
      <c r="D50" s="888">
        <v>19</v>
      </c>
      <c r="E50" s="888">
        <v>6</v>
      </c>
      <c r="F50" s="888">
        <v>29</v>
      </c>
      <c r="G50" s="888">
        <v>10</v>
      </c>
      <c r="H50" s="888">
        <v>10</v>
      </c>
      <c r="I50" s="888">
        <v>4</v>
      </c>
      <c r="J50" s="888">
        <v>31</v>
      </c>
      <c r="K50" s="888">
        <v>12</v>
      </c>
      <c r="L50" s="888">
        <v>97</v>
      </c>
      <c r="M50" s="889">
        <v>34</v>
      </c>
    </row>
    <row r="51" spans="1:13" s="686" customFormat="1" x14ac:dyDescent="0.2">
      <c r="A51" s="418" t="s">
        <v>674</v>
      </c>
      <c r="B51" s="1193"/>
      <c r="C51" s="1193"/>
      <c r="D51" s="1193"/>
      <c r="E51" s="1193"/>
      <c r="F51" s="1193"/>
      <c r="G51" s="1193"/>
      <c r="H51" s="1193"/>
      <c r="I51" s="1193"/>
      <c r="J51" s="1193"/>
      <c r="K51" s="1193"/>
      <c r="L51" s="1193"/>
      <c r="M51" s="698"/>
    </row>
    <row r="52" spans="1:13" s="686" customFormat="1" x14ac:dyDescent="0.2">
      <c r="A52" s="638"/>
      <c r="B52" s="1186" t="s">
        <v>37</v>
      </c>
      <c r="C52" s="1186"/>
      <c r="D52" s="1186" t="s">
        <v>38</v>
      </c>
      <c r="E52" s="1186"/>
      <c r="F52" s="1186" t="s">
        <v>40</v>
      </c>
      <c r="G52" s="1186"/>
      <c r="H52" s="1186" t="s">
        <v>39</v>
      </c>
      <c r="I52" s="1186"/>
      <c r="J52" s="1069" t="s">
        <v>4</v>
      </c>
      <c r="K52" s="1069" t="s">
        <v>28</v>
      </c>
      <c r="L52" s="1069"/>
      <c r="M52" s="1184"/>
    </row>
    <row r="53" spans="1:13" s="686" customFormat="1" ht="25.5" x14ac:dyDescent="0.2">
      <c r="A53" s="398" t="s">
        <v>35</v>
      </c>
      <c r="B53" s="689" t="s">
        <v>4</v>
      </c>
      <c r="C53" s="689" t="s">
        <v>28</v>
      </c>
      <c r="D53" s="689" t="s">
        <v>4</v>
      </c>
      <c r="E53" s="689" t="s">
        <v>28</v>
      </c>
      <c r="F53" s="689" t="s">
        <v>4</v>
      </c>
      <c r="G53" s="689" t="s">
        <v>28</v>
      </c>
      <c r="H53" s="689" t="s">
        <v>4</v>
      </c>
      <c r="I53" s="689" t="s">
        <v>28</v>
      </c>
      <c r="J53" s="1069"/>
      <c r="K53" s="1069"/>
      <c r="L53" s="1069"/>
      <c r="M53" s="1185"/>
    </row>
    <row r="54" spans="1:13" s="686" customFormat="1" x14ac:dyDescent="0.2">
      <c r="A54" s="398" t="s">
        <v>36</v>
      </c>
      <c r="B54" s="915" t="s">
        <v>748</v>
      </c>
      <c r="C54" s="916" t="s">
        <v>748</v>
      </c>
      <c r="D54" s="917" t="s">
        <v>748</v>
      </c>
      <c r="E54" s="917" t="s">
        <v>748</v>
      </c>
      <c r="F54" s="917">
        <v>3</v>
      </c>
      <c r="G54" s="917">
        <v>3</v>
      </c>
      <c r="H54" s="917">
        <v>2</v>
      </c>
      <c r="I54" s="917" t="s">
        <v>748</v>
      </c>
      <c r="J54" s="917">
        <v>30</v>
      </c>
      <c r="K54" s="917">
        <v>24</v>
      </c>
      <c r="L54" s="913">
        <v>35</v>
      </c>
      <c r="M54" s="914">
        <v>27</v>
      </c>
    </row>
    <row r="55" spans="1:13" s="686" customFormat="1" x14ac:dyDescent="0.2">
      <c r="A55" s="398" t="s">
        <v>94</v>
      </c>
      <c r="B55" s="915" t="s">
        <v>748</v>
      </c>
      <c r="C55" s="916" t="s">
        <v>748</v>
      </c>
      <c r="D55" s="917">
        <v>3</v>
      </c>
      <c r="E55" s="917">
        <v>2</v>
      </c>
      <c r="F55" s="917">
        <v>6</v>
      </c>
      <c r="G55" s="917">
        <v>2</v>
      </c>
      <c r="H55" s="917">
        <v>6</v>
      </c>
      <c r="I55" s="917">
        <v>3</v>
      </c>
      <c r="J55" s="917" t="s">
        <v>748</v>
      </c>
      <c r="K55" s="917" t="s">
        <v>748</v>
      </c>
      <c r="L55" s="913">
        <v>15</v>
      </c>
      <c r="M55" s="914">
        <v>7</v>
      </c>
    </row>
    <row r="56" spans="1:13" s="686" customFormat="1" x14ac:dyDescent="0.2">
      <c r="A56" s="398" t="s">
        <v>95</v>
      </c>
      <c r="B56" s="915" t="s">
        <v>748</v>
      </c>
      <c r="C56" s="916" t="s">
        <v>748</v>
      </c>
      <c r="D56" s="917" t="s">
        <v>748</v>
      </c>
      <c r="E56" s="917" t="s">
        <v>748</v>
      </c>
      <c r="F56" s="917">
        <v>2</v>
      </c>
      <c r="G56" s="917">
        <v>1</v>
      </c>
      <c r="H56" s="917" t="s">
        <v>748</v>
      </c>
      <c r="I56" s="917" t="s">
        <v>748</v>
      </c>
      <c r="J56" s="917" t="s">
        <v>748</v>
      </c>
      <c r="K56" s="917" t="s">
        <v>748</v>
      </c>
      <c r="L56" s="913">
        <v>2</v>
      </c>
      <c r="M56" s="914">
        <v>1</v>
      </c>
    </row>
    <row r="57" spans="1:13" s="686" customFormat="1" x14ac:dyDescent="0.2">
      <c r="A57" s="398" t="s">
        <v>450</v>
      </c>
      <c r="B57" s="915">
        <v>7</v>
      </c>
      <c r="C57" s="916" t="s">
        <v>748</v>
      </c>
      <c r="D57" s="917">
        <v>20</v>
      </c>
      <c r="E57" s="917">
        <v>11</v>
      </c>
      <c r="F57" s="917">
        <v>48</v>
      </c>
      <c r="G57" s="917">
        <v>19</v>
      </c>
      <c r="H57" s="917">
        <v>15</v>
      </c>
      <c r="I57" s="917">
        <v>7</v>
      </c>
      <c r="J57" s="917">
        <v>1</v>
      </c>
      <c r="K57" s="917" t="s">
        <v>748</v>
      </c>
      <c r="L57" s="913">
        <v>91</v>
      </c>
      <c r="M57" s="914">
        <v>37</v>
      </c>
    </row>
    <row r="58" spans="1:13" s="686" customFormat="1" x14ac:dyDescent="0.2">
      <c r="A58" s="616" t="s">
        <v>4</v>
      </c>
      <c r="B58" s="913">
        <v>7</v>
      </c>
      <c r="C58" s="913">
        <v>0</v>
      </c>
      <c r="D58" s="913">
        <v>23</v>
      </c>
      <c r="E58" s="913">
        <v>13</v>
      </c>
      <c r="F58" s="913">
        <v>59</v>
      </c>
      <c r="G58" s="913">
        <v>25</v>
      </c>
      <c r="H58" s="913">
        <v>23</v>
      </c>
      <c r="I58" s="913">
        <v>10</v>
      </c>
      <c r="J58" s="913">
        <v>31</v>
      </c>
      <c r="K58" s="913">
        <v>24</v>
      </c>
      <c r="L58" s="913">
        <v>143</v>
      </c>
      <c r="M58" s="914">
        <v>72</v>
      </c>
    </row>
    <row r="59" spans="1:13" s="5" customFormat="1" x14ac:dyDescent="0.2">
      <c r="A59" s="418" t="s">
        <v>675</v>
      </c>
      <c r="B59" s="1193"/>
      <c r="C59" s="1193"/>
      <c r="D59" s="1193"/>
      <c r="E59" s="1193"/>
      <c r="F59" s="1193"/>
      <c r="G59" s="1193"/>
      <c r="H59" s="1193"/>
      <c r="I59" s="1193"/>
      <c r="J59" s="1193"/>
      <c r="K59" s="1193"/>
      <c r="L59" s="1193"/>
      <c r="M59" s="108"/>
    </row>
    <row r="60" spans="1:13" s="5" customFormat="1" x14ac:dyDescent="0.2">
      <c r="A60" s="420"/>
      <c r="B60" s="1069" t="s">
        <v>37</v>
      </c>
      <c r="C60" s="1069"/>
      <c r="D60" s="1069" t="s">
        <v>38</v>
      </c>
      <c r="E60" s="1069"/>
      <c r="F60" s="1069" t="s">
        <v>40</v>
      </c>
      <c r="G60" s="1069"/>
      <c r="H60" s="1069" t="s">
        <v>39</v>
      </c>
      <c r="I60" s="1069"/>
      <c r="J60" s="1069" t="s">
        <v>4</v>
      </c>
      <c r="K60" s="1069" t="s">
        <v>28</v>
      </c>
      <c r="L60" s="1069"/>
      <c r="M60" s="1184"/>
    </row>
    <row r="61" spans="1:13" s="5" customFormat="1" ht="15" customHeight="1" x14ac:dyDescent="0.2">
      <c r="A61" s="398" t="s">
        <v>35</v>
      </c>
      <c r="B61" s="63" t="s">
        <v>4</v>
      </c>
      <c r="C61" s="63" t="s">
        <v>28</v>
      </c>
      <c r="D61" s="63" t="s">
        <v>4</v>
      </c>
      <c r="E61" s="63" t="s">
        <v>28</v>
      </c>
      <c r="F61" s="63" t="s">
        <v>4</v>
      </c>
      <c r="G61" s="63" t="s">
        <v>28</v>
      </c>
      <c r="H61" s="63" t="s">
        <v>4</v>
      </c>
      <c r="I61" s="63" t="s">
        <v>28</v>
      </c>
      <c r="J61" s="1069"/>
      <c r="K61" s="1069"/>
      <c r="L61" s="1069"/>
      <c r="M61" s="1185"/>
    </row>
    <row r="62" spans="1:13" s="5" customFormat="1" x14ac:dyDescent="0.2">
      <c r="A62" s="398" t="s">
        <v>36</v>
      </c>
      <c r="B62" s="1023" t="s">
        <v>748</v>
      </c>
      <c r="C62" s="1024" t="s">
        <v>748</v>
      </c>
      <c r="D62" s="1025">
        <v>2</v>
      </c>
      <c r="E62" s="1025" t="s">
        <v>748</v>
      </c>
      <c r="F62" s="1025">
        <v>4</v>
      </c>
      <c r="G62" s="1025">
        <v>1</v>
      </c>
      <c r="H62" s="1025">
        <v>1</v>
      </c>
      <c r="I62" s="1025" t="s">
        <v>748</v>
      </c>
      <c r="J62" s="1025">
        <v>25</v>
      </c>
      <c r="K62" s="1025">
        <v>15</v>
      </c>
      <c r="L62" s="1021">
        <v>32</v>
      </c>
      <c r="M62" s="1022">
        <v>16</v>
      </c>
    </row>
    <row r="63" spans="1:13" s="5" customFormat="1" x14ac:dyDescent="0.2">
      <c r="A63" s="398" t="s">
        <v>94</v>
      </c>
      <c r="B63" s="1023">
        <v>1</v>
      </c>
      <c r="C63" s="1024">
        <v>1</v>
      </c>
      <c r="D63" s="1025">
        <v>5</v>
      </c>
      <c r="E63" s="1025" t="s">
        <v>748</v>
      </c>
      <c r="F63" s="1025">
        <v>7</v>
      </c>
      <c r="G63" s="1025">
        <v>2</v>
      </c>
      <c r="H63" s="1025">
        <v>3</v>
      </c>
      <c r="I63" s="1025">
        <v>1</v>
      </c>
      <c r="J63" s="1025">
        <v>2</v>
      </c>
      <c r="K63" s="1025">
        <v>2</v>
      </c>
      <c r="L63" s="1021">
        <v>18</v>
      </c>
      <c r="M63" s="1022">
        <v>6</v>
      </c>
    </row>
    <row r="64" spans="1:13" s="5" customFormat="1" x14ac:dyDescent="0.2">
      <c r="A64" s="398" t="s">
        <v>95</v>
      </c>
      <c r="B64" s="1023">
        <v>1</v>
      </c>
      <c r="C64" s="1024" t="s">
        <v>748</v>
      </c>
      <c r="D64" s="1025" t="s">
        <v>748</v>
      </c>
      <c r="E64" s="1025" t="s">
        <v>748</v>
      </c>
      <c r="F64" s="1025">
        <v>4</v>
      </c>
      <c r="G64" s="1025">
        <v>3</v>
      </c>
      <c r="H64" s="1025">
        <v>4</v>
      </c>
      <c r="I64" s="1025">
        <v>3</v>
      </c>
      <c r="J64" s="1025">
        <v>2</v>
      </c>
      <c r="K64" s="1025">
        <v>2</v>
      </c>
      <c r="L64" s="1021">
        <v>11</v>
      </c>
      <c r="M64" s="1022">
        <v>8</v>
      </c>
    </row>
    <row r="65" spans="1:13" s="5" customFormat="1" x14ac:dyDescent="0.2">
      <c r="A65" s="398" t="s">
        <v>450</v>
      </c>
      <c r="B65" s="1023">
        <v>5</v>
      </c>
      <c r="C65" s="1024">
        <v>2</v>
      </c>
      <c r="D65" s="1025">
        <v>15</v>
      </c>
      <c r="E65" s="1025">
        <v>2</v>
      </c>
      <c r="F65" s="1025">
        <v>47</v>
      </c>
      <c r="G65" s="1025">
        <v>13</v>
      </c>
      <c r="H65" s="1025">
        <v>8</v>
      </c>
      <c r="I65" s="1025">
        <v>5</v>
      </c>
      <c r="J65" s="1025">
        <v>10</v>
      </c>
      <c r="K65" s="1025">
        <v>6</v>
      </c>
      <c r="L65" s="1021">
        <v>85</v>
      </c>
      <c r="M65" s="1022">
        <v>28</v>
      </c>
    </row>
    <row r="66" spans="1:13" x14ac:dyDescent="0.2">
      <c r="A66" s="616" t="s">
        <v>4</v>
      </c>
      <c r="B66" s="1026">
        <v>7</v>
      </c>
      <c r="C66" s="1027">
        <v>3</v>
      </c>
      <c r="D66" s="1027">
        <v>22</v>
      </c>
      <c r="E66" s="1027">
        <v>2</v>
      </c>
      <c r="F66" s="1027">
        <v>62</v>
      </c>
      <c r="G66" s="1027">
        <v>19</v>
      </c>
      <c r="H66" s="1027">
        <v>16</v>
      </c>
      <c r="I66" s="1027">
        <v>9</v>
      </c>
      <c r="J66" s="1027">
        <v>39</v>
      </c>
      <c r="K66" s="1027">
        <v>25</v>
      </c>
      <c r="L66" s="1021">
        <v>146</v>
      </c>
      <c r="M66" s="1022">
        <v>58</v>
      </c>
    </row>
    <row r="67" spans="1:13" ht="26.25" customHeight="1" x14ac:dyDescent="0.2">
      <c r="A67" s="730" t="s">
        <v>757</v>
      </c>
      <c r="B67" s="1189"/>
      <c r="C67" s="1190"/>
      <c r="D67" s="1190"/>
      <c r="E67" s="1190"/>
      <c r="F67" s="1190"/>
      <c r="G67" s="1190"/>
      <c r="H67" s="1190"/>
      <c r="I67" s="1190"/>
      <c r="J67" s="1190"/>
      <c r="K67" s="1190"/>
      <c r="L67" s="1190"/>
      <c r="M67" s="1191"/>
    </row>
    <row r="68" spans="1:13" x14ac:dyDescent="0.2">
      <c r="A68" s="420"/>
      <c r="B68" s="1069" t="s">
        <v>37</v>
      </c>
      <c r="C68" s="1069"/>
      <c r="D68" s="1069" t="s">
        <v>38</v>
      </c>
      <c r="E68" s="1069"/>
      <c r="F68" s="1069" t="s">
        <v>40</v>
      </c>
      <c r="G68" s="1069"/>
      <c r="H68" s="1069" t="s">
        <v>39</v>
      </c>
      <c r="I68" s="1069"/>
      <c r="J68" s="1069" t="s">
        <v>4</v>
      </c>
      <c r="K68" s="1069" t="s">
        <v>28</v>
      </c>
      <c r="L68" s="1069"/>
      <c r="M68" s="1184"/>
    </row>
    <row r="69" spans="1:13" ht="15" customHeight="1" x14ac:dyDescent="0.2">
      <c r="A69" s="398" t="s">
        <v>35</v>
      </c>
      <c r="B69" s="63" t="s">
        <v>4</v>
      </c>
      <c r="C69" s="63" t="s">
        <v>28</v>
      </c>
      <c r="D69" s="63" t="s">
        <v>4</v>
      </c>
      <c r="E69" s="63" t="s">
        <v>28</v>
      </c>
      <c r="F69" s="63" t="s">
        <v>4</v>
      </c>
      <c r="G69" s="63" t="s">
        <v>28</v>
      </c>
      <c r="H69" s="63" t="s">
        <v>4</v>
      </c>
      <c r="I69" s="63" t="s">
        <v>28</v>
      </c>
      <c r="J69" s="1069"/>
      <c r="K69" s="1069"/>
      <c r="L69" s="1069"/>
      <c r="M69" s="1185"/>
    </row>
    <row r="70" spans="1:13" x14ac:dyDescent="0.2">
      <c r="A70" s="398" t="s">
        <v>36</v>
      </c>
      <c r="B70" s="8"/>
      <c r="C70" s="8"/>
      <c r="D70" s="8"/>
      <c r="E70" s="8"/>
      <c r="F70" s="8"/>
      <c r="G70" s="8"/>
      <c r="H70" s="8"/>
      <c r="I70" s="8"/>
      <c r="J70" s="8">
        <v>2</v>
      </c>
      <c r="K70" s="8"/>
      <c r="L70" s="110">
        <f t="shared" ref="L70:M74" si="3">SUM(B70,D70,F70,H70,J70)</f>
        <v>2</v>
      </c>
      <c r="M70" s="107">
        <f t="shared" si="3"/>
        <v>0</v>
      </c>
    </row>
    <row r="71" spans="1:13" x14ac:dyDescent="0.2">
      <c r="A71" s="398" t="s">
        <v>94</v>
      </c>
      <c r="B71" s="8"/>
      <c r="C71" s="8"/>
      <c r="D71" s="8"/>
      <c r="E71" s="8"/>
      <c r="F71" s="8"/>
      <c r="G71" s="8"/>
      <c r="H71" s="8"/>
      <c r="I71" s="8"/>
      <c r="J71" s="8">
        <v>10</v>
      </c>
      <c r="K71" s="8">
        <v>6</v>
      </c>
      <c r="L71" s="110">
        <f t="shared" si="3"/>
        <v>10</v>
      </c>
      <c r="M71" s="107">
        <f t="shared" si="3"/>
        <v>6</v>
      </c>
    </row>
    <row r="72" spans="1:13" x14ac:dyDescent="0.2">
      <c r="A72" s="398" t="s">
        <v>95</v>
      </c>
      <c r="B72" s="8"/>
      <c r="C72" s="8"/>
      <c r="D72" s="8"/>
      <c r="E72" s="8"/>
      <c r="F72" s="8"/>
      <c r="G72" s="8"/>
      <c r="H72" s="8"/>
      <c r="I72" s="8"/>
      <c r="J72" s="8"/>
      <c r="K72" s="8"/>
      <c r="L72" s="110">
        <f t="shared" si="3"/>
        <v>0</v>
      </c>
      <c r="M72" s="107">
        <f t="shared" si="3"/>
        <v>0</v>
      </c>
    </row>
    <row r="73" spans="1:13" x14ac:dyDescent="0.2">
      <c r="A73" s="398" t="s">
        <v>450</v>
      </c>
      <c r="B73" s="8"/>
      <c r="C73" s="8"/>
      <c r="D73" s="8">
        <v>5</v>
      </c>
      <c r="E73" s="8"/>
      <c r="F73" s="8">
        <v>1</v>
      </c>
      <c r="G73" s="8">
        <v>1</v>
      </c>
      <c r="H73" s="8"/>
      <c r="I73" s="8"/>
      <c r="J73" s="8">
        <v>5</v>
      </c>
      <c r="K73" s="8">
        <v>3</v>
      </c>
      <c r="L73" s="110">
        <f t="shared" si="3"/>
        <v>11</v>
      </c>
      <c r="M73" s="107">
        <f t="shared" si="3"/>
        <v>4</v>
      </c>
    </row>
    <row r="74" spans="1:13" x14ac:dyDescent="0.2">
      <c r="A74" s="731" t="s">
        <v>4</v>
      </c>
      <c r="B74" s="110">
        <f t="shared" ref="B74:K74" si="4">SUM(B70:B73)</f>
        <v>0</v>
      </c>
      <c r="C74" s="110">
        <f t="shared" si="4"/>
        <v>0</v>
      </c>
      <c r="D74" s="110">
        <f t="shared" si="4"/>
        <v>5</v>
      </c>
      <c r="E74" s="110">
        <f t="shared" si="4"/>
        <v>0</v>
      </c>
      <c r="F74" s="110">
        <f t="shared" si="4"/>
        <v>1</v>
      </c>
      <c r="G74" s="110">
        <f t="shared" si="4"/>
        <v>1</v>
      </c>
      <c r="H74" s="110">
        <f t="shared" si="4"/>
        <v>0</v>
      </c>
      <c r="I74" s="110">
        <f t="shared" si="4"/>
        <v>0</v>
      </c>
      <c r="J74" s="110">
        <f t="shared" si="4"/>
        <v>17</v>
      </c>
      <c r="K74" s="110">
        <f t="shared" si="4"/>
        <v>9</v>
      </c>
      <c r="L74" s="110">
        <f t="shared" si="3"/>
        <v>23</v>
      </c>
      <c r="M74" s="107">
        <f t="shared" si="3"/>
        <v>10</v>
      </c>
    </row>
    <row r="75" spans="1:13" x14ac:dyDescent="0.2">
      <c r="A75" s="730" t="s">
        <v>761</v>
      </c>
      <c r="B75" s="1181"/>
      <c r="C75" s="1182"/>
      <c r="D75" s="1182"/>
      <c r="E75" s="1182"/>
      <c r="F75" s="1182"/>
      <c r="G75" s="1182"/>
      <c r="H75" s="1182"/>
      <c r="I75" s="1182"/>
      <c r="J75" s="1182"/>
      <c r="K75" s="1182"/>
      <c r="L75" s="1182"/>
      <c r="M75" s="1183"/>
    </row>
    <row r="76" spans="1:13" x14ac:dyDescent="0.2">
      <c r="A76" s="420"/>
      <c r="B76" s="1069" t="s">
        <v>37</v>
      </c>
      <c r="C76" s="1069"/>
      <c r="D76" s="1069" t="s">
        <v>38</v>
      </c>
      <c r="E76" s="1069"/>
      <c r="F76" s="1069" t="s">
        <v>40</v>
      </c>
      <c r="G76" s="1069"/>
      <c r="H76" s="1069" t="s">
        <v>39</v>
      </c>
      <c r="I76" s="1069"/>
      <c r="J76" s="1069" t="s">
        <v>4</v>
      </c>
      <c r="K76" s="1069" t="s">
        <v>28</v>
      </c>
      <c r="L76" s="1069"/>
      <c r="M76" s="1184"/>
    </row>
    <row r="77" spans="1:13" ht="12.75" customHeight="1" x14ac:dyDescent="0.2">
      <c r="A77" s="398" t="s">
        <v>35</v>
      </c>
      <c r="B77" s="63" t="s">
        <v>4</v>
      </c>
      <c r="C77" s="63" t="s">
        <v>28</v>
      </c>
      <c r="D77" s="63" t="s">
        <v>4</v>
      </c>
      <c r="E77" s="63" t="s">
        <v>28</v>
      </c>
      <c r="F77" s="63" t="s">
        <v>4</v>
      </c>
      <c r="G77" s="63" t="s">
        <v>28</v>
      </c>
      <c r="H77" s="63" t="s">
        <v>4</v>
      </c>
      <c r="I77" s="63" t="s">
        <v>28</v>
      </c>
      <c r="J77" s="1069"/>
      <c r="K77" s="1069"/>
      <c r="L77" s="1069"/>
      <c r="M77" s="1185"/>
    </row>
    <row r="78" spans="1:13" x14ac:dyDescent="0.2">
      <c r="A78" s="398" t="s">
        <v>36</v>
      </c>
      <c r="B78" s="1031">
        <v>6</v>
      </c>
      <c r="C78" s="1031">
        <v>0</v>
      </c>
      <c r="D78" s="1031">
        <v>12</v>
      </c>
      <c r="E78" s="1031">
        <v>3</v>
      </c>
      <c r="F78" s="1031">
        <v>26</v>
      </c>
      <c r="G78" s="1031">
        <v>9</v>
      </c>
      <c r="H78" s="1031">
        <v>26</v>
      </c>
      <c r="I78" s="1031">
        <v>11</v>
      </c>
      <c r="J78" s="1031">
        <v>122</v>
      </c>
      <c r="K78" s="1031">
        <v>64</v>
      </c>
      <c r="L78" s="1032">
        <v>192</v>
      </c>
      <c r="M78" s="1033">
        <v>87</v>
      </c>
    </row>
    <row r="79" spans="1:13" x14ac:dyDescent="0.2">
      <c r="A79" s="398" t="s">
        <v>94</v>
      </c>
      <c r="B79" s="1031">
        <v>7</v>
      </c>
      <c r="C79" s="1031">
        <v>1</v>
      </c>
      <c r="D79" s="1031">
        <v>22</v>
      </c>
      <c r="E79" s="1031">
        <v>6</v>
      </c>
      <c r="F79" s="1031">
        <v>29</v>
      </c>
      <c r="G79" s="1031">
        <v>7</v>
      </c>
      <c r="H79" s="1031">
        <v>30</v>
      </c>
      <c r="I79" s="1031">
        <v>14</v>
      </c>
      <c r="J79" s="1031">
        <v>22</v>
      </c>
      <c r="K79" s="1031">
        <v>11</v>
      </c>
      <c r="L79" s="1029">
        <v>110</v>
      </c>
      <c r="M79" s="1030">
        <v>39</v>
      </c>
    </row>
    <row r="80" spans="1:13" x14ac:dyDescent="0.2">
      <c r="A80" s="398" t="s">
        <v>95</v>
      </c>
      <c r="B80" s="1031">
        <v>3</v>
      </c>
      <c r="C80" s="1031">
        <v>0</v>
      </c>
      <c r="D80" s="1031">
        <v>0</v>
      </c>
      <c r="E80" s="1031">
        <v>0</v>
      </c>
      <c r="F80" s="1031">
        <v>20</v>
      </c>
      <c r="G80" s="1031">
        <v>8</v>
      </c>
      <c r="H80" s="1031">
        <v>16</v>
      </c>
      <c r="I80" s="1031">
        <v>10</v>
      </c>
      <c r="J80" s="1031">
        <v>6</v>
      </c>
      <c r="K80" s="1031">
        <v>5</v>
      </c>
      <c r="L80" s="1029">
        <v>45</v>
      </c>
      <c r="M80" s="1030">
        <v>23</v>
      </c>
    </row>
    <row r="81" spans="1:13" x14ac:dyDescent="0.2">
      <c r="A81" s="1028" t="s">
        <v>450</v>
      </c>
      <c r="B81" s="1034">
        <v>24</v>
      </c>
      <c r="C81" s="1034">
        <v>6</v>
      </c>
      <c r="D81" s="1034">
        <v>92</v>
      </c>
      <c r="E81" s="1034">
        <v>29</v>
      </c>
      <c r="F81" s="1034">
        <v>202</v>
      </c>
      <c r="G81" s="1034">
        <v>83</v>
      </c>
      <c r="H81" s="1034">
        <v>79</v>
      </c>
      <c r="I81" s="1034">
        <v>38</v>
      </c>
      <c r="J81" s="1034">
        <v>25</v>
      </c>
      <c r="K81" s="1034">
        <v>12</v>
      </c>
      <c r="L81" s="1035">
        <v>422</v>
      </c>
      <c r="M81" s="1036">
        <v>168</v>
      </c>
    </row>
    <row r="82" spans="1:13" x14ac:dyDescent="0.2">
      <c r="A82" s="616" t="s">
        <v>98</v>
      </c>
      <c r="B82" s="1032">
        <f>SUM(B78:B81)</f>
        <v>40</v>
      </c>
      <c r="C82" s="1032">
        <v>6</v>
      </c>
      <c r="D82" s="1032">
        <f t="shared" ref="D82:M82" si="5">SUM(D78:D81)</f>
        <v>126</v>
      </c>
      <c r="E82" s="1032">
        <f t="shared" si="5"/>
        <v>38</v>
      </c>
      <c r="F82" s="1032">
        <f t="shared" si="5"/>
        <v>277</v>
      </c>
      <c r="G82" s="1032">
        <f t="shared" si="5"/>
        <v>107</v>
      </c>
      <c r="H82" s="1032">
        <f t="shared" si="5"/>
        <v>151</v>
      </c>
      <c r="I82" s="1032">
        <f t="shared" si="5"/>
        <v>73</v>
      </c>
      <c r="J82" s="1032">
        <f t="shared" si="5"/>
        <v>175</v>
      </c>
      <c r="K82" s="1032">
        <f t="shared" si="5"/>
        <v>92</v>
      </c>
      <c r="L82" s="1032">
        <f t="shared" si="5"/>
        <v>769</v>
      </c>
      <c r="M82" s="1033">
        <f t="shared" si="5"/>
        <v>317</v>
      </c>
    </row>
    <row r="83" spans="1:13" x14ac:dyDescent="0.2">
      <c r="B83" s="1039"/>
      <c r="D83" s="1039"/>
    </row>
    <row r="84" spans="1:13" x14ac:dyDescent="0.2">
      <c r="D84" s="1040"/>
      <c r="E84" s="1040"/>
      <c r="F84" s="1040"/>
      <c r="G84" s="1040"/>
      <c r="H84" s="1040"/>
      <c r="I84" s="1040"/>
      <c r="J84" s="1040"/>
      <c r="K84" s="1040"/>
      <c r="L84" s="1040"/>
      <c r="M84" s="1041"/>
    </row>
    <row r="85" spans="1:13" x14ac:dyDescent="0.2">
      <c r="A85" s="1" t="s">
        <v>41</v>
      </c>
    </row>
    <row r="86" spans="1:13" ht="15" customHeight="1" x14ac:dyDescent="0.2">
      <c r="A86" s="1140" t="s">
        <v>149</v>
      </c>
      <c r="B86" s="1140"/>
      <c r="C86" s="1140"/>
      <c r="D86" s="1140"/>
      <c r="E86" s="1140"/>
      <c r="F86" s="1140"/>
      <c r="G86" s="1140"/>
      <c r="H86" s="1140"/>
      <c r="I86" s="1140"/>
      <c r="J86" s="1140"/>
      <c r="K86" s="1140"/>
      <c r="L86" s="1140"/>
      <c r="M86" s="1140"/>
    </row>
    <row r="87" spans="1:13" ht="15" customHeight="1" x14ac:dyDescent="0.2">
      <c r="A87" s="1102" t="s">
        <v>516</v>
      </c>
      <c r="B87" s="1102"/>
      <c r="C87" s="1102"/>
      <c r="D87" s="1102"/>
      <c r="E87" s="1102"/>
      <c r="F87" s="1102"/>
      <c r="G87" s="1102"/>
      <c r="H87" s="1102"/>
      <c r="I87" s="1102"/>
      <c r="J87" s="1102"/>
      <c r="K87" s="1102"/>
      <c r="L87" s="1102"/>
      <c r="M87" s="1102"/>
    </row>
  </sheetData>
  <mergeCells count="95">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7:L2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A1:M1"/>
    <mergeCell ref="B67:M67"/>
    <mergeCell ref="M68:M69"/>
    <mergeCell ref="B2:I2"/>
    <mergeCell ref="J2:K2"/>
    <mergeCell ref="K60:K61"/>
    <mergeCell ref="B60:C60"/>
    <mergeCell ref="L4:L5"/>
    <mergeCell ref="L60:L61"/>
    <mergeCell ref="F60:G60"/>
    <mergeCell ref="H60:I60"/>
    <mergeCell ref="B3:L3"/>
    <mergeCell ref="B59:L59"/>
    <mergeCell ref="M4:M5"/>
    <mergeCell ref="M60:M61"/>
    <mergeCell ref="K4:K5"/>
    <mergeCell ref="J60:J61"/>
    <mergeCell ref="D60:E60"/>
    <mergeCell ref="L68:L69"/>
    <mergeCell ref="B68:C68"/>
    <mergeCell ref="D68:E68"/>
    <mergeCell ref="F68:G68"/>
    <mergeCell ref="H68:I68"/>
    <mergeCell ref="J68:J69"/>
    <mergeCell ref="K68:K69"/>
    <mergeCell ref="B4:C4"/>
    <mergeCell ref="D4:E4"/>
    <mergeCell ref="F4:G4"/>
    <mergeCell ref="H4:I4"/>
    <mergeCell ref="J4:J5"/>
    <mergeCell ref="A86:M86"/>
    <mergeCell ref="A87:M87"/>
    <mergeCell ref="B75:M75"/>
    <mergeCell ref="B76:C76"/>
    <mergeCell ref="D76:E76"/>
    <mergeCell ref="F76:G76"/>
    <mergeCell ref="H76:I76"/>
    <mergeCell ref="J76:J77"/>
    <mergeCell ref="K76:K77"/>
    <mergeCell ref="L76:L77"/>
    <mergeCell ref="M76:M77"/>
  </mergeCells>
  <pageMargins left="0.7" right="0.7" top="0.75" bottom="0.75" header="0.3" footer="0.3"/>
  <pageSetup paperSize="8" scale="8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opLeftCell="A7" workbookViewId="0">
      <selection activeCell="L37" sqref="L37"/>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1141" t="s">
        <v>437</v>
      </c>
      <c r="B1" s="1142"/>
      <c r="C1" s="1142"/>
      <c r="D1" s="1142"/>
      <c r="E1" s="1142"/>
      <c r="F1" s="1142"/>
      <c r="G1" s="1142"/>
      <c r="H1" s="1142"/>
      <c r="I1" s="1143"/>
      <c r="J1" s="1144"/>
    </row>
    <row r="2" spans="1:14" s="4" customFormat="1" ht="21.75" customHeight="1" x14ac:dyDescent="0.2">
      <c r="A2" s="1197" t="s">
        <v>734</v>
      </c>
      <c r="B2" s="1199" t="s">
        <v>438</v>
      </c>
      <c r="C2" s="1199" t="s">
        <v>439</v>
      </c>
      <c r="D2" s="1199" t="s">
        <v>440</v>
      </c>
      <c r="E2" s="1199" t="s">
        <v>441</v>
      </c>
      <c r="F2" s="1199" t="s">
        <v>552</v>
      </c>
      <c r="G2" s="1199" t="s">
        <v>442</v>
      </c>
      <c r="H2" s="1199" t="s">
        <v>600</v>
      </c>
      <c r="I2" s="1199" t="s">
        <v>568</v>
      </c>
      <c r="J2" s="1195" t="s">
        <v>553</v>
      </c>
    </row>
    <row r="3" spans="1:14" s="4" customFormat="1" ht="26.25" customHeight="1" thickBot="1" x14ac:dyDescent="0.25">
      <c r="A3" s="1198"/>
      <c r="B3" s="1200"/>
      <c r="C3" s="1200"/>
      <c r="D3" s="1200"/>
      <c r="E3" s="1200"/>
      <c r="F3" s="1200"/>
      <c r="G3" s="1200"/>
      <c r="H3" s="1200"/>
      <c r="I3" s="1200"/>
      <c r="J3" s="1196"/>
    </row>
    <row r="4" spans="1:14" ht="26.25" customHeight="1" x14ac:dyDescent="0.2">
      <c r="A4" s="132" t="s">
        <v>758</v>
      </c>
      <c r="B4" s="918">
        <v>1</v>
      </c>
      <c r="C4" s="918">
        <v>5</v>
      </c>
      <c r="D4" s="918">
        <v>24</v>
      </c>
      <c r="E4" s="918">
        <v>19</v>
      </c>
      <c r="F4" s="918">
        <v>1</v>
      </c>
      <c r="G4" s="198">
        <v>12</v>
      </c>
      <c r="H4" s="199"/>
      <c r="I4" s="205"/>
      <c r="J4" s="133">
        <v>50</v>
      </c>
      <c r="K4" s="1"/>
      <c r="L4" s="1"/>
      <c r="M4" s="1"/>
      <c r="N4" s="1"/>
    </row>
    <row r="5" spans="1:14" ht="15" customHeight="1" thickBot="1" x14ac:dyDescent="0.25">
      <c r="A5" s="135" t="s">
        <v>101</v>
      </c>
      <c r="B5" s="919">
        <v>0</v>
      </c>
      <c r="C5" s="919">
        <v>1</v>
      </c>
      <c r="D5" s="919">
        <v>9</v>
      </c>
      <c r="E5" s="919">
        <v>6</v>
      </c>
      <c r="F5" s="919">
        <v>0</v>
      </c>
      <c r="G5" s="102">
        <v>0</v>
      </c>
      <c r="H5" s="200"/>
      <c r="I5" s="206"/>
      <c r="J5" s="103">
        <f t="shared" ref="J5:J25" si="0">SUM(B5:I5)</f>
        <v>16</v>
      </c>
      <c r="K5" s="1"/>
      <c r="L5" s="1"/>
      <c r="M5" s="1"/>
      <c r="N5" s="1"/>
    </row>
    <row r="6" spans="1:14" s="684" customFormat="1" ht="15" customHeight="1" x14ac:dyDescent="0.2">
      <c r="A6" s="711" t="s">
        <v>668</v>
      </c>
      <c r="B6" s="949">
        <v>1</v>
      </c>
      <c r="C6" s="949">
        <v>4</v>
      </c>
      <c r="D6" s="954">
        <v>13</v>
      </c>
      <c r="E6" s="949">
        <v>12</v>
      </c>
      <c r="F6" s="949">
        <v>1</v>
      </c>
      <c r="G6" s="950"/>
      <c r="H6" s="948"/>
      <c r="I6" s="949">
        <v>7</v>
      </c>
      <c r="J6" s="951">
        <v>38</v>
      </c>
    </row>
    <row r="7" spans="1:14" s="684" customFormat="1" ht="15" customHeight="1" thickBot="1" x14ac:dyDescent="0.25">
      <c r="A7" s="729" t="s">
        <v>101</v>
      </c>
      <c r="B7" s="952">
        <v>0</v>
      </c>
      <c r="C7" s="952">
        <v>3</v>
      </c>
      <c r="D7" s="955">
        <v>6</v>
      </c>
      <c r="E7" s="952">
        <v>4</v>
      </c>
      <c r="F7" s="952">
        <v>1</v>
      </c>
      <c r="G7" s="956"/>
      <c r="H7" s="952"/>
      <c r="I7" s="952">
        <v>4</v>
      </c>
      <c r="J7" s="953">
        <v>17</v>
      </c>
    </row>
    <row r="8" spans="1:14" s="684" customFormat="1" ht="15" customHeight="1" x14ac:dyDescent="0.2">
      <c r="A8" s="708" t="s">
        <v>669</v>
      </c>
      <c r="B8" s="965">
        <v>1</v>
      </c>
      <c r="C8" s="965">
        <v>4</v>
      </c>
      <c r="D8" s="979">
        <v>9</v>
      </c>
      <c r="E8" s="965">
        <v>18</v>
      </c>
      <c r="F8" s="965">
        <v>1</v>
      </c>
      <c r="G8" s="966"/>
      <c r="H8" s="967"/>
      <c r="I8" s="965">
        <v>3</v>
      </c>
      <c r="J8" s="968">
        <v>36</v>
      </c>
    </row>
    <row r="9" spans="1:14" s="684" customFormat="1" ht="15" customHeight="1" thickBot="1" x14ac:dyDescent="0.25">
      <c r="A9" s="710" t="s">
        <v>101</v>
      </c>
      <c r="B9" s="969">
        <v>0</v>
      </c>
      <c r="C9" s="969">
        <v>1</v>
      </c>
      <c r="D9" s="980">
        <v>3</v>
      </c>
      <c r="E9" s="969">
        <v>8</v>
      </c>
      <c r="F9" s="969">
        <v>0</v>
      </c>
      <c r="G9" s="970"/>
      <c r="H9" s="971"/>
      <c r="I9" s="969">
        <v>1</v>
      </c>
      <c r="J9" s="972">
        <v>13</v>
      </c>
    </row>
    <row r="10" spans="1:14" s="684" customFormat="1" ht="15" customHeight="1" x14ac:dyDescent="0.2">
      <c r="A10" s="711" t="s">
        <v>670</v>
      </c>
      <c r="B10" s="965">
        <v>1</v>
      </c>
      <c r="C10" s="965">
        <v>4</v>
      </c>
      <c r="D10" s="981">
        <v>6</v>
      </c>
      <c r="E10" s="973">
        <v>29</v>
      </c>
      <c r="F10" s="965">
        <v>1</v>
      </c>
      <c r="G10" s="966"/>
      <c r="H10" s="967"/>
      <c r="I10" s="965">
        <v>5</v>
      </c>
      <c r="J10" s="968">
        <v>46</v>
      </c>
    </row>
    <row r="11" spans="1:14" s="684" customFormat="1" ht="15" customHeight="1" thickBot="1" x14ac:dyDescent="0.25">
      <c r="A11" s="729" t="s">
        <v>101</v>
      </c>
      <c r="B11" s="969">
        <v>1</v>
      </c>
      <c r="C11" s="969">
        <v>1</v>
      </c>
      <c r="D11" s="982">
        <v>3</v>
      </c>
      <c r="E11" s="969">
        <v>8</v>
      </c>
      <c r="F11" s="969">
        <v>0</v>
      </c>
      <c r="G11" s="970"/>
      <c r="H11" s="971"/>
      <c r="I11" s="969">
        <v>3</v>
      </c>
      <c r="J11" s="972">
        <v>16</v>
      </c>
    </row>
    <row r="12" spans="1:14" s="684" customFormat="1" ht="15" customHeight="1" x14ac:dyDescent="0.2">
      <c r="A12" s="708" t="s">
        <v>671</v>
      </c>
      <c r="B12" s="957">
        <v>1</v>
      </c>
      <c r="C12" s="957">
        <v>3</v>
      </c>
      <c r="D12" s="962">
        <v>11</v>
      </c>
      <c r="E12" s="957">
        <v>16</v>
      </c>
      <c r="F12" s="957">
        <v>1</v>
      </c>
      <c r="G12" s="958"/>
      <c r="H12" s="978"/>
      <c r="I12" s="957">
        <v>5</v>
      </c>
      <c r="J12" s="959">
        <v>37</v>
      </c>
    </row>
    <row r="13" spans="1:14" s="684" customFormat="1" ht="15" customHeight="1" thickBot="1" x14ac:dyDescent="0.25">
      <c r="A13" s="710" t="s">
        <v>101</v>
      </c>
      <c r="B13" s="960">
        <v>0</v>
      </c>
      <c r="C13" s="960">
        <v>1</v>
      </c>
      <c r="D13" s="963">
        <v>5</v>
      </c>
      <c r="E13" s="960">
        <v>3</v>
      </c>
      <c r="F13" s="960">
        <v>1</v>
      </c>
      <c r="G13" s="964"/>
      <c r="H13" s="960"/>
      <c r="I13" s="960">
        <v>3</v>
      </c>
      <c r="J13" s="961">
        <v>13</v>
      </c>
    </row>
    <row r="14" spans="1:14" s="684" customFormat="1" ht="15" customHeight="1" x14ac:dyDescent="0.2">
      <c r="A14" s="711" t="s">
        <v>672</v>
      </c>
      <c r="B14" s="925">
        <v>1</v>
      </c>
      <c r="C14" s="925">
        <v>4</v>
      </c>
      <c r="D14" s="928">
        <v>6</v>
      </c>
      <c r="E14" s="925">
        <v>12</v>
      </c>
      <c r="F14" s="925">
        <v>1</v>
      </c>
      <c r="G14" s="920"/>
      <c r="H14" s="921"/>
      <c r="I14" s="925">
        <v>3</v>
      </c>
      <c r="J14" s="922">
        <v>27</v>
      </c>
    </row>
    <row r="15" spans="1:14" s="684" customFormat="1" ht="15" customHeight="1" thickBot="1" x14ac:dyDescent="0.25">
      <c r="A15" s="729" t="s">
        <v>101</v>
      </c>
      <c r="B15" s="926">
        <v>0</v>
      </c>
      <c r="C15" s="926">
        <v>1</v>
      </c>
      <c r="D15" s="929">
        <v>3</v>
      </c>
      <c r="E15" s="926">
        <v>0</v>
      </c>
      <c r="F15" s="926">
        <v>0</v>
      </c>
      <c r="G15" s="923"/>
      <c r="H15" s="924"/>
      <c r="I15" s="926">
        <v>1</v>
      </c>
      <c r="J15" s="927">
        <v>5</v>
      </c>
    </row>
    <row r="16" spans="1:14" s="684" customFormat="1" ht="15" customHeight="1" x14ac:dyDescent="0.2">
      <c r="A16" s="708" t="s">
        <v>673</v>
      </c>
      <c r="B16" s="940">
        <v>1</v>
      </c>
      <c r="C16" s="940">
        <v>5</v>
      </c>
      <c r="D16" s="946">
        <v>9</v>
      </c>
      <c r="E16" s="940">
        <v>32</v>
      </c>
      <c r="F16" s="940">
        <v>1</v>
      </c>
      <c r="G16" s="941"/>
      <c r="H16" s="939"/>
      <c r="I16" s="940">
        <v>7</v>
      </c>
      <c r="J16" s="942">
        <v>55</v>
      </c>
    </row>
    <row r="17" spans="1:14" s="684" customFormat="1" ht="15" customHeight="1" thickBot="1" x14ac:dyDescent="0.25">
      <c r="A17" s="710" t="s">
        <v>101</v>
      </c>
      <c r="B17" s="943">
        <v>0</v>
      </c>
      <c r="C17" s="943">
        <v>1</v>
      </c>
      <c r="D17" s="947">
        <v>3</v>
      </c>
      <c r="E17" s="943">
        <v>9</v>
      </c>
      <c r="F17" s="943">
        <v>1</v>
      </c>
      <c r="G17" s="944"/>
      <c r="H17" s="983"/>
      <c r="I17" s="943">
        <v>2</v>
      </c>
      <c r="J17" s="945">
        <v>16</v>
      </c>
    </row>
    <row r="18" spans="1:14" ht="15" customHeight="1" x14ac:dyDescent="0.25">
      <c r="A18" s="141" t="s">
        <v>674</v>
      </c>
      <c r="B18" s="965">
        <v>1</v>
      </c>
      <c r="C18" s="965">
        <v>4</v>
      </c>
      <c r="D18" s="979">
        <v>13</v>
      </c>
      <c r="E18" s="965">
        <v>24</v>
      </c>
      <c r="F18" s="965">
        <v>1</v>
      </c>
      <c r="G18" s="966"/>
      <c r="H18" s="967"/>
      <c r="I18" s="965">
        <v>11</v>
      </c>
      <c r="J18" s="968">
        <v>54</v>
      </c>
    </row>
    <row r="19" spans="1:14" ht="15" customHeight="1" thickBot="1" x14ac:dyDescent="0.3">
      <c r="A19" s="201" t="s">
        <v>101</v>
      </c>
      <c r="B19" s="969">
        <v>0</v>
      </c>
      <c r="C19" s="969">
        <v>1</v>
      </c>
      <c r="D19" s="984">
        <v>6</v>
      </c>
      <c r="E19" s="969">
        <v>6</v>
      </c>
      <c r="F19" s="969">
        <v>0</v>
      </c>
      <c r="G19" s="970"/>
      <c r="H19" s="971"/>
      <c r="I19" s="969">
        <v>3</v>
      </c>
      <c r="J19" s="972">
        <v>16</v>
      </c>
    </row>
    <row r="20" spans="1:14" ht="15" customHeight="1" x14ac:dyDescent="0.25">
      <c r="A20" s="132" t="s">
        <v>675</v>
      </c>
      <c r="B20" s="931">
        <v>1</v>
      </c>
      <c r="C20" s="931">
        <v>4</v>
      </c>
      <c r="D20" s="937">
        <v>9</v>
      </c>
      <c r="E20" s="931">
        <v>14</v>
      </c>
      <c r="F20" s="931">
        <v>1</v>
      </c>
      <c r="G20" s="932"/>
      <c r="H20" s="978"/>
      <c r="I20" s="931">
        <v>8</v>
      </c>
      <c r="J20" s="933">
        <v>37</v>
      </c>
    </row>
    <row r="21" spans="1:14" ht="15" customHeight="1" thickBot="1" x14ac:dyDescent="0.3">
      <c r="A21" s="135" t="s">
        <v>101</v>
      </c>
      <c r="B21" s="934">
        <v>0</v>
      </c>
      <c r="C21" s="934">
        <v>2</v>
      </c>
      <c r="D21" s="938">
        <v>4</v>
      </c>
      <c r="E21" s="934">
        <v>4</v>
      </c>
      <c r="F21" s="934">
        <v>0</v>
      </c>
      <c r="G21" s="935"/>
      <c r="H21" s="930"/>
      <c r="I21" s="934">
        <v>5</v>
      </c>
      <c r="J21" s="936">
        <v>15</v>
      </c>
    </row>
    <row r="22" spans="1:14" ht="30" customHeight="1" x14ac:dyDescent="0.25">
      <c r="A22" s="132" t="s">
        <v>573</v>
      </c>
      <c r="B22" s="205"/>
      <c r="C22" s="205"/>
      <c r="D22" s="205"/>
      <c r="E22" s="101">
        <v>0</v>
      </c>
      <c r="F22" s="101">
        <v>0</v>
      </c>
      <c r="G22" s="199"/>
      <c r="H22" s="101">
        <v>0</v>
      </c>
      <c r="I22" s="101">
        <v>0</v>
      </c>
      <c r="J22" s="133">
        <f t="shared" si="0"/>
        <v>0</v>
      </c>
    </row>
    <row r="23" spans="1:14" ht="15" customHeight="1" thickBot="1" x14ac:dyDescent="0.3">
      <c r="A23" s="135" t="s">
        <v>101</v>
      </c>
      <c r="B23" s="206"/>
      <c r="C23" s="206"/>
      <c r="D23" s="206"/>
      <c r="E23" s="105">
        <v>0</v>
      </c>
      <c r="F23" s="105">
        <v>0</v>
      </c>
      <c r="G23" s="202"/>
      <c r="H23" s="105">
        <v>0</v>
      </c>
      <c r="I23" s="105">
        <v>0</v>
      </c>
      <c r="J23" s="81">
        <f t="shared" si="0"/>
        <v>0</v>
      </c>
    </row>
    <row r="24" spans="1:14" ht="15" customHeight="1" x14ac:dyDescent="0.25">
      <c r="A24" s="132" t="s">
        <v>525</v>
      </c>
      <c r="B24" s="205"/>
      <c r="C24" s="205"/>
      <c r="D24" s="205"/>
      <c r="E24" s="101">
        <v>0</v>
      </c>
      <c r="F24" s="101">
        <v>0</v>
      </c>
      <c r="G24" s="199"/>
      <c r="H24" s="101">
        <v>0</v>
      </c>
      <c r="I24" s="101">
        <v>0</v>
      </c>
      <c r="J24" s="133">
        <f t="shared" si="0"/>
        <v>0</v>
      </c>
    </row>
    <row r="25" spans="1:14" ht="15" customHeight="1" thickBot="1" x14ac:dyDescent="0.3">
      <c r="A25" s="135" t="s">
        <v>101</v>
      </c>
      <c r="B25" s="206"/>
      <c r="C25" s="206"/>
      <c r="D25" s="206"/>
      <c r="E25" s="105">
        <v>0</v>
      </c>
      <c r="F25" s="105">
        <v>0</v>
      </c>
      <c r="G25" s="200"/>
      <c r="H25" s="105">
        <v>0</v>
      </c>
      <c r="I25" s="105">
        <v>0</v>
      </c>
      <c r="J25" s="81">
        <f t="shared" si="0"/>
        <v>0</v>
      </c>
    </row>
    <row r="26" spans="1:14" ht="30" customHeight="1" x14ac:dyDescent="0.25">
      <c r="A26" s="182" t="s">
        <v>569</v>
      </c>
      <c r="B26" s="144">
        <v>8</v>
      </c>
      <c r="C26" s="144">
        <v>32</v>
      </c>
      <c r="D26" s="144">
        <v>37</v>
      </c>
      <c r="E26" s="144">
        <v>157</v>
      </c>
      <c r="F26" s="144">
        <v>8</v>
      </c>
      <c r="G26" s="203"/>
      <c r="H26" s="144">
        <f>SUM(H22,H24)</f>
        <v>0</v>
      </c>
      <c r="I26" s="144">
        <v>49</v>
      </c>
      <c r="J26" s="145">
        <v>330</v>
      </c>
      <c r="K26" s="57"/>
    </row>
    <row r="27" spans="1:14" ht="15" customHeight="1" thickBot="1" x14ac:dyDescent="0.3">
      <c r="A27" s="135" t="s">
        <v>101</v>
      </c>
      <c r="B27" s="106">
        <v>1</v>
      </c>
      <c r="C27" s="106">
        <v>11</v>
      </c>
      <c r="D27" s="106">
        <v>33</v>
      </c>
      <c r="E27" s="106">
        <v>42</v>
      </c>
      <c r="F27" s="106">
        <v>3</v>
      </c>
      <c r="G27" s="206"/>
      <c r="H27" s="106">
        <f>SUM(H23,H25)</f>
        <v>0</v>
      </c>
      <c r="I27" s="106">
        <v>22</v>
      </c>
      <c r="J27" s="81">
        <v>111</v>
      </c>
    </row>
    <row r="28" spans="1:14" ht="15" customHeight="1" x14ac:dyDescent="0.25">
      <c r="A28" s="204" t="s">
        <v>554</v>
      </c>
      <c r="B28" s="976">
        <v>9</v>
      </c>
      <c r="C28" s="976">
        <v>37</v>
      </c>
      <c r="D28" s="976">
        <v>100</v>
      </c>
      <c r="E28" s="976">
        <v>176</v>
      </c>
      <c r="F28" s="976">
        <v>9</v>
      </c>
      <c r="G28" s="976">
        <v>12</v>
      </c>
      <c r="H28" s="976">
        <v>0</v>
      </c>
      <c r="I28" s="976">
        <v>49</v>
      </c>
      <c r="J28" s="977">
        <v>380</v>
      </c>
    </row>
    <row r="29" spans="1:14" ht="15" customHeight="1" thickBot="1" x14ac:dyDescent="0.3">
      <c r="A29" s="135" t="s">
        <v>101</v>
      </c>
      <c r="B29" s="975">
        <v>1</v>
      </c>
      <c r="C29" s="975">
        <v>12</v>
      </c>
      <c r="D29" s="975">
        <v>42</v>
      </c>
      <c r="E29" s="975">
        <v>48</v>
      </c>
      <c r="F29" s="975">
        <v>3</v>
      </c>
      <c r="G29" s="975">
        <v>0</v>
      </c>
      <c r="H29" s="975">
        <v>0</v>
      </c>
      <c r="I29" s="975">
        <v>22</v>
      </c>
      <c r="J29" s="974">
        <v>127</v>
      </c>
    </row>
    <row r="30" spans="1:14" ht="15" customHeight="1" x14ac:dyDescent="0.2">
      <c r="A30" s="78"/>
      <c r="B30" s="80"/>
      <c r="C30" s="80"/>
      <c r="D30" s="80"/>
      <c r="E30" s="80"/>
      <c r="F30" s="80"/>
      <c r="G30" s="80"/>
      <c r="H30" s="80"/>
      <c r="I30" s="80"/>
      <c r="J30" s="80"/>
      <c r="K30" s="44"/>
      <c r="L30" s="44"/>
      <c r="M30" s="44"/>
      <c r="N30" s="44"/>
    </row>
    <row r="31" spans="1:14" ht="27.75" customHeight="1" x14ac:dyDescent="0.2">
      <c r="A31" s="1194" t="s">
        <v>576</v>
      </c>
      <c r="B31" s="1194"/>
      <c r="C31" s="1194"/>
      <c r="D31" s="1194"/>
      <c r="E31" s="1194"/>
      <c r="F31" s="1194"/>
      <c r="G31" s="1194"/>
      <c r="H31" s="1194"/>
      <c r="I31" s="1194"/>
      <c r="J31" s="1194"/>
      <c r="K31" s="44"/>
      <c r="L31" s="44"/>
      <c r="M31" s="44"/>
      <c r="N31" s="44"/>
    </row>
    <row r="32" spans="1:14" ht="15" customHeight="1" x14ac:dyDescent="0.2">
      <c r="A32" s="1110" t="s">
        <v>526</v>
      </c>
      <c r="B32" s="1110"/>
      <c r="C32" s="1110"/>
      <c r="D32" s="1110"/>
      <c r="E32" s="1110"/>
      <c r="F32" s="1110"/>
      <c r="G32" s="1110"/>
      <c r="H32" s="1110"/>
      <c r="I32" s="1110"/>
      <c r="J32" s="1110"/>
      <c r="K32" s="44"/>
      <c r="L32" s="44"/>
      <c r="M32" s="44"/>
      <c r="N32" s="44"/>
    </row>
    <row r="33" spans="1:14" ht="15" customHeight="1" x14ac:dyDescent="0.2">
      <c r="A33" s="1093" t="s">
        <v>467</v>
      </c>
      <c r="B33" s="1093"/>
      <c r="C33" s="1093"/>
      <c r="D33" s="1093"/>
      <c r="E33" s="1093"/>
      <c r="F33" s="1093"/>
      <c r="G33" s="1093"/>
      <c r="H33" s="1093"/>
      <c r="I33" s="1093"/>
      <c r="J33" s="1093"/>
      <c r="K33" s="44"/>
      <c r="L33" s="44"/>
      <c r="M33" s="44"/>
      <c r="N33" s="44"/>
    </row>
    <row r="34" spans="1:14" s="80" customFormat="1" ht="27.75" customHeight="1" x14ac:dyDescent="0.2">
      <c r="A34" s="1093" t="s">
        <v>574</v>
      </c>
      <c r="B34" s="1093"/>
      <c r="C34" s="1093"/>
      <c r="D34" s="1093"/>
      <c r="E34" s="1093"/>
      <c r="F34" s="1093"/>
      <c r="G34" s="1093"/>
      <c r="H34" s="1093"/>
      <c r="I34" s="1093"/>
      <c r="J34" s="1093"/>
      <c r="K34" s="208"/>
      <c r="L34" s="208"/>
      <c r="M34" s="208"/>
      <c r="N34" s="208"/>
    </row>
    <row r="35" spans="1:14" s="80" customFormat="1" ht="27.75" customHeight="1" x14ac:dyDescent="0.2">
      <c r="A35" s="1093" t="s">
        <v>575</v>
      </c>
      <c r="B35" s="1093"/>
      <c r="C35" s="1093"/>
      <c r="D35" s="1093"/>
      <c r="E35" s="1093"/>
      <c r="F35" s="1093"/>
      <c r="G35" s="1093"/>
      <c r="H35" s="1093"/>
      <c r="I35" s="1093"/>
      <c r="J35" s="1093"/>
      <c r="K35" s="208"/>
      <c r="L35" s="208"/>
      <c r="M35" s="208"/>
      <c r="N35" s="208"/>
    </row>
    <row r="36" spans="1:14" ht="15" customHeight="1" x14ac:dyDescent="0.2">
      <c r="A36" s="1110" t="s">
        <v>590</v>
      </c>
      <c r="B36" s="1110"/>
      <c r="C36" s="1110"/>
      <c r="D36" s="1110"/>
      <c r="E36" s="1110"/>
      <c r="F36" s="1110"/>
      <c r="G36" s="1110"/>
      <c r="H36" s="1110"/>
      <c r="I36" s="1110"/>
      <c r="J36" s="1110"/>
      <c r="K36" s="1"/>
      <c r="L36" s="1"/>
      <c r="M36" s="1"/>
      <c r="N36" s="1"/>
    </row>
    <row r="37" spans="1:14" ht="15" customHeight="1" x14ac:dyDescent="0.2">
      <c r="A37" s="1"/>
      <c r="K37" s="1"/>
      <c r="L37" s="1"/>
      <c r="M37" s="1"/>
      <c r="N37" s="1"/>
    </row>
    <row r="38" spans="1:14" ht="12.75" x14ac:dyDescent="0.2">
      <c r="A38" s="183"/>
      <c r="B38" s="183"/>
      <c r="C38" s="183"/>
      <c r="D38" s="183"/>
      <c r="E38" s="183"/>
      <c r="F38" s="183"/>
      <c r="G38" s="183"/>
      <c r="H38" s="183"/>
      <c r="I38" s="183"/>
      <c r="J38" s="183"/>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1:J1"/>
    <mergeCell ref="A2:A3"/>
    <mergeCell ref="B2:B3"/>
    <mergeCell ref="C2:C3"/>
    <mergeCell ref="D2:D3"/>
    <mergeCell ref="E2:E3"/>
    <mergeCell ref="F2:F3"/>
    <mergeCell ref="G2:G3"/>
    <mergeCell ref="H2:H3"/>
    <mergeCell ref="I2:I3"/>
    <mergeCell ref="A31:J31"/>
    <mergeCell ref="A36:J36"/>
    <mergeCell ref="J2:J3"/>
    <mergeCell ref="A33:J33"/>
    <mergeCell ref="A32:J32"/>
    <mergeCell ref="A34:J34"/>
    <mergeCell ref="A35:J35"/>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7"/>
  <sheetViews>
    <sheetView topLeftCell="A52" zoomScaleNormal="100" workbookViewId="0">
      <selection activeCell="O81" sqref="O81"/>
    </sheetView>
  </sheetViews>
  <sheetFormatPr defaultColWidth="9.140625" defaultRowHeight="12.75" x14ac:dyDescent="0.2"/>
  <cols>
    <col min="1" max="1" width="44.140625" style="736"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1100" t="s">
        <v>508</v>
      </c>
      <c r="B1" s="1187"/>
      <c r="C1" s="1187"/>
      <c r="D1" s="1187"/>
      <c r="E1" s="1187"/>
      <c r="F1" s="1187"/>
      <c r="G1" s="1187"/>
      <c r="H1" s="1187"/>
      <c r="I1" s="1187"/>
      <c r="J1" s="1187"/>
      <c r="K1" s="1188"/>
    </row>
    <row r="2" spans="1:11" s="4" customFormat="1" ht="18.75" customHeight="1" x14ac:dyDescent="0.2">
      <c r="A2" s="1201" t="s">
        <v>734</v>
      </c>
      <c r="B2" s="1069" t="s">
        <v>22</v>
      </c>
      <c r="C2" s="1069"/>
      <c r="D2" s="1069"/>
      <c r="E2" s="1069"/>
      <c r="F2" s="1069"/>
      <c r="G2" s="1069"/>
      <c r="H2" s="1066" t="s">
        <v>566</v>
      </c>
      <c r="I2" s="1204"/>
      <c r="J2" s="1204"/>
      <c r="K2" s="1203" t="s">
        <v>499</v>
      </c>
    </row>
    <row r="3" spans="1:11" s="4" customFormat="1" ht="52.5" customHeight="1" thickBot="1" x14ac:dyDescent="0.25">
      <c r="A3" s="1202"/>
      <c r="B3" s="63" t="s">
        <v>23</v>
      </c>
      <c r="C3" s="63" t="s">
        <v>24</v>
      </c>
      <c r="D3" s="63" t="s">
        <v>25</v>
      </c>
      <c r="E3" s="150" t="s">
        <v>26</v>
      </c>
      <c r="F3" s="63" t="s">
        <v>27</v>
      </c>
      <c r="G3" s="63" t="s">
        <v>60</v>
      </c>
      <c r="H3" s="63" t="s">
        <v>500</v>
      </c>
      <c r="I3" s="150" t="s">
        <v>582</v>
      </c>
      <c r="J3" s="63" t="s">
        <v>501</v>
      </c>
      <c r="K3" s="1203"/>
    </row>
    <row r="4" spans="1:11" s="5" customFormat="1" x14ac:dyDescent="0.2">
      <c r="A4" s="732" t="s">
        <v>668</v>
      </c>
      <c r="B4" s="151"/>
      <c r="C4" s="158">
        <v>2.92</v>
      </c>
      <c r="D4" s="158">
        <v>2.79</v>
      </c>
      <c r="E4" s="158"/>
      <c r="F4" s="158"/>
      <c r="G4" s="158"/>
      <c r="H4" s="158"/>
      <c r="I4" s="158">
        <v>0.06</v>
      </c>
      <c r="J4" s="158">
        <v>0.08</v>
      </c>
      <c r="K4" s="159">
        <v>0.37</v>
      </c>
    </row>
    <row r="5" spans="1:11" s="5" customFormat="1" x14ac:dyDescent="0.2">
      <c r="A5" s="638" t="s">
        <v>472</v>
      </c>
      <c r="B5" s="26"/>
      <c r="C5" s="77"/>
      <c r="D5" s="77"/>
      <c r="E5" s="77"/>
      <c r="F5" s="77"/>
      <c r="G5" s="77"/>
      <c r="H5" s="77"/>
      <c r="I5" s="77"/>
      <c r="J5" s="77"/>
      <c r="K5" s="160"/>
    </row>
    <row r="6" spans="1:11" s="5" customFormat="1" x14ac:dyDescent="0.2">
      <c r="A6" s="638" t="s">
        <v>473</v>
      </c>
      <c r="B6" s="26"/>
      <c r="C6" s="77"/>
      <c r="D6" s="77"/>
      <c r="E6" s="77"/>
      <c r="F6" s="77"/>
      <c r="G6" s="77"/>
      <c r="H6" s="77"/>
      <c r="I6" s="77"/>
      <c r="J6" s="77"/>
      <c r="K6" s="160"/>
    </row>
    <row r="7" spans="1:11" s="5" customFormat="1" x14ac:dyDescent="0.2">
      <c r="A7" s="638" t="s">
        <v>469</v>
      </c>
      <c r="B7" s="26"/>
      <c r="C7" s="77"/>
      <c r="D7" s="77"/>
      <c r="E7" s="77"/>
      <c r="F7" s="77"/>
      <c r="G7" s="77"/>
      <c r="H7" s="77"/>
      <c r="I7" s="77"/>
      <c r="J7" s="77"/>
      <c r="K7" s="160"/>
    </row>
    <row r="8" spans="1:11" s="5" customFormat="1" x14ac:dyDescent="0.2">
      <c r="A8" s="638" t="s">
        <v>470</v>
      </c>
      <c r="B8" s="26"/>
      <c r="C8" s="77">
        <v>1.92</v>
      </c>
      <c r="D8" s="77">
        <v>2.79</v>
      </c>
      <c r="E8" s="77"/>
      <c r="F8" s="77"/>
      <c r="G8" s="77"/>
      <c r="H8" s="77"/>
      <c r="I8" s="77"/>
      <c r="J8" s="77">
        <v>0.08</v>
      </c>
      <c r="K8" s="160">
        <v>0.37</v>
      </c>
    </row>
    <row r="9" spans="1:11" s="5" customFormat="1" x14ac:dyDescent="0.2">
      <c r="A9" s="638" t="s">
        <v>471</v>
      </c>
      <c r="B9" s="26"/>
      <c r="C9" s="77">
        <v>1</v>
      </c>
      <c r="D9" s="77"/>
      <c r="E9" s="77"/>
      <c r="F9" s="77"/>
      <c r="G9" s="77"/>
      <c r="H9" s="77"/>
      <c r="I9" s="77"/>
      <c r="J9" s="77"/>
      <c r="K9" s="160"/>
    </row>
    <row r="10" spans="1:11" s="5" customFormat="1" x14ac:dyDescent="0.2">
      <c r="A10" s="638" t="s">
        <v>474</v>
      </c>
      <c r="B10" s="152"/>
      <c r="C10" s="77"/>
      <c r="D10" s="77"/>
      <c r="E10" s="77"/>
      <c r="F10" s="77"/>
      <c r="G10" s="77"/>
      <c r="H10" s="77"/>
      <c r="I10" s="77"/>
      <c r="J10" s="77"/>
      <c r="K10" s="160"/>
    </row>
    <row r="11" spans="1:11" s="5" customFormat="1" ht="13.5" customHeight="1" thickBot="1" x14ac:dyDescent="0.25">
      <c r="A11" s="638" t="s">
        <v>509</v>
      </c>
      <c r="B11" s="26"/>
      <c r="C11" s="77">
        <v>1</v>
      </c>
      <c r="D11" s="77">
        <v>1</v>
      </c>
      <c r="E11" s="77"/>
      <c r="F11" s="77"/>
      <c r="G11" s="77"/>
      <c r="H11" s="77"/>
      <c r="I11" s="77"/>
      <c r="J11" s="77"/>
      <c r="K11" s="160"/>
    </row>
    <row r="12" spans="1:11" s="686" customFormat="1" ht="13.5" customHeight="1" x14ac:dyDescent="0.2">
      <c r="A12" s="732" t="s">
        <v>669</v>
      </c>
      <c r="B12" s="712"/>
      <c r="C12" s="714">
        <v>1</v>
      </c>
      <c r="D12" s="714">
        <v>1.2</v>
      </c>
      <c r="E12" s="714"/>
      <c r="F12" s="714"/>
      <c r="G12" s="714"/>
      <c r="H12" s="714"/>
      <c r="I12" s="714"/>
      <c r="J12" s="714"/>
      <c r="K12" s="715"/>
    </row>
    <row r="13" spans="1:11" s="686" customFormat="1" ht="13.5" customHeight="1" x14ac:dyDescent="0.2">
      <c r="A13" s="638" t="s">
        <v>472</v>
      </c>
      <c r="B13" s="687"/>
      <c r="C13" s="691"/>
      <c r="D13" s="691"/>
      <c r="E13" s="691"/>
      <c r="F13" s="691"/>
      <c r="G13" s="691"/>
      <c r="H13" s="691"/>
      <c r="I13" s="691"/>
      <c r="J13" s="691"/>
      <c r="K13" s="716"/>
    </row>
    <row r="14" spans="1:11" s="686" customFormat="1" ht="13.5" customHeight="1" x14ac:dyDescent="0.2">
      <c r="A14" s="638" t="s">
        <v>473</v>
      </c>
      <c r="B14" s="687"/>
      <c r="C14" s="691"/>
      <c r="D14" s="691"/>
      <c r="E14" s="691"/>
      <c r="F14" s="691"/>
      <c r="G14" s="691"/>
      <c r="H14" s="691"/>
      <c r="I14" s="691"/>
      <c r="J14" s="691"/>
      <c r="K14" s="716"/>
    </row>
    <row r="15" spans="1:11" s="686" customFormat="1" ht="13.5" customHeight="1" x14ac:dyDescent="0.2">
      <c r="A15" s="638" t="s">
        <v>469</v>
      </c>
      <c r="B15" s="687"/>
      <c r="C15" s="691"/>
      <c r="D15" s="691"/>
      <c r="E15" s="691"/>
      <c r="F15" s="691"/>
      <c r="G15" s="691"/>
      <c r="H15" s="691"/>
      <c r="I15" s="691"/>
      <c r="J15" s="691"/>
      <c r="K15" s="716"/>
    </row>
    <row r="16" spans="1:11" s="686" customFormat="1" ht="13.5" customHeight="1" x14ac:dyDescent="0.2">
      <c r="A16" s="638" t="s">
        <v>470</v>
      </c>
      <c r="B16" s="687"/>
      <c r="C16" s="691">
        <v>1</v>
      </c>
      <c r="D16" s="691">
        <v>1.2</v>
      </c>
      <c r="E16" s="691"/>
      <c r="F16" s="691"/>
      <c r="G16" s="691"/>
      <c r="H16" s="691"/>
      <c r="I16" s="691"/>
      <c r="J16" s="691"/>
      <c r="K16" s="716"/>
    </row>
    <row r="17" spans="1:11" s="686" customFormat="1" ht="13.5" customHeight="1" x14ac:dyDescent="0.2">
      <c r="A17" s="638" t="s">
        <v>471</v>
      </c>
      <c r="B17" s="687"/>
      <c r="C17" s="691"/>
      <c r="D17" s="691"/>
      <c r="E17" s="691"/>
      <c r="F17" s="691"/>
      <c r="G17" s="691"/>
      <c r="H17" s="691"/>
      <c r="I17" s="691"/>
      <c r="J17" s="691"/>
      <c r="K17" s="716"/>
    </row>
    <row r="18" spans="1:11" s="686" customFormat="1" ht="13.5" customHeight="1" x14ac:dyDescent="0.2">
      <c r="A18" s="638" t="s">
        <v>474</v>
      </c>
      <c r="B18" s="713"/>
      <c r="C18" s="691"/>
      <c r="D18" s="691"/>
      <c r="E18" s="691"/>
      <c r="F18" s="691"/>
      <c r="G18" s="691"/>
      <c r="H18" s="691"/>
      <c r="I18" s="691"/>
      <c r="J18" s="691"/>
      <c r="K18" s="716"/>
    </row>
    <row r="19" spans="1:11" s="686" customFormat="1" ht="13.5" customHeight="1" thickBot="1" x14ac:dyDescent="0.25">
      <c r="A19" s="638" t="s">
        <v>509</v>
      </c>
      <c r="B19" s="687"/>
      <c r="C19" s="691">
        <v>1</v>
      </c>
      <c r="D19" s="691">
        <v>1</v>
      </c>
      <c r="E19" s="691"/>
      <c r="F19" s="691"/>
      <c r="G19" s="691"/>
      <c r="H19" s="691"/>
      <c r="I19" s="691"/>
      <c r="J19" s="691"/>
      <c r="K19" s="716"/>
    </row>
    <row r="20" spans="1:11" s="686" customFormat="1" ht="13.5" customHeight="1" x14ac:dyDescent="0.2">
      <c r="A20" s="732" t="s">
        <v>670</v>
      </c>
      <c r="B20" s="712"/>
      <c r="C20" s="714"/>
      <c r="D20" s="714">
        <v>1.75</v>
      </c>
      <c r="E20" s="714"/>
      <c r="F20" s="714"/>
      <c r="G20" s="714"/>
      <c r="H20" s="714"/>
      <c r="I20" s="714"/>
      <c r="J20" s="714"/>
      <c r="K20" s="715">
        <v>0.25</v>
      </c>
    </row>
    <row r="21" spans="1:11" s="686" customFormat="1" ht="13.5" customHeight="1" x14ac:dyDescent="0.2">
      <c r="A21" s="638" t="s">
        <v>472</v>
      </c>
      <c r="B21" s="687"/>
      <c r="C21" s="691"/>
      <c r="D21" s="691"/>
      <c r="E21" s="691"/>
      <c r="F21" s="691"/>
      <c r="G21" s="691"/>
      <c r="H21" s="691"/>
      <c r="I21" s="691"/>
      <c r="J21" s="691"/>
      <c r="K21" s="716"/>
    </row>
    <row r="22" spans="1:11" s="686" customFormat="1" ht="13.5" customHeight="1" x14ac:dyDescent="0.2">
      <c r="A22" s="638" t="s">
        <v>473</v>
      </c>
      <c r="B22" s="687"/>
      <c r="C22" s="691"/>
      <c r="D22" s="691"/>
      <c r="E22" s="691"/>
      <c r="F22" s="691"/>
      <c r="G22" s="691"/>
      <c r="H22" s="691"/>
      <c r="I22" s="691"/>
      <c r="J22" s="691"/>
      <c r="K22" s="716"/>
    </row>
    <row r="23" spans="1:11" s="686" customFormat="1" ht="13.5" customHeight="1" x14ac:dyDescent="0.2">
      <c r="A23" s="638" t="s">
        <v>469</v>
      </c>
      <c r="B23" s="687"/>
      <c r="C23" s="691"/>
      <c r="D23" s="691"/>
      <c r="E23" s="691"/>
      <c r="F23" s="691"/>
      <c r="G23" s="691"/>
      <c r="H23" s="691"/>
      <c r="I23" s="691"/>
      <c r="J23" s="691"/>
      <c r="K23" s="716"/>
    </row>
    <row r="24" spans="1:11" s="686" customFormat="1" ht="13.5" customHeight="1" x14ac:dyDescent="0.2">
      <c r="A24" s="638" t="s">
        <v>470</v>
      </c>
      <c r="B24" s="687"/>
      <c r="C24" s="691"/>
      <c r="D24" s="691">
        <v>0.75</v>
      </c>
      <c r="E24" s="691"/>
      <c r="F24" s="691"/>
      <c r="G24" s="691"/>
      <c r="H24" s="691"/>
      <c r="I24" s="691"/>
      <c r="J24" s="691"/>
      <c r="K24" s="716">
        <v>0.25</v>
      </c>
    </row>
    <row r="25" spans="1:11" s="686" customFormat="1" ht="13.5" customHeight="1" x14ac:dyDescent="0.2">
      <c r="A25" s="638" t="s">
        <v>471</v>
      </c>
      <c r="B25" s="687"/>
      <c r="C25" s="691"/>
      <c r="D25" s="691">
        <v>1</v>
      </c>
      <c r="E25" s="691"/>
      <c r="F25" s="691"/>
      <c r="G25" s="691"/>
      <c r="H25" s="691"/>
      <c r="I25" s="691"/>
      <c r="J25" s="691"/>
      <c r="K25" s="716"/>
    </row>
    <row r="26" spans="1:11" s="686" customFormat="1" ht="13.5" customHeight="1" x14ac:dyDescent="0.2">
      <c r="A26" s="638" t="s">
        <v>474</v>
      </c>
      <c r="B26" s="713"/>
      <c r="C26" s="691"/>
      <c r="D26" s="691"/>
      <c r="E26" s="691"/>
      <c r="F26" s="691"/>
      <c r="G26" s="691"/>
      <c r="H26" s="691"/>
      <c r="I26" s="691"/>
      <c r="J26" s="691"/>
      <c r="K26" s="716"/>
    </row>
    <row r="27" spans="1:11" s="686" customFormat="1" ht="13.5" customHeight="1" thickBot="1" x14ac:dyDescent="0.25">
      <c r="A27" s="638" t="s">
        <v>509</v>
      </c>
      <c r="B27" s="687"/>
      <c r="C27" s="691"/>
      <c r="D27" s="691">
        <v>0.75</v>
      </c>
      <c r="E27" s="691"/>
      <c r="F27" s="691"/>
      <c r="G27" s="691"/>
      <c r="H27" s="691"/>
      <c r="I27" s="691"/>
      <c r="J27" s="691"/>
      <c r="K27" s="716">
        <v>0.25</v>
      </c>
    </row>
    <row r="28" spans="1:11" s="686" customFormat="1" ht="13.5" customHeight="1" x14ac:dyDescent="0.2">
      <c r="A28" s="732" t="s">
        <v>741</v>
      </c>
      <c r="B28" s="712"/>
      <c r="C28" s="714"/>
      <c r="D28" s="714">
        <v>2.2000000000000002</v>
      </c>
      <c r="E28" s="714"/>
      <c r="F28" s="714"/>
      <c r="G28" s="714"/>
      <c r="H28" s="714"/>
      <c r="I28" s="714"/>
      <c r="J28" s="714">
        <v>0.28999999999999998</v>
      </c>
      <c r="K28" s="715"/>
    </row>
    <row r="29" spans="1:11" s="686" customFormat="1" ht="13.5" customHeight="1" x14ac:dyDescent="0.2">
      <c r="A29" s="638" t="s">
        <v>472</v>
      </c>
      <c r="B29" s="687"/>
      <c r="C29" s="691"/>
      <c r="D29" s="691"/>
      <c r="E29" s="691"/>
      <c r="F29" s="691"/>
      <c r="G29" s="691"/>
      <c r="H29" s="691"/>
      <c r="I29" s="691"/>
      <c r="J29" s="691"/>
      <c r="K29" s="716"/>
    </row>
    <row r="30" spans="1:11" s="686" customFormat="1" ht="13.5" customHeight="1" x14ac:dyDescent="0.2">
      <c r="A30" s="638" t="s">
        <v>473</v>
      </c>
      <c r="B30" s="687"/>
      <c r="C30" s="691"/>
      <c r="D30" s="691"/>
      <c r="E30" s="691"/>
      <c r="F30" s="691"/>
      <c r="G30" s="691"/>
      <c r="H30" s="691"/>
      <c r="I30" s="691"/>
      <c r="J30" s="691"/>
      <c r="K30" s="716"/>
    </row>
    <row r="31" spans="1:11" s="686" customFormat="1" ht="13.5" customHeight="1" x14ac:dyDescent="0.2">
      <c r="A31" s="638" t="s">
        <v>469</v>
      </c>
      <c r="B31" s="687"/>
      <c r="C31" s="691"/>
      <c r="D31" s="691"/>
      <c r="E31" s="691"/>
      <c r="F31" s="691"/>
      <c r="G31" s="691"/>
      <c r="H31" s="691"/>
      <c r="I31" s="691"/>
      <c r="J31" s="691"/>
      <c r="K31" s="716"/>
    </row>
    <row r="32" spans="1:11" s="686" customFormat="1" ht="13.5" customHeight="1" x14ac:dyDescent="0.2">
      <c r="A32" s="638" t="s">
        <v>470</v>
      </c>
      <c r="B32" s="687"/>
      <c r="C32" s="691"/>
      <c r="D32" s="691">
        <v>2.2000000000000002</v>
      </c>
      <c r="E32" s="691"/>
      <c r="F32" s="691"/>
      <c r="G32" s="691"/>
      <c r="H32" s="691"/>
      <c r="I32" s="691"/>
      <c r="J32" s="691"/>
      <c r="K32" s="716"/>
    </row>
    <row r="33" spans="1:11" s="686" customFormat="1" ht="13.5" customHeight="1" x14ac:dyDescent="0.2">
      <c r="A33" s="638" t="s">
        <v>471</v>
      </c>
      <c r="B33" s="687"/>
      <c r="C33" s="691"/>
      <c r="D33" s="691"/>
      <c r="E33" s="691"/>
      <c r="F33" s="691"/>
      <c r="G33" s="691"/>
      <c r="H33" s="691"/>
      <c r="I33" s="691"/>
      <c r="J33" s="691"/>
      <c r="K33" s="716"/>
    </row>
    <row r="34" spans="1:11" s="686" customFormat="1" ht="13.5" customHeight="1" x14ac:dyDescent="0.2">
      <c r="A34" s="638" t="s">
        <v>474</v>
      </c>
      <c r="B34" s="713"/>
      <c r="C34" s="691"/>
      <c r="D34" s="691"/>
      <c r="E34" s="691"/>
      <c r="F34" s="691"/>
      <c r="G34" s="691"/>
      <c r="H34" s="691"/>
      <c r="I34" s="691"/>
      <c r="J34" s="691">
        <v>0.28999999999999998</v>
      </c>
      <c r="K34" s="716"/>
    </row>
    <row r="35" spans="1:11" s="686" customFormat="1" ht="13.5" customHeight="1" thickBot="1" x14ac:dyDescent="0.25">
      <c r="A35" s="638" t="s">
        <v>509</v>
      </c>
      <c r="B35" s="687"/>
      <c r="C35" s="691"/>
      <c r="D35" s="691">
        <v>2</v>
      </c>
      <c r="E35" s="691"/>
      <c r="F35" s="691"/>
      <c r="G35" s="691"/>
      <c r="H35" s="691"/>
      <c r="I35" s="691"/>
      <c r="J35" s="691"/>
      <c r="K35" s="716"/>
    </row>
    <row r="36" spans="1:11" s="686" customFormat="1" ht="13.5" customHeight="1" x14ac:dyDescent="0.2">
      <c r="A36" s="732" t="s">
        <v>672</v>
      </c>
      <c r="B36" s="712"/>
      <c r="C36" s="714">
        <v>1</v>
      </c>
      <c r="D36" s="714">
        <v>0.5</v>
      </c>
      <c r="E36" s="714"/>
      <c r="F36" s="714"/>
      <c r="G36" s="714">
        <v>1</v>
      </c>
      <c r="H36" s="714"/>
      <c r="I36" s="714"/>
      <c r="J36" s="714">
        <v>0.03</v>
      </c>
      <c r="K36" s="715">
        <v>1.4</v>
      </c>
    </row>
    <row r="37" spans="1:11" s="686" customFormat="1" ht="13.5" customHeight="1" x14ac:dyDescent="0.2">
      <c r="A37" s="638" t="s">
        <v>472</v>
      </c>
      <c r="B37" s="687"/>
      <c r="C37" s="691"/>
      <c r="D37" s="691"/>
      <c r="E37" s="691"/>
      <c r="F37" s="691"/>
      <c r="G37" s="691"/>
      <c r="H37" s="691"/>
      <c r="I37" s="691"/>
      <c r="J37" s="691"/>
      <c r="K37" s="716"/>
    </row>
    <row r="38" spans="1:11" s="686" customFormat="1" ht="13.5" customHeight="1" x14ac:dyDescent="0.2">
      <c r="A38" s="638" t="s">
        <v>473</v>
      </c>
      <c r="B38" s="687"/>
      <c r="C38" s="691"/>
      <c r="D38" s="691"/>
      <c r="E38" s="691"/>
      <c r="F38" s="691"/>
      <c r="G38" s="691"/>
      <c r="H38" s="691"/>
      <c r="I38" s="691"/>
      <c r="J38" s="691"/>
      <c r="K38" s="716"/>
    </row>
    <row r="39" spans="1:11" s="686" customFormat="1" ht="13.5" customHeight="1" x14ac:dyDescent="0.2">
      <c r="A39" s="638" t="s">
        <v>469</v>
      </c>
      <c r="B39" s="687"/>
      <c r="C39" s="691"/>
      <c r="D39" s="691"/>
      <c r="E39" s="691"/>
      <c r="F39" s="691"/>
      <c r="G39" s="691"/>
      <c r="H39" s="691"/>
      <c r="I39" s="691"/>
      <c r="J39" s="691"/>
      <c r="K39" s="716"/>
    </row>
    <row r="40" spans="1:11" s="686" customFormat="1" ht="13.5" customHeight="1" x14ac:dyDescent="0.2">
      <c r="A40" s="638" t="s">
        <v>470</v>
      </c>
      <c r="B40" s="687"/>
      <c r="C40" s="691">
        <v>1</v>
      </c>
      <c r="D40" s="691">
        <v>0.5</v>
      </c>
      <c r="E40" s="691"/>
      <c r="F40" s="691"/>
      <c r="G40" s="691"/>
      <c r="H40" s="691"/>
      <c r="I40" s="691"/>
      <c r="J40" s="691"/>
      <c r="K40" s="716">
        <v>1.4</v>
      </c>
    </row>
    <row r="41" spans="1:11" s="686" customFormat="1" ht="13.5" customHeight="1" x14ac:dyDescent="0.2">
      <c r="A41" s="638" t="s">
        <v>471</v>
      </c>
      <c r="B41" s="687"/>
      <c r="C41" s="691"/>
      <c r="D41" s="691"/>
      <c r="E41" s="691"/>
      <c r="F41" s="691"/>
      <c r="G41" s="691"/>
      <c r="H41" s="691"/>
      <c r="I41" s="691"/>
      <c r="J41" s="691">
        <v>0.03</v>
      </c>
      <c r="K41" s="716"/>
    </row>
    <row r="42" spans="1:11" s="686" customFormat="1" ht="13.5" customHeight="1" x14ac:dyDescent="0.2">
      <c r="A42" s="638" t="s">
        <v>474</v>
      </c>
      <c r="B42" s="713"/>
      <c r="C42" s="691"/>
      <c r="D42" s="691"/>
      <c r="E42" s="691"/>
      <c r="F42" s="691"/>
      <c r="G42" s="691">
        <v>1</v>
      </c>
      <c r="H42" s="691"/>
      <c r="I42" s="691"/>
      <c r="J42" s="691"/>
      <c r="K42" s="716"/>
    </row>
    <row r="43" spans="1:11" s="686" customFormat="1" ht="13.5" customHeight="1" thickBot="1" x14ac:dyDescent="0.25">
      <c r="A43" s="638" t="s">
        <v>509</v>
      </c>
      <c r="B43" s="687"/>
      <c r="C43" s="691"/>
      <c r="D43" s="691">
        <v>0.5</v>
      </c>
      <c r="E43" s="691"/>
      <c r="F43" s="691"/>
      <c r="G43" s="691"/>
      <c r="H43" s="691"/>
      <c r="I43" s="691"/>
      <c r="J43" s="691">
        <v>0.03</v>
      </c>
      <c r="K43" s="716"/>
    </row>
    <row r="44" spans="1:11" s="686" customFormat="1" ht="13.5" customHeight="1" x14ac:dyDescent="0.2">
      <c r="A44" s="732" t="s">
        <v>673</v>
      </c>
      <c r="B44" s="712">
        <v>1</v>
      </c>
      <c r="C44" s="714">
        <v>1</v>
      </c>
      <c r="D44" s="714">
        <v>2</v>
      </c>
      <c r="E44" s="714">
        <v>0.32</v>
      </c>
      <c r="F44" s="714">
        <v>0.68</v>
      </c>
      <c r="G44" s="714"/>
      <c r="H44" s="714"/>
      <c r="I44" s="714">
        <v>0.56999999999999995</v>
      </c>
      <c r="J44" s="714"/>
      <c r="K44" s="715">
        <v>0.2</v>
      </c>
    </row>
    <row r="45" spans="1:11" s="686" customFormat="1" ht="13.5" customHeight="1" x14ac:dyDescent="0.2">
      <c r="A45" s="638" t="s">
        <v>472</v>
      </c>
      <c r="B45" s="687">
        <v>1</v>
      </c>
      <c r="C45" s="691"/>
      <c r="D45" s="691"/>
      <c r="E45" s="691">
        <v>0.32</v>
      </c>
      <c r="F45" s="691"/>
      <c r="G45" s="691"/>
      <c r="H45" s="691"/>
      <c r="I45" s="691">
        <v>0.25</v>
      </c>
      <c r="J45" s="691"/>
      <c r="K45" s="716">
        <v>0.2</v>
      </c>
    </row>
    <row r="46" spans="1:11" s="686" customFormat="1" ht="13.5" customHeight="1" x14ac:dyDescent="0.2">
      <c r="A46" s="638" t="s">
        <v>473</v>
      </c>
      <c r="B46" s="687"/>
      <c r="C46" s="691"/>
      <c r="D46" s="691"/>
      <c r="E46" s="691"/>
      <c r="F46" s="691"/>
      <c r="G46" s="691"/>
      <c r="H46" s="691"/>
      <c r="I46" s="691"/>
      <c r="J46" s="691"/>
      <c r="K46" s="716"/>
    </row>
    <row r="47" spans="1:11" s="686" customFormat="1" ht="13.5" customHeight="1" x14ac:dyDescent="0.2">
      <c r="A47" s="638" t="s">
        <v>469</v>
      </c>
      <c r="B47" s="687"/>
      <c r="C47" s="691"/>
      <c r="D47" s="691"/>
      <c r="E47" s="691"/>
      <c r="F47" s="691">
        <v>0.68</v>
      </c>
      <c r="G47" s="691"/>
      <c r="H47" s="691"/>
      <c r="I47" s="691"/>
      <c r="J47" s="691"/>
      <c r="K47" s="716"/>
    </row>
    <row r="48" spans="1:11" s="686" customFormat="1" ht="13.5" customHeight="1" x14ac:dyDescent="0.2">
      <c r="A48" s="638" t="s">
        <v>470</v>
      </c>
      <c r="B48" s="687"/>
      <c r="C48" s="691">
        <v>1</v>
      </c>
      <c r="D48" s="691"/>
      <c r="E48" s="691"/>
      <c r="F48" s="691"/>
      <c r="G48" s="691"/>
      <c r="H48" s="691"/>
      <c r="I48" s="691">
        <v>0.32</v>
      </c>
      <c r="J48" s="691"/>
      <c r="K48" s="716"/>
    </row>
    <row r="49" spans="1:11" s="686" customFormat="1" ht="13.5" customHeight="1" x14ac:dyDescent="0.2">
      <c r="A49" s="638" t="s">
        <v>471</v>
      </c>
      <c r="B49" s="687"/>
      <c r="C49" s="691"/>
      <c r="D49" s="691">
        <v>1</v>
      </c>
      <c r="E49" s="691"/>
      <c r="F49" s="691"/>
      <c r="G49" s="691"/>
      <c r="H49" s="691"/>
      <c r="I49" s="691"/>
      <c r="J49" s="691"/>
      <c r="K49" s="716"/>
    </row>
    <row r="50" spans="1:11" s="686" customFormat="1" ht="13.5" customHeight="1" x14ac:dyDescent="0.2">
      <c r="A50" s="638" t="s">
        <v>474</v>
      </c>
      <c r="B50" s="713"/>
      <c r="C50" s="691"/>
      <c r="D50" s="691">
        <v>1</v>
      </c>
      <c r="E50" s="691"/>
      <c r="F50" s="691"/>
      <c r="G50" s="691"/>
      <c r="H50" s="691"/>
      <c r="I50" s="691"/>
      <c r="J50" s="691"/>
      <c r="K50" s="716"/>
    </row>
    <row r="51" spans="1:11" s="686" customFormat="1" ht="13.5" customHeight="1" thickBot="1" x14ac:dyDescent="0.25">
      <c r="A51" s="638" t="s">
        <v>509</v>
      </c>
      <c r="B51" s="687"/>
      <c r="C51" s="691"/>
      <c r="D51" s="691">
        <v>2</v>
      </c>
      <c r="E51" s="691">
        <v>0.32</v>
      </c>
      <c r="F51" s="691"/>
      <c r="G51" s="691"/>
      <c r="H51" s="691"/>
      <c r="I51" s="691">
        <v>0.37</v>
      </c>
      <c r="J51" s="691"/>
      <c r="K51" s="716"/>
    </row>
    <row r="52" spans="1:11" s="686" customFormat="1" ht="13.5" customHeight="1" x14ac:dyDescent="0.2">
      <c r="A52" s="732" t="s">
        <v>674</v>
      </c>
      <c r="B52" s="712"/>
      <c r="C52" s="714"/>
      <c r="D52" s="714">
        <v>4.54</v>
      </c>
      <c r="E52" s="714"/>
      <c r="F52" s="714">
        <v>1</v>
      </c>
      <c r="G52" s="714">
        <v>1</v>
      </c>
      <c r="H52" s="714"/>
      <c r="I52" s="714"/>
      <c r="J52" s="714"/>
      <c r="K52" s="715">
        <v>2.79</v>
      </c>
    </row>
    <row r="53" spans="1:11" s="686" customFormat="1" ht="13.5" customHeight="1" x14ac:dyDescent="0.2">
      <c r="A53" s="638" t="s">
        <v>472</v>
      </c>
      <c r="B53" s="687"/>
      <c r="C53" s="691"/>
      <c r="D53" s="691">
        <v>1</v>
      </c>
      <c r="E53" s="691"/>
      <c r="F53" s="691"/>
      <c r="G53" s="691"/>
      <c r="H53" s="691"/>
      <c r="I53" s="691"/>
      <c r="J53" s="691"/>
      <c r="K53" s="716"/>
    </row>
    <row r="54" spans="1:11" s="686" customFormat="1" ht="13.5" customHeight="1" x14ac:dyDescent="0.2">
      <c r="A54" s="638" t="s">
        <v>473</v>
      </c>
      <c r="B54" s="687"/>
      <c r="C54" s="691"/>
      <c r="D54" s="691"/>
      <c r="E54" s="691"/>
      <c r="F54" s="691"/>
      <c r="G54" s="691"/>
      <c r="H54" s="691"/>
      <c r="I54" s="691"/>
      <c r="J54" s="691"/>
      <c r="K54" s="716">
        <v>1</v>
      </c>
    </row>
    <row r="55" spans="1:11" s="686" customFormat="1" ht="13.5" customHeight="1" x14ac:dyDescent="0.2">
      <c r="A55" s="638" t="s">
        <v>469</v>
      </c>
      <c r="B55" s="687"/>
      <c r="C55" s="691"/>
      <c r="D55" s="691"/>
      <c r="E55" s="691"/>
      <c r="F55" s="691"/>
      <c r="G55" s="691"/>
      <c r="H55" s="691"/>
      <c r="I55" s="691"/>
      <c r="J55" s="691"/>
      <c r="K55" s="716"/>
    </row>
    <row r="56" spans="1:11" s="686" customFormat="1" ht="13.5" customHeight="1" x14ac:dyDescent="0.2">
      <c r="A56" s="638" t="s">
        <v>470</v>
      </c>
      <c r="B56" s="687"/>
      <c r="C56" s="691"/>
      <c r="D56" s="691">
        <v>3</v>
      </c>
      <c r="E56" s="691"/>
      <c r="F56" s="691"/>
      <c r="G56" s="691"/>
      <c r="H56" s="691"/>
      <c r="I56" s="691"/>
      <c r="J56" s="691"/>
      <c r="K56" s="716"/>
    </row>
    <row r="57" spans="1:11" s="686" customFormat="1" ht="13.5" customHeight="1" x14ac:dyDescent="0.2">
      <c r="A57" s="638" t="s">
        <v>471</v>
      </c>
      <c r="B57" s="687"/>
      <c r="C57" s="691"/>
      <c r="D57" s="691"/>
      <c r="E57" s="691"/>
      <c r="F57" s="691"/>
      <c r="G57" s="691">
        <v>1</v>
      </c>
      <c r="H57" s="691"/>
      <c r="I57" s="691"/>
      <c r="J57" s="691"/>
      <c r="K57" s="716"/>
    </row>
    <row r="58" spans="1:11" s="686" customFormat="1" ht="13.5" customHeight="1" x14ac:dyDescent="0.2">
      <c r="A58" s="638" t="s">
        <v>474</v>
      </c>
      <c r="B58" s="713"/>
      <c r="C58" s="691"/>
      <c r="D58" s="691">
        <v>0.54</v>
      </c>
      <c r="E58" s="691"/>
      <c r="F58" s="691">
        <v>1</v>
      </c>
      <c r="G58" s="691"/>
      <c r="H58" s="691"/>
      <c r="I58" s="691"/>
      <c r="J58" s="691"/>
      <c r="K58" s="716">
        <v>1.79</v>
      </c>
    </row>
    <row r="59" spans="1:11" s="686" customFormat="1" ht="13.5" customHeight="1" thickBot="1" x14ac:dyDescent="0.25">
      <c r="A59" s="638" t="s">
        <v>509</v>
      </c>
      <c r="B59" s="687"/>
      <c r="C59" s="691"/>
      <c r="D59" s="691">
        <v>2.04</v>
      </c>
      <c r="E59" s="691"/>
      <c r="F59" s="691"/>
      <c r="G59" s="691"/>
      <c r="H59" s="691"/>
      <c r="I59" s="691"/>
      <c r="J59" s="691"/>
      <c r="K59" s="716">
        <v>2.79</v>
      </c>
    </row>
    <row r="60" spans="1:11" s="5" customFormat="1" x14ac:dyDescent="0.2">
      <c r="A60" s="732" t="s">
        <v>675</v>
      </c>
      <c r="B60" s="151"/>
      <c r="C60" s="158">
        <v>1.5</v>
      </c>
      <c r="D60" s="158">
        <v>6</v>
      </c>
      <c r="E60" s="158"/>
      <c r="F60" s="158"/>
      <c r="G60" s="158"/>
      <c r="H60" s="158"/>
      <c r="I60" s="158">
        <v>1.1200000000000001</v>
      </c>
      <c r="J60" s="158"/>
      <c r="K60" s="159"/>
    </row>
    <row r="61" spans="1:11" s="5" customFormat="1" x14ac:dyDescent="0.2">
      <c r="A61" s="638" t="s">
        <v>472</v>
      </c>
      <c r="B61" s="26"/>
      <c r="C61" s="77"/>
      <c r="D61" s="77"/>
      <c r="E61" s="77"/>
      <c r="F61" s="77"/>
      <c r="G61" s="77"/>
      <c r="H61" s="77"/>
      <c r="I61" s="77"/>
      <c r="J61" s="77"/>
      <c r="K61" s="160"/>
    </row>
    <row r="62" spans="1:11" s="5" customFormat="1" x14ac:dyDescent="0.2">
      <c r="A62" s="638" t="s">
        <v>473</v>
      </c>
      <c r="B62" s="26"/>
      <c r="C62" s="77"/>
      <c r="D62" s="77">
        <v>1</v>
      </c>
      <c r="E62" s="77"/>
      <c r="F62" s="77"/>
      <c r="G62" s="77"/>
      <c r="H62" s="77"/>
      <c r="I62" s="77"/>
      <c r="J62" s="77"/>
      <c r="K62" s="160"/>
    </row>
    <row r="63" spans="1:11" s="5" customFormat="1" x14ac:dyDescent="0.2">
      <c r="A63" s="638" t="s">
        <v>469</v>
      </c>
      <c r="B63" s="26"/>
      <c r="C63" s="77"/>
      <c r="D63" s="77"/>
      <c r="E63" s="77"/>
      <c r="F63" s="77"/>
      <c r="G63" s="77"/>
      <c r="H63" s="77"/>
      <c r="I63" s="77"/>
      <c r="J63" s="77"/>
      <c r="K63" s="160"/>
    </row>
    <row r="64" spans="1:11" s="5" customFormat="1" x14ac:dyDescent="0.2">
      <c r="A64" s="638" t="s">
        <v>470</v>
      </c>
      <c r="B64" s="26"/>
      <c r="C64" s="77">
        <v>0.5</v>
      </c>
      <c r="D64" s="77">
        <v>3</v>
      </c>
      <c r="E64" s="77"/>
      <c r="F64" s="77"/>
      <c r="G64" s="77"/>
      <c r="H64" s="77"/>
      <c r="I64" s="77"/>
      <c r="J64" s="77"/>
      <c r="K64" s="160"/>
    </row>
    <row r="65" spans="1:11" s="5" customFormat="1" x14ac:dyDescent="0.2">
      <c r="A65" s="638" t="s">
        <v>471</v>
      </c>
      <c r="B65" s="26"/>
      <c r="C65" s="77"/>
      <c r="D65" s="77"/>
      <c r="E65" s="77"/>
      <c r="F65" s="77"/>
      <c r="G65" s="77"/>
      <c r="H65" s="77"/>
      <c r="I65" s="77"/>
      <c r="J65" s="77"/>
      <c r="K65" s="160"/>
    </row>
    <row r="66" spans="1:11" s="5" customFormat="1" x14ac:dyDescent="0.2">
      <c r="A66" s="638" t="s">
        <v>474</v>
      </c>
      <c r="B66" s="152"/>
      <c r="C66" s="77">
        <v>1</v>
      </c>
      <c r="D66" s="77">
        <v>2</v>
      </c>
      <c r="E66" s="77"/>
      <c r="F66" s="77"/>
      <c r="G66" s="77"/>
      <c r="H66" s="77"/>
      <c r="I66" s="77">
        <v>1.1200000000000001</v>
      </c>
      <c r="J66" s="77"/>
      <c r="K66" s="160"/>
    </row>
    <row r="67" spans="1:11" s="5" customFormat="1" ht="15" customHeight="1" thickBot="1" x14ac:dyDescent="0.25">
      <c r="A67" s="638" t="s">
        <v>509</v>
      </c>
      <c r="B67" s="26"/>
      <c r="C67" s="77"/>
      <c r="D67" s="77">
        <v>2</v>
      </c>
      <c r="E67" s="77"/>
      <c r="F67" s="77"/>
      <c r="G67" s="77"/>
      <c r="H67" s="77"/>
      <c r="I67" s="77">
        <v>1.1200000000000001</v>
      </c>
      <c r="J67" s="77"/>
      <c r="K67" s="160"/>
    </row>
    <row r="68" spans="1:11" s="5" customFormat="1" ht="12.75" customHeight="1" x14ac:dyDescent="0.2">
      <c r="A68" s="733" t="s">
        <v>90</v>
      </c>
      <c r="B68" s="161"/>
      <c r="C68" s="158"/>
      <c r="D68" s="158"/>
      <c r="E68" s="158"/>
      <c r="F68" s="158"/>
      <c r="G68" s="158"/>
      <c r="H68" s="158"/>
      <c r="I68" s="158"/>
      <c r="J68" s="158"/>
      <c r="K68" s="159"/>
    </row>
    <row r="69" spans="1:11" s="686" customFormat="1" ht="12.75" customHeight="1" x14ac:dyDescent="0.2">
      <c r="A69" s="985" t="s">
        <v>759</v>
      </c>
      <c r="B69" s="986"/>
      <c r="C69" s="987"/>
      <c r="D69" s="987"/>
      <c r="E69" s="987"/>
      <c r="F69" s="987"/>
      <c r="G69" s="987"/>
      <c r="H69" s="987"/>
      <c r="I69" s="987"/>
      <c r="J69" s="987">
        <v>1.01</v>
      </c>
      <c r="K69" s="988">
        <v>4.43</v>
      </c>
    </row>
    <row r="70" spans="1:11" s="686" customFormat="1" ht="12.75" customHeight="1" x14ac:dyDescent="0.2">
      <c r="A70" s="638" t="s">
        <v>472</v>
      </c>
      <c r="B70" s="989"/>
      <c r="C70" s="990"/>
      <c r="D70" s="990"/>
      <c r="E70" s="990"/>
      <c r="F70" s="990"/>
      <c r="G70" s="990"/>
      <c r="H70" s="990"/>
      <c r="I70" s="990"/>
      <c r="J70" s="990"/>
      <c r="K70" s="991"/>
    </row>
    <row r="71" spans="1:11" s="686" customFormat="1" ht="12.75" customHeight="1" x14ac:dyDescent="0.2">
      <c r="A71" s="638" t="s">
        <v>473</v>
      </c>
      <c r="B71" s="989"/>
      <c r="C71" s="990"/>
      <c r="D71" s="990"/>
      <c r="E71" s="990"/>
      <c r="F71" s="990"/>
      <c r="G71" s="990"/>
      <c r="H71" s="990"/>
      <c r="I71" s="990"/>
      <c r="J71" s="990"/>
      <c r="K71" s="991"/>
    </row>
    <row r="72" spans="1:11" s="686" customFormat="1" ht="12.75" customHeight="1" x14ac:dyDescent="0.2">
      <c r="A72" s="638" t="s">
        <v>469</v>
      </c>
      <c r="B72" s="989"/>
      <c r="C72" s="990"/>
      <c r="D72" s="990"/>
      <c r="E72" s="990"/>
      <c r="F72" s="990"/>
      <c r="G72" s="990"/>
      <c r="H72" s="990"/>
      <c r="I72" s="990"/>
      <c r="J72" s="990">
        <v>0.03</v>
      </c>
      <c r="K72" s="991"/>
    </row>
    <row r="73" spans="1:11" s="686" customFormat="1" ht="12.75" customHeight="1" x14ac:dyDescent="0.2">
      <c r="A73" s="638" t="s">
        <v>470</v>
      </c>
      <c r="B73" s="989"/>
      <c r="C73" s="990"/>
      <c r="D73" s="990"/>
      <c r="E73" s="990"/>
      <c r="F73" s="990"/>
      <c r="G73" s="990"/>
      <c r="H73" s="990"/>
      <c r="I73" s="990"/>
      <c r="J73" s="990">
        <v>0.54</v>
      </c>
      <c r="K73" s="991">
        <v>4.43</v>
      </c>
    </row>
    <row r="74" spans="1:11" s="686" customFormat="1" ht="12.75" customHeight="1" x14ac:dyDescent="0.2">
      <c r="A74" s="638" t="s">
        <v>471</v>
      </c>
      <c r="B74" s="989"/>
      <c r="C74" s="990"/>
      <c r="D74" s="990"/>
      <c r="E74" s="990"/>
      <c r="F74" s="990"/>
      <c r="G74" s="990"/>
      <c r="H74" s="990"/>
      <c r="I74" s="990"/>
      <c r="J74" s="990"/>
      <c r="K74" s="991"/>
    </row>
    <row r="75" spans="1:11" s="686" customFormat="1" ht="12.75" customHeight="1" x14ac:dyDescent="0.2">
      <c r="A75" s="638" t="s">
        <v>474</v>
      </c>
      <c r="B75" s="989"/>
      <c r="C75" s="990"/>
      <c r="D75" s="990"/>
      <c r="E75" s="990"/>
      <c r="F75" s="990"/>
      <c r="G75" s="990"/>
      <c r="H75" s="990"/>
      <c r="I75" s="990"/>
      <c r="J75" s="990">
        <v>0.44</v>
      </c>
      <c r="K75" s="991"/>
    </row>
    <row r="76" spans="1:11" s="686" customFormat="1" ht="12.75" customHeight="1" x14ac:dyDescent="0.2">
      <c r="A76" s="638" t="s">
        <v>509</v>
      </c>
      <c r="B76" s="989"/>
      <c r="C76" s="990"/>
      <c r="D76" s="990"/>
      <c r="E76" s="990"/>
      <c r="F76" s="990"/>
      <c r="G76" s="990"/>
      <c r="H76" s="990"/>
      <c r="I76" s="990"/>
      <c r="J76" s="990">
        <v>0.39</v>
      </c>
      <c r="K76" s="991"/>
    </row>
    <row r="77" spans="1:11" s="686" customFormat="1" ht="12.75" customHeight="1" x14ac:dyDescent="0.2">
      <c r="A77" s="985" t="s">
        <v>760</v>
      </c>
      <c r="B77" s="986"/>
      <c r="C77" s="987"/>
      <c r="D77" s="987"/>
      <c r="E77" s="987"/>
      <c r="F77" s="987"/>
      <c r="G77" s="987"/>
      <c r="H77" s="987"/>
      <c r="I77" s="987"/>
      <c r="J77" s="987"/>
      <c r="K77" s="988">
        <v>5</v>
      </c>
    </row>
    <row r="78" spans="1:11" s="5" customFormat="1" ht="15" customHeight="1" x14ac:dyDescent="0.2">
      <c r="A78" s="638" t="s">
        <v>472</v>
      </c>
      <c r="B78" s="26"/>
      <c r="C78" s="77"/>
      <c r="D78" s="77"/>
      <c r="E78" s="77"/>
      <c r="F78" s="77"/>
      <c r="G78" s="77"/>
      <c r="H78" s="77"/>
      <c r="I78" s="77"/>
      <c r="J78" s="77"/>
      <c r="K78" s="160"/>
    </row>
    <row r="79" spans="1:11" s="5" customFormat="1" ht="15" customHeight="1" x14ac:dyDescent="0.2">
      <c r="A79" s="638" t="s">
        <v>473</v>
      </c>
      <c r="B79" s="26"/>
      <c r="C79" s="77"/>
      <c r="D79" s="77"/>
      <c r="E79" s="77"/>
      <c r="F79" s="77"/>
      <c r="G79" s="77"/>
      <c r="H79" s="77"/>
      <c r="I79" s="77"/>
      <c r="J79" s="77"/>
      <c r="K79" s="160"/>
    </row>
    <row r="80" spans="1:11" s="5" customFormat="1" ht="15" customHeight="1" x14ac:dyDescent="0.2">
      <c r="A80" s="638" t="s">
        <v>469</v>
      </c>
      <c r="B80" s="26"/>
      <c r="C80" s="77"/>
      <c r="D80" s="77"/>
      <c r="E80" s="77"/>
      <c r="F80" s="77"/>
      <c r="G80" s="77"/>
      <c r="H80" s="77"/>
      <c r="I80" s="77"/>
      <c r="J80" s="77"/>
      <c r="K80" s="160"/>
    </row>
    <row r="81" spans="1:22" s="5" customFormat="1" ht="15" customHeight="1" x14ac:dyDescent="0.2">
      <c r="A81" s="638" t="s">
        <v>470</v>
      </c>
      <c r="B81" s="26"/>
      <c r="C81" s="77"/>
      <c r="D81" s="77"/>
      <c r="E81" s="77"/>
      <c r="F81" s="77"/>
      <c r="G81" s="77"/>
      <c r="H81" s="77"/>
      <c r="I81" s="77"/>
      <c r="J81" s="77"/>
      <c r="K81" s="160"/>
    </row>
    <row r="82" spans="1:22" s="5" customFormat="1" ht="15" customHeight="1" x14ac:dyDescent="0.2">
      <c r="A82" s="638" t="s">
        <v>471</v>
      </c>
      <c r="B82" s="26"/>
      <c r="C82" s="77"/>
      <c r="D82" s="77"/>
      <c r="E82" s="77"/>
      <c r="F82" s="77"/>
      <c r="G82" s="77"/>
      <c r="H82" s="77"/>
      <c r="I82" s="77"/>
      <c r="J82" s="77"/>
      <c r="K82" s="160"/>
    </row>
    <row r="83" spans="1:22" s="5" customFormat="1" ht="15" customHeight="1" x14ac:dyDescent="0.2">
      <c r="A83" s="638" t="s">
        <v>474</v>
      </c>
      <c r="B83" s="152"/>
      <c r="C83" s="77"/>
      <c r="D83" s="77"/>
      <c r="E83" s="77"/>
      <c r="F83" s="77"/>
      <c r="G83" s="77"/>
      <c r="H83" s="77"/>
      <c r="I83" s="77"/>
      <c r="J83" s="77"/>
      <c r="K83" s="160">
        <v>5</v>
      </c>
    </row>
    <row r="84" spans="1:22" s="5" customFormat="1" ht="15" customHeight="1" thickBot="1" x14ac:dyDescent="0.25">
      <c r="A84" s="638" t="s">
        <v>509</v>
      </c>
      <c r="B84" s="26"/>
      <c r="C84" s="77"/>
      <c r="D84" s="77"/>
      <c r="E84" s="77"/>
      <c r="F84" s="77"/>
      <c r="G84" s="77"/>
      <c r="H84" s="77"/>
      <c r="I84" s="77"/>
      <c r="J84" s="77"/>
      <c r="K84" s="160">
        <v>5</v>
      </c>
    </row>
    <row r="85" spans="1:22" x14ac:dyDescent="0.2">
      <c r="A85" s="734" t="s">
        <v>98</v>
      </c>
      <c r="B85" s="162">
        <v>1</v>
      </c>
      <c r="C85" s="142">
        <v>7.42</v>
      </c>
      <c r="D85" s="142">
        <v>20.98</v>
      </c>
      <c r="E85" s="142">
        <v>0.32</v>
      </c>
      <c r="F85" s="142">
        <v>1.68</v>
      </c>
      <c r="G85" s="142">
        <v>2</v>
      </c>
      <c r="H85" s="142"/>
      <c r="I85" s="142">
        <v>1.57</v>
      </c>
      <c r="J85" s="142">
        <v>1.41</v>
      </c>
      <c r="K85" s="143">
        <v>14.44</v>
      </c>
    </row>
    <row r="86" spans="1:22" x14ac:dyDescent="0.2">
      <c r="A86" s="638" t="s">
        <v>472</v>
      </c>
      <c r="B86" s="163">
        <v>1</v>
      </c>
      <c r="C86" s="8"/>
      <c r="D86" s="8">
        <v>1</v>
      </c>
      <c r="E86" s="8">
        <v>0.32</v>
      </c>
      <c r="F86" s="8"/>
      <c r="G86" s="8"/>
      <c r="H86" s="8"/>
      <c r="I86" s="8">
        <v>0.31</v>
      </c>
      <c r="J86" s="8"/>
      <c r="K86" s="23">
        <v>0.2</v>
      </c>
    </row>
    <row r="87" spans="1:22" x14ac:dyDescent="0.2">
      <c r="A87" s="638" t="s">
        <v>473</v>
      </c>
      <c r="B87" s="163"/>
      <c r="C87" s="8"/>
      <c r="D87" s="8">
        <v>1</v>
      </c>
      <c r="E87" s="8"/>
      <c r="F87" s="8"/>
      <c r="G87" s="8"/>
      <c r="H87" s="8"/>
      <c r="I87" s="8"/>
      <c r="J87" s="8"/>
      <c r="K87" s="23">
        <v>1</v>
      </c>
    </row>
    <row r="88" spans="1:22" x14ac:dyDescent="0.2">
      <c r="A88" s="638" t="s">
        <v>469</v>
      </c>
      <c r="B88" s="163"/>
      <c r="C88" s="8"/>
      <c r="D88" s="8"/>
      <c r="E88" s="8"/>
      <c r="F88" s="8">
        <v>0.68</v>
      </c>
      <c r="G88" s="8"/>
      <c r="H88" s="8"/>
      <c r="I88" s="8"/>
      <c r="J88" s="8">
        <v>0.03</v>
      </c>
      <c r="K88" s="23"/>
    </row>
    <row r="89" spans="1:22" x14ac:dyDescent="0.2">
      <c r="A89" s="638" t="s">
        <v>470</v>
      </c>
      <c r="B89" s="163"/>
      <c r="C89" s="8">
        <v>5.42</v>
      </c>
      <c r="D89" s="8">
        <v>13.44</v>
      </c>
      <c r="E89" s="8"/>
      <c r="F89" s="8"/>
      <c r="G89" s="8"/>
      <c r="H89" s="8"/>
      <c r="I89" s="8">
        <v>0.32</v>
      </c>
      <c r="J89" s="8">
        <v>0.62</v>
      </c>
      <c r="K89" s="23">
        <v>6.45</v>
      </c>
    </row>
    <row r="90" spans="1:22" x14ac:dyDescent="0.2">
      <c r="A90" s="638" t="s">
        <v>471</v>
      </c>
      <c r="B90" s="163"/>
      <c r="C90" s="8">
        <v>1</v>
      </c>
      <c r="D90" s="8">
        <v>2</v>
      </c>
      <c r="E90" s="8"/>
      <c r="F90" s="8"/>
      <c r="G90" s="8">
        <v>1</v>
      </c>
      <c r="H90" s="8"/>
      <c r="I90" s="8"/>
      <c r="J90" s="8">
        <v>0.03</v>
      </c>
      <c r="K90" s="23"/>
    </row>
    <row r="91" spans="1:22" x14ac:dyDescent="0.2">
      <c r="A91" s="638" t="s">
        <v>474</v>
      </c>
      <c r="B91" s="153"/>
      <c r="C91" s="18">
        <v>1</v>
      </c>
      <c r="D91" s="18">
        <v>3.54</v>
      </c>
      <c r="E91" s="18"/>
      <c r="F91" s="18">
        <v>1</v>
      </c>
      <c r="G91" s="18">
        <v>1</v>
      </c>
      <c r="H91" s="18"/>
      <c r="I91" s="18">
        <v>1.1200000000000001</v>
      </c>
      <c r="J91" s="18">
        <v>0.73</v>
      </c>
      <c r="K91" s="164">
        <v>6.79</v>
      </c>
    </row>
    <row r="92" spans="1:22" ht="14.25" customHeight="1" thickBot="1" x14ac:dyDescent="0.25">
      <c r="A92" s="735" t="s">
        <v>509</v>
      </c>
      <c r="B92" s="165"/>
      <c r="C92" s="66">
        <v>3</v>
      </c>
      <c r="D92" s="66">
        <v>11.29</v>
      </c>
      <c r="E92" s="66">
        <v>0.32</v>
      </c>
      <c r="F92" s="66"/>
      <c r="G92" s="66"/>
      <c r="H92" s="66"/>
      <c r="I92" s="66">
        <v>1.49</v>
      </c>
      <c r="J92" s="66">
        <v>0.42</v>
      </c>
      <c r="K92" s="111">
        <v>9.2200000000000006</v>
      </c>
    </row>
    <row r="93" spans="1:22" x14ac:dyDescent="0.2">
      <c r="B93" s="166"/>
    </row>
    <row r="94" spans="1:22" ht="12.75" customHeight="1" x14ac:dyDescent="0.2">
      <c r="A94" s="1110" t="s">
        <v>148</v>
      </c>
      <c r="B94" s="1110"/>
      <c r="C94" s="1110"/>
      <c r="D94" s="1110"/>
      <c r="E94" s="1110"/>
      <c r="F94" s="1110"/>
      <c r="G94" s="1110"/>
      <c r="H94" s="1110"/>
      <c r="I94" s="1110"/>
      <c r="J94" s="1110"/>
      <c r="K94" s="1110"/>
    </row>
    <row r="95" spans="1:22" ht="15" customHeight="1" x14ac:dyDescent="0.2">
      <c r="A95" s="1093" t="s">
        <v>503</v>
      </c>
      <c r="B95" s="1093"/>
      <c r="C95" s="1093"/>
      <c r="D95" s="1093"/>
      <c r="E95" s="1093"/>
      <c r="F95" s="1093"/>
      <c r="G95" s="1093"/>
      <c r="H95" s="1093"/>
      <c r="I95" s="1093"/>
      <c r="J95" s="1093"/>
      <c r="K95" s="1093"/>
    </row>
    <row r="96" spans="1:22" ht="45" customHeight="1" x14ac:dyDescent="0.2">
      <c r="A96" s="1140" t="s">
        <v>504</v>
      </c>
      <c r="B96" s="1140"/>
      <c r="C96" s="1140"/>
      <c r="D96" s="1140"/>
      <c r="E96" s="1140"/>
      <c r="F96" s="1140"/>
      <c r="G96" s="1140"/>
      <c r="H96" s="1140"/>
      <c r="I96" s="1140"/>
      <c r="J96" s="1140"/>
      <c r="K96" s="1140"/>
      <c r="L96" s="72"/>
      <c r="M96" s="72"/>
      <c r="N96" s="72"/>
      <c r="O96" s="72"/>
      <c r="P96" s="72"/>
      <c r="Q96" s="72"/>
      <c r="R96" s="72"/>
      <c r="S96" s="72"/>
      <c r="T96" s="72"/>
      <c r="U96" s="72"/>
      <c r="V96" s="72"/>
    </row>
    <row r="97" spans="1:23" ht="30" customHeight="1" x14ac:dyDescent="0.2">
      <c r="A97" s="1140" t="s">
        <v>505</v>
      </c>
      <c r="B97" s="1140"/>
      <c r="C97" s="1140"/>
      <c r="D97" s="1140"/>
      <c r="E97" s="1140"/>
      <c r="F97" s="1140"/>
      <c r="G97" s="1140"/>
      <c r="H97" s="1140"/>
      <c r="I97" s="1140"/>
      <c r="J97" s="1140"/>
      <c r="K97" s="1140"/>
      <c r="L97" s="72"/>
      <c r="M97" s="72"/>
      <c r="N97" s="72"/>
      <c r="O97" s="72"/>
      <c r="P97" s="72"/>
      <c r="Q97" s="72"/>
      <c r="R97" s="72"/>
      <c r="S97" s="72"/>
      <c r="T97" s="72"/>
      <c r="U97" s="72"/>
      <c r="V97" s="72"/>
      <c r="W97" s="72"/>
    </row>
    <row r="98" spans="1:23" x14ac:dyDescent="0.2">
      <c r="A98" s="1140" t="s">
        <v>506</v>
      </c>
      <c r="B98" s="1140"/>
      <c r="C98" s="1140"/>
      <c r="D98" s="1140"/>
      <c r="E98" s="1140"/>
      <c r="F98" s="1140"/>
      <c r="G98" s="1140"/>
      <c r="H98" s="1140"/>
      <c r="I98" s="1140"/>
      <c r="J98" s="1140"/>
      <c r="K98" s="1140"/>
      <c r="L98" s="1140"/>
      <c r="M98" s="1140"/>
    </row>
    <row r="99" spans="1:23" ht="26.25" customHeight="1" x14ac:dyDescent="0.2">
      <c r="A99" s="1093" t="s">
        <v>513</v>
      </c>
      <c r="B99" s="1093"/>
      <c r="C99" s="1093"/>
      <c r="D99" s="1093"/>
      <c r="E99" s="1093"/>
      <c r="F99" s="1093"/>
      <c r="G99" s="1093"/>
      <c r="H99" s="1093"/>
      <c r="I99" s="1093"/>
      <c r="J99" s="1093"/>
      <c r="K99" s="1093"/>
    </row>
    <row r="100" spans="1:23" x14ac:dyDescent="0.2">
      <c r="A100" s="1138"/>
      <c r="B100" s="1138"/>
      <c r="C100" s="1138"/>
      <c r="D100" s="1138"/>
      <c r="E100" s="1138"/>
      <c r="F100" s="1138"/>
      <c r="G100" s="1138"/>
      <c r="H100" s="1138"/>
      <c r="I100" s="1138"/>
      <c r="J100" s="1138"/>
      <c r="K100" s="1138"/>
      <c r="L100" s="1138"/>
    </row>
    <row r="101" spans="1:23" x14ac:dyDescent="0.2">
      <c r="B101" s="166"/>
    </row>
    <row r="102" spans="1:23" x14ac:dyDescent="0.2">
      <c r="B102" s="166"/>
    </row>
    <row r="103" spans="1:23" x14ac:dyDescent="0.2">
      <c r="B103" s="166"/>
    </row>
    <row r="104" spans="1:23" x14ac:dyDescent="0.2">
      <c r="B104" s="166"/>
    </row>
    <row r="105" spans="1:23" x14ac:dyDescent="0.2">
      <c r="B105" s="166"/>
    </row>
    <row r="106" spans="1:23" x14ac:dyDescent="0.2">
      <c r="B106" s="166"/>
    </row>
    <row r="107" spans="1:23" x14ac:dyDescent="0.2">
      <c r="B107" s="166"/>
    </row>
    <row r="108" spans="1:23" x14ac:dyDescent="0.2">
      <c r="B108" s="166"/>
    </row>
    <row r="109" spans="1:23" x14ac:dyDescent="0.2">
      <c r="B109" s="166"/>
    </row>
    <row r="110" spans="1:23" x14ac:dyDescent="0.2">
      <c r="B110" s="166"/>
    </row>
    <row r="111" spans="1:23" x14ac:dyDescent="0.2">
      <c r="B111" s="166"/>
    </row>
    <row r="112" spans="1:23" x14ac:dyDescent="0.2">
      <c r="B112" s="166"/>
    </row>
    <row r="113" spans="2:2" x14ac:dyDescent="0.2">
      <c r="B113" s="166"/>
    </row>
    <row r="114" spans="2:2" x14ac:dyDescent="0.2">
      <c r="B114" s="166"/>
    </row>
    <row r="115" spans="2:2" x14ac:dyDescent="0.2">
      <c r="B115" s="166"/>
    </row>
    <row r="116" spans="2:2" x14ac:dyDescent="0.2">
      <c r="B116" s="166"/>
    </row>
    <row r="117" spans="2:2" x14ac:dyDescent="0.2">
      <c r="B117" s="166"/>
    </row>
  </sheetData>
  <mergeCells count="12">
    <mergeCell ref="A94:K94"/>
    <mergeCell ref="A95:K95"/>
    <mergeCell ref="A2:A3"/>
    <mergeCell ref="A1:K1"/>
    <mergeCell ref="B2:G2"/>
    <mergeCell ref="K2:K3"/>
    <mergeCell ref="H2:J2"/>
    <mergeCell ref="A96:K96"/>
    <mergeCell ref="A97:K97"/>
    <mergeCell ref="A98:M98"/>
    <mergeCell ref="A99:K99"/>
    <mergeCell ref="A100:L100"/>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45"/>
  <sheetViews>
    <sheetView topLeftCell="A13" zoomScaleNormal="100" workbookViewId="0">
      <selection activeCell="M40" sqref="M40"/>
    </sheetView>
  </sheetViews>
  <sheetFormatPr defaultColWidth="9.140625" defaultRowHeight="12.75" x14ac:dyDescent="0.2"/>
  <cols>
    <col min="1" max="1" width="34.140625" style="736"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1205" t="s">
        <v>454</v>
      </c>
      <c r="B1" s="1206"/>
      <c r="C1" s="1207"/>
      <c r="D1" s="1207"/>
      <c r="E1" s="1208"/>
    </row>
    <row r="2" spans="1:5" s="4" customFormat="1" ht="38.25" customHeight="1" x14ac:dyDescent="0.2">
      <c r="A2" s="398" t="s">
        <v>734</v>
      </c>
      <c r="B2" s="1209" t="s">
        <v>42</v>
      </c>
      <c r="C2" s="1210"/>
      <c r="D2" s="1211"/>
      <c r="E2" s="1215" t="s">
        <v>433</v>
      </c>
    </row>
    <row r="3" spans="1:5" s="4" customFormat="1" ht="15" customHeight="1" x14ac:dyDescent="0.2">
      <c r="A3" s="1213"/>
      <c r="B3" s="1212" t="s">
        <v>111</v>
      </c>
      <c r="C3" s="1212"/>
      <c r="D3" s="1120" t="s">
        <v>463</v>
      </c>
      <c r="E3" s="1216"/>
    </row>
    <row r="4" spans="1:5" s="4" customFormat="1" ht="51" x14ac:dyDescent="0.2">
      <c r="A4" s="1214"/>
      <c r="B4" s="41" t="s">
        <v>79</v>
      </c>
      <c r="C4" s="41" t="s">
        <v>150</v>
      </c>
      <c r="D4" s="1120"/>
      <c r="E4" s="1217"/>
    </row>
    <row r="5" spans="1:5" s="5" customFormat="1" ht="14.25" customHeight="1" x14ac:dyDescent="0.2">
      <c r="A5" s="738" t="s">
        <v>742</v>
      </c>
      <c r="B5" s="743"/>
      <c r="C5" s="744"/>
      <c r="D5" s="744"/>
      <c r="E5" s="745"/>
    </row>
    <row r="6" spans="1:5" s="5" customFormat="1" x14ac:dyDescent="0.2">
      <c r="A6" s="739" t="s">
        <v>653</v>
      </c>
      <c r="B6" s="740">
        <v>0</v>
      </c>
      <c r="C6" s="741">
        <v>0</v>
      </c>
      <c r="D6" s="741">
        <v>0</v>
      </c>
      <c r="E6" s="742"/>
    </row>
    <row r="7" spans="1:5" s="5" customFormat="1" x14ac:dyDescent="0.2">
      <c r="A7" s="739" t="s">
        <v>101</v>
      </c>
      <c r="B7" s="740"/>
      <c r="C7" s="741"/>
      <c r="D7" s="741"/>
      <c r="E7" s="742"/>
    </row>
    <row r="8" spans="1:5" s="5" customFormat="1" x14ac:dyDescent="0.2">
      <c r="A8" s="739" t="s">
        <v>654</v>
      </c>
      <c r="B8" s="740">
        <v>2</v>
      </c>
      <c r="C8" s="741">
        <v>2</v>
      </c>
      <c r="D8" s="741">
        <v>2</v>
      </c>
      <c r="E8" s="742">
        <v>46</v>
      </c>
    </row>
    <row r="9" spans="1:5" s="5" customFormat="1" x14ac:dyDescent="0.2">
      <c r="A9" s="739" t="s">
        <v>101</v>
      </c>
      <c r="B9" s="740">
        <v>0</v>
      </c>
      <c r="C9" s="741"/>
      <c r="D9" s="741"/>
      <c r="E9" s="742"/>
    </row>
    <row r="10" spans="1:5" s="686" customFormat="1" x14ac:dyDescent="0.2">
      <c r="A10" s="746" t="s">
        <v>743</v>
      </c>
      <c r="B10" s="747"/>
      <c r="C10" s="748"/>
      <c r="D10" s="748"/>
      <c r="E10" s="749"/>
    </row>
    <row r="11" spans="1:5" s="686" customFormat="1" x14ac:dyDescent="0.2">
      <c r="A11" s="750" t="s">
        <v>653</v>
      </c>
      <c r="B11" s="751">
        <v>1</v>
      </c>
      <c r="C11" s="752">
        <v>1</v>
      </c>
      <c r="D11" s="752">
        <v>0</v>
      </c>
      <c r="E11" s="753">
        <v>54</v>
      </c>
    </row>
    <row r="12" spans="1:5" s="686" customFormat="1" x14ac:dyDescent="0.2">
      <c r="A12" s="750" t="s">
        <v>101</v>
      </c>
      <c r="B12" s="751">
        <v>0</v>
      </c>
      <c r="C12" s="752">
        <v>0</v>
      </c>
      <c r="D12" s="752">
        <v>0</v>
      </c>
      <c r="E12" s="753"/>
    </row>
    <row r="13" spans="1:5" s="686" customFormat="1" x14ac:dyDescent="0.2">
      <c r="A13" s="750" t="s">
        <v>654</v>
      </c>
      <c r="B13" s="751">
        <v>2</v>
      </c>
      <c r="C13" s="752">
        <v>2</v>
      </c>
      <c r="D13" s="752">
        <v>1</v>
      </c>
      <c r="E13" s="753">
        <v>49.5</v>
      </c>
    </row>
    <row r="14" spans="1:5" s="686" customFormat="1" x14ac:dyDescent="0.2">
      <c r="A14" s="750" t="s">
        <v>101</v>
      </c>
      <c r="B14" s="751">
        <v>1</v>
      </c>
      <c r="C14" s="752">
        <v>1</v>
      </c>
      <c r="D14" s="752"/>
      <c r="E14" s="753"/>
    </row>
    <row r="15" spans="1:5" s="686" customFormat="1" ht="13.5" customHeight="1" x14ac:dyDescent="0.2">
      <c r="A15" s="754" t="s">
        <v>744</v>
      </c>
      <c r="B15" s="755"/>
      <c r="C15" s="756"/>
      <c r="D15" s="756"/>
      <c r="E15" s="757"/>
    </row>
    <row r="16" spans="1:5" s="686" customFormat="1" x14ac:dyDescent="0.2">
      <c r="A16" s="758" t="s">
        <v>653</v>
      </c>
      <c r="B16" s="759">
        <v>0</v>
      </c>
      <c r="C16" s="760">
        <v>0</v>
      </c>
      <c r="D16" s="760">
        <v>0</v>
      </c>
      <c r="E16" s="761"/>
    </row>
    <row r="17" spans="1:5" s="686" customFormat="1" x14ac:dyDescent="0.2">
      <c r="A17" s="758" t="s">
        <v>101</v>
      </c>
      <c r="B17" s="759"/>
      <c r="C17" s="760"/>
      <c r="D17" s="760"/>
      <c r="E17" s="761"/>
    </row>
    <row r="18" spans="1:5" s="686" customFormat="1" x14ac:dyDescent="0.2">
      <c r="A18" s="758" t="s">
        <v>654</v>
      </c>
      <c r="B18" s="759">
        <v>1</v>
      </c>
      <c r="C18" s="760">
        <v>1</v>
      </c>
      <c r="D18" s="760">
        <v>1</v>
      </c>
      <c r="E18" s="761">
        <v>33</v>
      </c>
    </row>
    <row r="19" spans="1:5" s="686" customFormat="1" x14ac:dyDescent="0.2">
      <c r="A19" s="758" t="s">
        <v>101</v>
      </c>
      <c r="B19" s="759">
        <v>0</v>
      </c>
      <c r="C19" s="760"/>
      <c r="D19" s="760"/>
      <c r="E19" s="761"/>
    </row>
    <row r="20" spans="1:5" s="686" customFormat="1" x14ac:dyDescent="0.2">
      <c r="A20" s="762" t="s">
        <v>745</v>
      </c>
      <c r="B20" s="763"/>
      <c r="C20" s="764"/>
      <c r="D20" s="764"/>
      <c r="E20" s="765"/>
    </row>
    <row r="21" spans="1:5" s="686" customFormat="1" x14ac:dyDescent="0.2">
      <c r="A21" s="766" t="s">
        <v>653</v>
      </c>
      <c r="B21" s="767">
        <v>0</v>
      </c>
      <c r="C21" s="768">
        <v>0</v>
      </c>
      <c r="D21" s="768">
        <v>0</v>
      </c>
      <c r="E21" s="769"/>
    </row>
    <row r="22" spans="1:5" s="686" customFormat="1" x14ac:dyDescent="0.2">
      <c r="A22" s="766" t="s">
        <v>101</v>
      </c>
      <c r="B22" s="767"/>
      <c r="C22" s="768"/>
      <c r="D22" s="768"/>
      <c r="E22" s="769"/>
    </row>
    <row r="23" spans="1:5" s="686" customFormat="1" x14ac:dyDescent="0.2">
      <c r="A23" s="766" t="s">
        <v>654</v>
      </c>
      <c r="B23" s="767">
        <v>1</v>
      </c>
      <c r="C23" s="768">
        <v>1</v>
      </c>
      <c r="D23" s="768">
        <v>0</v>
      </c>
      <c r="E23" s="769">
        <v>39</v>
      </c>
    </row>
    <row r="24" spans="1:5" s="686" customFormat="1" x14ac:dyDescent="0.2">
      <c r="A24" s="766" t="s">
        <v>101</v>
      </c>
      <c r="B24" s="767">
        <v>0</v>
      </c>
      <c r="C24" s="768"/>
      <c r="D24" s="768"/>
      <c r="E24" s="769"/>
    </row>
    <row r="25" spans="1:5" s="686" customFormat="1" x14ac:dyDescent="0.2">
      <c r="A25" s="770" t="s">
        <v>746</v>
      </c>
      <c r="B25" s="771"/>
      <c r="C25" s="772"/>
      <c r="D25" s="772"/>
      <c r="E25" s="773"/>
    </row>
    <row r="26" spans="1:5" s="686" customFormat="1" x14ac:dyDescent="0.2">
      <c r="A26" s="774" t="s">
        <v>653</v>
      </c>
      <c r="B26" s="775">
        <v>0</v>
      </c>
      <c r="C26" s="776">
        <v>0</v>
      </c>
      <c r="D26" s="776">
        <v>0</v>
      </c>
      <c r="E26" s="777"/>
    </row>
    <row r="27" spans="1:5" s="686" customFormat="1" x14ac:dyDescent="0.2">
      <c r="A27" s="774" t="s">
        <v>101</v>
      </c>
      <c r="B27" s="775"/>
      <c r="C27" s="776"/>
      <c r="D27" s="776"/>
      <c r="E27" s="777"/>
    </row>
    <row r="28" spans="1:5" s="686" customFormat="1" x14ac:dyDescent="0.2">
      <c r="A28" s="774" t="s">
        <v>654</v>
      </c>
      <c r="B28" s="775">
        <v>1</v>
      </c>
      <c r="C28" s="776">
        <v>1</v>
      </c>
      <c r="D28" s="776">
        <v>0</v>
      </c>
      <c r="E28" s="777">
        <v>42</v>
      </c>
    </row>
    <row r="29" spans="1:5" s="686" customFormat="1" x14ac:dyDescent="0.2">
      <c r="A29" s="774" t="s">
        <v>101</v>
      </c>
      <c r="B29" s="775">
        <v>0</v>
      </c>
      <c r="C29" s="776"/>
      <c r="D29" s="776"/>
      <c r="E29" s="777"/>
    </row>
    <row r="30" spans="1:5" s="686" customFormat="1" x14ac:dyDescent="0.2">
      <c r="A30" s="778" t="s">
        <v>747</v>
      </c>
      <c r="B30" s="779"/>
      <c r="C30" s="780"/>
      <c r="D30" s="780"/>
      <c r="E30" s="781"/>
    </row>
    <row r="31" spans="1:5" s="686" customFormat="1" x14ac:dyDescent="0.2">
      <c r="A31" s="782" t="s">
        <v>653</v>
      </c>
      <c r="B31" s="783">
        <v>0</v>
      </c>
      <c r="C31" s="784">
        <v>0</v>
      </c>
      <c r="D31" s="784">
        <v>0</v>
      </c>
      <c r="E31" s="785"/>
    </row>
    <row r="32" spans="1:5" s="686" customFormat="1" x14ac:dyDescent="0.2">
      <c r="A32" s="782" t="s">
        <v>101</v>
      </c>
      <c r="B32" s="783"/>
      <c r="C32" s="784"/>
      <c r="D32" s="784"/>
      <c r="E32" s="785"/>
    </row>
    <row r="33" spans="1:8" s="686" customFormat="1" x14ac:dyDescent="0.2">
      <c r="A33" s="782" t="s">
        <v>654</v>
      </c>
      <c r="B33" s="783">
        <v>1</v>
      </c>
      <c r="C33" s="784">
        <v>1</v>
      </c>
      <c r="D33" s="784">
        <v>1</v>
      </c>
      <c r="E33" s="785">
        <v>47</v>
      </c>
    </row>
    <row r="34" spans="1:8" s="686" customFormat="1" x14ac:dyDescent="0.2">
      <c r="A34" s="782" t="s">
        <v>101</v>
      </c>
      <c r="B34" s="783">
        <v>0</v>
      </c>
      <c r="C34" s="784"/>
      <c r="D34" s="784"/>
      <c r="E34" s="785"/>
    </row>
    <row r="35" spans="1:8" x14ac:dyDescent="0.2">
      <c r="A35" s="787" t="s">
        <v>75</v>
      </c>
      <c r="B35" s="790">
        <v>1</v>
      </c>
      <c r="C35" s="791">
        <v>1</v>
      </c>
      <c r="D35" s="791">
        <v>0</v>
      </c>
      <c r="E35" s="792"/>
    </row>
    <row r="36" spans="1:8" x14ac:dyDescent="0.2">
      <c r="A36" s="786" t="s">
        <v>101</v>
      </c>
      <c r="B36" s="793">
        <v>0</v>
      </c>
      <c r="C36" s="794">
        <v>0</v>
      </c>
      <c r="D36" s="794">
        <v>0</v>
      </c>
      <c r="E36" s="789"/>
    </row>
    <row r="37" spans="1:8" x14ac:dyDescent="0.2">
      <c r="A37" s="787" t="s">
        <v>76</v>
      </c>
      <c r="B37" s="790">
        <v>8</v>
      </c>
      <c r="C37" s="791">
        <v>8</v>
      </c>
      <c r="D37" s="791">
        <v>5</v>
      </c>
      <c r="E37" s="792"/>
    </row>
    <row r="38" spans="1:8" ht="13.5" thickBot="1" x14ac:dyDescent="0.25">
      <c r="A38" s="788" t="s">
        <v>101</v>
      </c>
      <c r="B38" s="795">
        <v>1</v>
      </c>
      <c r="C38" s="796">
        <v>1</v>
      </c>
      <c r="D38" s="796">
        <v>0</v>
      </c>
      <c r="E38" s="797"/>
    </row>
    <row r="40" spans="1:8" ht="38.25" customHeight="1" x14ac:dyDescent="0.2">
      <c r="A40" s="1140" t="s">
        <v>432</v>
      </c>
      <c r="B40" s="1140"/>
      <c r="C40" s="1140"/>
      <c r="D40" s="1140"/>
      <c r="E40" s="1140"/>
      <c r="F40" s="72"/>
      <c r="G40" s="72"/>
      <c r="H40" s="72"/>
    </row>
    <row r="41" spans="1:8" ht="31.5" customHeight="1" x14ac:dyDescent="0.2">
      <c r="A41" s="1140" t="s">
        <v>130</v>
      </c>
      <c r="B41" s="1140"/>
      <c r="C41" s="1140"/>
      <c r="D41" s="1140"/>
      <c r="E41" s="1140"/>
      <c r="F41" s="82"/>
      <c r="G41" s="82"/>
      <c r="H41" s="82"/>
    </row>
    <row r="42" spans="1:8" ht="31.5" customHeight="1" x14ac:dyDescent="0.2">
      <c r="A42" s="1140" t="s">
        <v>435</v>
      </c>
      <c r="B42" s="1140"/>
      <c r="C42" s="1140"/>
      <c r="D42" s="1140"/>
      <c r="E42" s="1140"/>
      <c r="F42" s="82"/>
      <c r="G42" s="82"/>
      <c r="H42" s="82"/>
    </row>
    <row r="43" spans="1:8" x14ac:dyDescent="0.2">
      <c r="A43" s="1103" t="s">
        <v>434</v>
      </c>
      <c r="B43" s="1103"/>
      <c r="C43" s="1103"/>
      <c r="D43" s="1103"/>
      <c r="E43" s="1103"/>
    </row>
    <row r="45" spans="1:8" x14ac:dyDescent="0.2">
      <c r="A45" s="737"/>
    </row>
  </sheetData>
  <mergeCells count="10">
    <mergeCell ref="A41:E41"/>
    <mergeCell ref="A43:E43"/>
    <mergeCell ref="A1:E1"/>
    <mergeCell ref="B2:D2"/>
    <mergeCell ref="B3:C3"/>
    <mergeCell ref="D3:D4"/>
    <mergeCell ref="A40:E40"/>
    <mergeCell ref="A3:A4"/>
    <mergeCell ref="E2:E4"/>
    <mergeCell ref="A42:E4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workbookViewId="0">
      <selection activeCell="O23" sqref="O23"/>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1218" t="s">
        <v>420</v>
      </c>
      <c r="B1" s="1206"/>
      <c r="C1" s="1206"/>
      <c r="D1" s="1206"/>
      <c r="E1" s="1208"/>
    </row>
    <row r="2" spans="1:15" s="4" customFormat="1" ht="38.25" customHeight="1" x14ac:dyDescent="0.2">
      <c r="A2" s="617" t="s">
        <v>734</v>
      </c>
      <c r="B2" s="1219" t="s">
        <v>655</v>
      </c>
      <c r="C2" s="1219"/>
      <c r="D2" s="63"/>
      <c r="E2" s="1220" t="s">
        <v>4</v>
      </c>
    </row>
    <row r="3" spans="1:15" s="4" customFormat="1" ht="41.25" customHeight="1" x14ac:dyDescent="0.2">
      <c r="A3" s="11"/>
      <c r="B3" s="63" t="s">
        <v>4</v>
      </c>
      <c r="C3" s="6" t="s">
        <v>59</v>
      </c>
      <c r="D3" s="63" t="s">
        <v>58</v>
      </c>
      <c r="E3" s="1220"/>
    </row>
    <row r="4" spans="1:15" ht="12.75" customHeight="1" x14ac:dyDescent="0.2">
      <c r="A4" s="14" t="s">
        <v>102</v>
      </c>
      <c r="B4" s="1042">
        <f>2+1</f>
        <v>3</v>
      </c>
      <c r="C4" s="1031">
        <v>0</v>
      </c>
      <c r="D4" s="1031">
        <f>11+1+5+1+1</f>
        <v>19</v>
      </c>
      <c r="E4" s="1043">
        <f>SUM(B4:D4)</f>
        <v>22</v>
      </c>
    </row>
    <row r="5" spans="1:15" ht="12.75" customHeight="1" x14ac:dyDescent="0.2">
      <c r="A5" s="14" t="s">
        <v>103</v>
      </c>
      <c r="B5" s="1044">
        <v>0</v>
      </c>
      <c r="C5" s="1031">
        <v>0</v>
      </c>
      <c r="D5" s="1031">
        <v>7</v>
      </c>
      <c r="E5" s="1043">
        <f t="shared" ref="E5:E8" si="0">SUM(B5:D5)</f>
        <v>7</v>
      </c>
    </row>
    <row r="6" spans="1:15" ht="25.5" x14ac:dyDescent="0.2">
      <c r="A6" s="14" t="s">
        <v>104</v>
      </c>
      <c r="B6" s="1044">
        <v>0</v>
      </c>
      <c r="C6" s="1031">
        <v>0</v>
      </c>
      <c r="D6" s="1031">
        <v>0</v>
      </c>
      <c r="E6" s="1043">
        <f t="shared" si="0"/>
        <v>0</v>
      </c>
    </row>
    <row r="7" spans="1:15" ht="38.25" x14ac:dyDescent="0.2">
      <c r="A7" s="14" t="s">
        <v>105</v>
      </c>
      <c r="B7" s="1044">
        <v>0</v>
      </c>
      <c r="C7" s="1031">
        <v>0</v>
      </c>
      <c r="D7" s="1031">
        <f>31+1+4</f>
        <v>36</v>
      </c>
      <c r="E7" s="1043">
        <f t="shared" si="0"/>
        <v>36</v>
      </c>
    </row>
    <row r="8" spans="1:15" ht="38.25" x14ac:dyDescent="0.2">
      <c r="A8" s="14" t="s">
        <v>106</v>
      </c>
      <c r="B8" s="1044">
        <v>0</v>
      </c>
      <c r="C8" s="1031">
        <v>0</v>
      </c>
      <c r="D8" s="1031">
        <v>3</v>
      </c>
      <c r="E8" s="1043">
        <f t="shared" si="0"/>
        <v>3</v>
      </c>
    </row>
    <row r="9" spans="1:15" ht="13.5" thickBot="1" x14ac:dyDescent="0.25">
      <c r="A9" s="104" t="s">
        <v>119</v>
      </c>
      <c r="B9" s="402">
        <v>24970</v>
      </c>
      <c r="C9" s="1009">
        <v>0</v>
      </c>
      <c r="D9" s="1009">
        <v>26723</v>
      </c>
      <c r="E9" s="1010">
        <f>SUM(B9:D9)</f>
        <v>51693</v>
      </c>
    </row>
    <row r="10" spans="1:15" x14ac:dyDescent="0.2">
      <c r="A10" s="78"/>
      <c r="B10" s="79"/>
      <c r="C10" s="80"/>
      <c r="D10" s="80"/>
      <c r="E10" s="80"/>
    </row>
    <row r="11" spans="1:15" x14ac:dyDescent="0.2">
      <c r="A11" s="1140" t="s">
        <v>588</v>
      </c>
      <c r="B11" s="1140"/>
      <c r="C11" s="1140"/>
      <c r="D11" s="1140"/>
      <c r="E11" s="1140"/>
    </row>
    <row r="12" spans="1:15" ht="39.950000000000003" customHeight="1" x14ac:dyDescent="0.2">
      <c r="A12" s="1093" t="s">
        <v>636</v>
      </c>
      <c r="B12" s="1093"/>
      <c r="C12" s="1093"/>
      <c r="D12" s="1093"/>
      <c r="E12" s="1093"/>
    </row>
    <row r="13" spans="1:15" ht="38.25" customHeight="1" x14ac:dyDescent="0.2">
      <c r="A13" s="1093" t="s">
        <v>637</v>
      </c>
      <c r="B13" s="1093"/>
      <c r="C13" s="1093"/>
      <c r="D13" s="1093"/>
      <c r="E13" s="1093"/>
    </row>
    <row r="14" spans="1:15" ht="30.75" customHeight="1" x14ac:dyDescent="0.2">
      <c r="A14" s="1140" t="s">
        <v>638</v>
      </c>
      <c r="B14" s="1140"/>
      <c r="C14" s="1140"/>
      <c r="D14" s="1140"/>
      <c r="E14" s="1140"/>
      <c r="F14" s="72"/>
      <c r="G14" s="72"/>
      <c r="H14" s="72"/>
      <c r="I14" s="72"/>
      <c r="J14" s="72"/>
      <c r="K14" s="72"/>
      <c r="L14" s="72"/>
      <c r="M14" s="72"/>
      <c r="N14" s="72"/>
      <c r="O14" s="72"/>
    </row>
    <row r="15" spans="1:15" ht="30" customHeight="1" x14ac:dyDescent="0.2">
      <c r="A15" s="1140" t="s">
        <v>639</v>
      </c>
      <c r="B15" s="1140"/>
      <c r="C15" s="1140"/>
      <c r="D15" s="1140"/>
      <c r="E15" s="1140"/>
      <c r="F15" s="72"/>
      <c r="G15" s="72"/>
      <c r="H15" s="72"/>
      <c r="I15" s="72"/>
      <c r="J15" s="72"/>
      <c r="K15" s="72"/>
      <c r="L15" s="72"/>
      <c r="M15" s="72"/>
      <c r="N15" s="72"/>
      <c r="O15" s="72"/>
    </row>
    <row r="16" spans="1:15" ht="30" customHeight="1" x14ac:dyDescent="0.2">
      <c r="A16" s="1087" t="s">
        <v>118</v>
      </c>
      <c r="B16" s="1087"/>
      <c r="C16" s="1087"/>
      <c r="D16" s="1087"/>
      <c r="E16" s="1087"/>
      <c r="F16" s="4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3"/>
  <sheetViews>
    <sheetView topLeftCell="A7" zoomScale="110" zoomScaleNormal="110" workbookViewId="0">
      <selection activeCell="A2" sqref="A2"/>
    </sheetView>
  </sheetViews>
  <sheetFormatPr defaultColWidth="9.140625" defaultRowHeight="12.75" x14ac:dyDescent="0.2"/>
  <cols>
    <col min="1" max="1" width="51.85546875" style="78" customWidth="1"/>
    <col min="2" max="2" width="13" style="78" bestFit="1" customWidth="1"/>
    <col min="3" max="5" width="13" style="78" customWidth="1"/>
    <col min="6" max="6" width="11.28515625" style="78" customWidth="1"/>
    <col min="7" max="10" width="15.42578125" style="78" customWidth="1"/>
    <col min="11" max="16384" width="9.140625" style="80"/>
  </cols>
  <sheetData>
    <row r="1" spans="1:13" ht="42" customHeight="1" x14ac:dyDescent="0.25">
      <c r="A1" s="1221" t="s">
        <v>419</v>
      </c>
      <c r="B1" s="1222"/>
      <c r="C1" s="1222"/>
      <c r="D1" s="1222"/>
      <c r="E1" s="1222"/>
      <c r="F1" s="1222"/>
      <c r="G1" s="1222"/>
      <c r="H1" s="1222"/>
      <c r="I1" s="1222"/>
      <c r="J1" s="1222"/>
      <c r="K1" s="1223"/>
      <c r="L1" s="217"/>
    </row>
    <row r="2" spans="1:13" s="219" customFormat="1" ht="15" customHeight="1" thickBot="1" x14ac:dyDescent="0.25">
      <c r="A2" s="218" t="s">
        <v>681</v>
      </c>
      <c r="B2" s="1230" t="s">
        <v>54</v>
      </c>
      <c r="C2" s="1204"/>
      <c r="D2" s="1068"/>
      <c r="E2" s="1066" t="s">
        <v>55</v>
      </c>
      <c r="F2" s="1231"/>
      <c r="G2" s="1224" t="s">
        <v>56</v>
      </c>
      <c r="H2" s="1226" t="s">
        <v>57</v>
      </c>
      <c r="I2" s="1224" t="s">
        <v>120</v>
      </c>
      <c r="J2" s="1226" t="s">
        <v>121</v>
      </c>
      <c r="K2" s="1228" t="s">
        <v>100</v>
      </c>
    </row>
    <row r="3" spans="1:13" s="219" customFormat="1" ht="38.25" customHeight="1" x14ac:dyDescent="0.2">
      <c r="A3" s="220" t="s">
        <v>77</v>
      </c>
      <c r="B3" s="92" t="s">
        <v>79</v>
      </c>
      <c r="C3" s="91" t="s">
        <v>583</v>
      </c>
      <c r="D3" s="221" t="s">
        <v>596</v>
      </c>
      <c r="E3" s="221" t="s">
        <v>596</v>
      </c>
      <c r="F3" s="213" t="s">
        <v>79</v>
      </c>
      <c r="G3" s="1225"/>
      <c r="H3" s="1227"/>
      <c r="I3" s="1225"/>
      <c r="J3" s="1227"/>
      <c r="K3" s="1229"/>
    </row>
    <row r="4" spans="1:13" s="219" customFormat="1" x14ac:dyDescent="0.2">
      <c r="A4" s="222" t="s">
        <v>158</v>
      </c>
      <c r="B4" s="253"/>
      <c r="C4" s="254"/>
      <c r="D4" s="254"/>
      <c r="E4" s="259"/>
      <c r="F4" s="255"/>
      <c r="G4" s="256"/>
      <c r="H4" s="257"/>
      <c r="I4" s="256"/>
      <c r="J4" s="257"/>
      <c r="K4" s="258">
        <v>0</v>
      </c>
      <c r="M4" s="80"/>
    </row>
    <row r="5" spans="1:13" s="219" customFormat="1" x14ac:dyDescent="0.2">
      <c r="A5" s="222" t="s">
        <v>160</v>
      </c>
      <c r="B5" s="253"/>
      <c r="C5" s="254"/>
      <c r="D5" s="254"/>
      <c r="E5" s="259"/>
      <c r="F5" s="255"/>
      <c r="G5" s="256">
        <v>1</v>
      </c>
      <c r="H5" s="257"/>
      <c r="I5" s="260"/>
      <c r="J5" s="257"/>
      <c r="K5" s="258">
        <v>1</v>
      </c>
      <c r="M5" s="80"/>
    </row>
    <row r="6" spans="1:13" s="219" customFormat="1" x14ac:dyDescent="0.2">
      <c r="A6" s="222" t="s">
        <v>161</v>
      </c>
      <c r="B6" s="253"/>
      <c r="C6" s="254"/>
      <c r="D6" s="254"/>
      <c r="E6" s="259"/>
      <c r="F6" s="255"/>
      <c r="G6" s="256"/>
      <c r="H6" s="257"/>
      <c r="I6" s="260"/>
      <c r="J6" s="257"/>
      <c r="K6" s="258">
        <v>0</v>
      </c>
      <c r="M6" s="80"/>
    </row>
    <row r="7" spans="1:13" s="219" customFormat="1" x14ac:dyDescent="0.2">
      <c r="A7" s="222" t="s">
        <v>72</v>
      </c>
      <c r="B7" s="253"/>
      <c r="C7" s="254"/>
      <c r="D7" s="254"/>
      <c r="E7" s="259"/>
      <c r="F7" s="255"/>
      <c r="G7" s="256"/>
      <c r="H7" s="257"/>
      <c r="I7" s="260"/>
      <c r="J7" s="257"/>
      <c r="K7" s="258">
        <v>0</v>
      </c>
      <c r="M7" s="80"/>
    </row>
    <row r="8" spans="1:13" s="219" customFormat="1" x14ac:dyDescent="0.2">
      <c r="A8" s="222" t="s">
        <v>163</v>
      </c>
      <c r="B8" s="253"/>
      <c r="C8" s="254"/>
      <c r="D8" s="254"/>
      <c r="E8" s="259"/>
      <c r="F8" s="255"/>
      <c r="G8" s="256"/>
      <c r="H8" s="257"/>
      <c r="I8" s="260"/>
      <c r="J8" s="257"/>
      <c r="K8" s="258">
        <v>0</v>
      </c>
      <c r="M8" s="80"/>
    </row>
    <row r="9" spans="1:13" s="219" customFormat="1" x14ac:dyDescent="0.2">
      <c r="A9" s="222" t="s">
        <v>164</v>
      </c>
      <c r="B9" s="253"/>
      <c r="C9" s="254"/>
      <c r="D9" s="254"/>
      <c r="E9" s="259"/>
      <c r="F9" s="255"/>
      <c r="G9" s="256"/>
      <c r="H9" s="257"/>
      <c r="I9" s="260"/>
      <c r="J9" s="257"/>
      <c r="K9" s="258">
        <v>0</v>
      </c>
      <c r="M9" s="80"/>
    </row>
    <row r="10" spans="1:13" s="219" customFormat="1" ht="12.95" customHeight="1" x14ac:dyDescent="0.2">
      <c r="A10" s="222" t="s">
        <v>165</v>
      </c>
      <c r="B10" s="253"/>
      <c r="C10" s="254"/>
      <c r="D10" s="254"/>
      <c r="E10" s="259"/>
      <c r="F10" s="255"/>
      <c r="G10" s="256"/>
      <c r="H10" s="257"/>
      <c r="I10" s="260"/>
      <c r="J10" s="257"/>
      <c r="K10" s="258">
        <v>0</v>
      </c>
      <c r="M10" s="80"/>
    </row>
    <row r="11" spans="1:13" s="219" customFormat="1" ht="12.95" customHeight="1" x14ac:dyDescent="0.2">
      <c r="A11" s="222" t="s">
        <v>166</v>
      </c>
      <c r="B11" s="253"/>
      <c r="C11" s="254"/>
      <c r="D11" s="254"/>
      <c r="E11" s="259"/>
      <c r="F11" s="255"/>
      <c r="G11" s="256"/>
      <c r="H11" s="257"/>
      <c r="I11" s="260"/>
      <c r="J11" s="257"/>
      <c r="K11" s="258">
        <v>0</v>
      </c>
      <c r="M11" s="80"/>
    </row>
    <row r="12" spans="1:13" s="219" customFormat="1" ht="12.95" customHeight="1" x14ac:dyDescent="0.2">
      <c r="A12" s="222" t="s">
        <v>167</v>
      </c>
      <c r="B12" s="253"/>
      <c r="C12" s="254"/>
      <c r="D12" s="254"/>
      <c r="E12" s="259"/>
      <c r="F12" s="255"/>
      <c r="G12" s="256"/>
      <c r="H12" s="257"/>
      <c r="I12" s="260"/>
      <c r="J12" s="257"/>
      <c r="K12" s="258">
        <v>0</v>
      </c>
      <c r="M12" s="80"/>
    </row>
    <row r="13" spans="1:13" s="219" customFormat="1" x14ac:dyDescent="0.2">
      <c r="A13" s="222" t="s">
        <v>168</v>
      </c>
      <c r="B13" s="253"/>
      <c r="C13" s="254"/>
      <c r="D13" s="254"/>
      <c r="E13" s="259"/>
      <c r="F13" s="255"/>
      <c r="G13" s="256"/>
      <c r="H13" s="257"/>
      <c r="I13" s="260"/>
      <c r="J13" s="257"/>
      <c r="K13" s="258">
        <v>0</v>
      </c>
      <c r="M13" s="80"/>
    </row>
    <row r="14" spans="1:13" s="219" customFormat="1" x14ac:dyDescent="0.2">
      <c r="A14" s="222" t="s">
        <v>169</v>
      </c>
      <c r="B14" s="253"/>
      <c r="C14" s="254"/>
      <c r="D14" s="254"/>
      <c r="E14" s="259"/>
      <c r="F14" s="255"/>
      <c r="G14" s="256"/>
      <c r="H14" s="257"/>
      <c r="I14" s="260"/>
      <c r="J14" s="257"/>
      <c r="K14" s="258">
        <v>0</v>
      </c>
      <c r="M14" s="80"/>
    </row>
    <row r="15" spans="1:13" s="219" customFormat="1" ht="12.95" customHeight="1" x14ac:dyDescent="0.2">
      <c r="A15" s="222" t="s">
        <v>170</v>
      </c>
      <c r="B15" s="253"/>
      <c r="C15" s="254"/>
      <c r="D15" s="254"/>
      <c r="E15" s="259"/>
      <c r="F15" s="255"/>
      <c r="G15" s="256"/>
      <c r="H15" s="257"/>
      <c r="I15" s="260"/>
      <c r="J15" s="257"/>
      <c r="K15" s="258">
        <v>0</v>
      </c>
      <c r="M15" s="80"/>
    </row>
    <row r="16" spans="1:13" s="219" customFormat="1" x14ac:dyDescent="0.2">
      <c r="A16" s="222" t="s">
        <v>171</v>
      </c>
      <c r="B16" s="253"/>
      <c r="C16" s="254"/>
      <c r="D16" s="254"/>
      <c r="E16" s="259"/>
      <c r="F16" s="255"/>
      <c r="G16" s="256"/>
      <c r="H16" s="257"/>
      <c r="I16" s="260"/>
      <c r="J16" s="257"/>
      <c r="K16" s="258">
        <v>0</v>
      </c>
      <c r="M16" s="80"/>
    </row>
    <row r="17" spans="1:13" s="219" customFormat="1" x14ac:dyDescent="0.2">
      <c r="A17" s="222" t="s">
        <v>172</v>
      </c>
      <c r="B17" s="253"/>
      <c r="C17" s="254"/>
      <c r="D17" s="254"/>
      <c r="E17" s="259"/>
      <c r="F17" s="255"/>
      <c r="G17" s="256"/>
      <c r="H17" s="257"/>
      <c r="I17" s="260"/>
      <c r="J17" s="257"/>
      <c r="K17" s="258">
        <v>0</v>
      </c>
      <c r="M17" s="80"/>
    </row>
    <row r="18" spans="1:13" s="219" customFormat="1" x14ac:dyDescent="0.2">
      <c r="A18" s="222" t="s">
        <v>173</v>
      </c>
      <c r="B18" s="253"/>
      <c r="C18" s="254"/>
      <c r="D18" s="254"/>
      <c r="E18" s="259"/>
      <c r="F18" s="255"/>
      <c r="G18" s="256"/>
      <c r="H18" s="257"/>
      <c r="I18" s="260"/>
      <c r="J18" s="257"/>
      <c r="K18" s="258">
        <v>0</v>
      </c>
      <c r="M18" s="80"/>
    </row>
    <row r="19" spans="1:13" s="219" customFormat="1" ht="12.95" customHeight="1" x14ac:dyDescent="0.2">
      <c r="A19" s="222" t="s">
        <v>223</v>
      </c>
      <c r="B19" s="253"/>
      <c r="C19" s="254"/>
      <c r="D19" s="254"/>
      <c r="E19" s="259"/>
      <c r="F19" s="255"/>
      <c r="G19" s="256"/>
      <c r="H19" s="257"/>
      <c r="I19" s="260"/>
      <c r="J19" s="257"/>
      <c r="K19" s="258">
        <v>0</v>
      </c>
      <c r="M19" s="80"/>
    </row>
    <row r="20" spans="1:13" s="219" customFormat="1" ht="12.95" customHeight="1" x14ac:dyDescent="0.2">
      <c r="A20" s="222" t="s">
        <v>244</v>
      </c>
      <c r="B20" s="253"/>
      <c r="C20" s="254"/>
      <c r="D20" s="254"/>
      <c r="E20" s="259"/>
      <c r="F20" s="255"/>
      <c r="G20" s="256"/>
      <c r="H20" s="257"/>
      <c r="I20" s="260"/>
      <c r="J20" s="257"/>
      <c r="K20" s="258">
        <v>0</v>
      </c>
      <c r="M20" s="80"/>
    </row>
    <row r="21" spans="1:13" s="219" customFormat="1" x14ac:dyDescent="0.2">
      <c r="A21" s="222" t="s">
        <v>175</v>
      </c>
      <c r="B21" s="253"/>
      <c r="C21" s="254"/>
      <c r="D21" s="254"/>
      <c r="E21" s="259"/>
      <c r="F21" s="255"/>
      <c r="G21" s="256"/>
      <c r="H21" s="257"/>
      <c r="I21" s="260"/>
      <c r="J21" s="257"/>
      <c r="K21" s="258">
        <v>0</v>
      </c>
      <c r="M21" s="80"/>
    </row>
    <row r="22" spans="1:13" s="219" customFormat="1" ht="12.95" customHeight="1" x14ac:dyDescent="0.2">
      <c r="A22" s="222" t="s">
        <v>176</v>
      </c>
      <c r="B22" s="253"/>
      <c r="C22" s="254"/>
      <c r="D22" s="254"/>
      <c r="E22" s="259"/>
      <c r="F22" s="255"/>
      <c r="G22" s="256"/>
      <c r="H22" s="257"/>
      <c r="I22" s="260"/>
      <c r="J22" s="257"/>
      <c r="K22" s="258">
        <v>0</v>
      </c>
      <c r="M22" s="80"/>
    </row>
    <row r="23" spans="1:13" s="219" customFormat="1" x14ac:dyDescent="0.2">
      <c r="A23" s="222" t="s">
        <v>177</v>
      </c>
      <c r="B23" s="253"/>
      <c r="C23" s="254"/>
      <c r="D23" s="254"/>
      <c r="E23" s="259"/>
      <c r="F23" s="255"/>
      <c r="G23" s="256">
        <v>1</v>
      </c>
      <c r="H23" s="257"/>
      <c r="I23" s="260"/>
      <c r="J23" s="257"/>
      <c r="K23" s="258">
        <v>1</v>
      </c>
      <c r="M23" s="80"/>
    </row>
    <row r="24" spans="1:13" s="219" customFormat="1" ht="12.95" customHeight="1" x14ac:dyDescent="0.2">
      <c r="A24" s="222" t="s">
        <v>178</v>
      </c>
      <c r="B24" s="253"/>
      <c r="C24" s="254"/>
      <c r="D24" s="254"/>
      <c r="E24" s="259"/>
      <c r="F24" s="255"/>
      <c r="G24" s="256"/>
      <c r="H24" s="257"/>
      <c r="I24" s="260"/>
      <c r="J24" s="257"/>
      <c r="K24" s="258">
        <v>0</v>
      </c>
      <c r="M24" s="80"/>
    </row>
    <row r="25" spans="1:13" s="219" customFormat="1" x14ac:dyDescent="0.2">
      <c r="A25" s="222" t="s">
        <v>179</v>
      </c>
      <c r="B25" s="253"/>
      <c r="C25" s="254"/>
      <c r="D25" s="254"/>
      <c r="E25" s="259"/>
      <c r="F25" s="255"/>
      <c r="G25" s="256"/>
      <c r="H25" s="257"/>
      <c r="I25" s="260"/>
      <c r="J25" s="257"/>
      <c r="K25" s="258">
        <v>0</v>
      </c>
      <c r="M25" s="80"/>
    </row>
    <row r="26" spans="1:13" s="219" customFormat="1" x14ac:dyDescent="0.2">
      <c r="A26" s="222" t="s">
        <v>180</v>
      </c>
      <c r="B26" s="253"/>
      <c r="C26" s="254"/>
      <c r="D26" s="254"/>
      <c r="E26" s="259"/>
      <c r="F26" s="255"/>
      <c r="G26" s="256"/>
      <c r="H26" s="257"/>
      <c r="I26" s="260"/>
      <c r="J26" s="257"/>
      <c r="K26" s="258">
        <v>0</v>
      </c>
      <c r="M26" s="80"/>
    </row>
    <row r="27" spans="1:13" s="219" customFormat="1" ht="12.95" customHeight="1" x14ac:dyDescent="0.2">
      <c r="A27" s="222" t="s">
        <v>181</v>
      </c>
      <c r="B27" s="253"/>
      <c r="C27" s="254"/>
      <c r="D27" s="254"/>
      <c r="E27" s="259"/>
      <c r="F27" s="255"/>
      <c r="G27" s="256"/>
      <c r="H27" s="257"/>
      <c r="I27" s="260"/>
      <c r="J27" s="257"/>
      <c r="K27" s="258">
        <v>0</v>
      </c>
      <c r="M27" s="80"/>
    </row>
    <row r="28" spans="1:13" s="219" customFormat="1" x14ac:dyDescent="0.2">
      <c r="A28" s="222" t="s">
        <v>182</v>
      </c>
      <c r="B28" s="253"/>
      <c r="C28" s="254"/>
      <c r="D28" s="254"/>
      <c r="E28" s="259"/>
      <c r="F28" s="255"/>
      <c r="G28" s="256"/>
      <c r="H28" s="257"/>
      <c r="I28" s="260"/>
      <c r="J28" s="257"/>
      <c r="K28" s="258">
        <v>0</v>
      </c>
      <c r="M28" s="80"/>
    </row>
    <row r="29" spans="1:13" s="219" customFormat="1" x14ac:dyDescent="0.2">
      <c r="A29" s="222" t="s">
        <v>388</v>
      </c>
      <c r="B29" s="253"/>
      <c r="C29" s="254"/>
      <c r="D29" s="254"/>
      <c r="E29" s="259"/>
      <c r="F29" s="255"/>
      <c r="G29" s="256"/>
      <c r="H29" s="257"/>
      <c r="I29" s="260"/>
      <c r="J29" s="257"/>
      <c r="K29" s="258">
        <v>0</v>
      </c>
      <c r="M29" s="80"/>
    </row>
    <row r="30" spans="1:13" s="219" customFormat="1" x14ac:dyDescent="0.2">
      <c r="A30" s="222" t="s">
        <v>184</v>
      </c>
      <c r="B30" s="253"/>
      <c r="C30" s="254"/>
      <c r="D30" s="254"/>
      <c r="E30" s="259"/>
      <c r="F30" s="255"/>
      <c r="G30" s="256"/>
      <c r="H30" s="257"/>
      <c r="I30" s="260"/>
      <c r="J30" s="257"/>
      <c r="K30" s="258">
        <v>0</v>
      </c>
      <c r="M30" s="80"/>
    </row>
    <row r="31" spans="1:13" s="219" customFormat="1" ht="12.95" customHeight="1" x14ac:dyDescent="0.2">
      <c r="A31" s="222" t="s">
        <v>185</v>
      </c>
      <c r="B31" s="253"/>
      <c r="C31" s="254"/>
      <c r="D31" s="254"/>
      <c r="E31" s="259"/>
      <c r="F31" s="255"/>
      <c r="G31" s="256"/>
      <c r="H31" s="257"/>
      <c r="I31" s="260"/>
      <c r="J31" s="257"/>
      <c r="K31" s="258">
        <v>0</v>
      </c>
      <c r="M31" s="80"/>
    </row>
    <row r="32" spans="1:13" s="219" customFormat="1" x14ac:dyDescent="0.2">
      <c r="A32" s="222" t="s">
        <v>186</v>
      </c>
      <c r="B32" s="253"/>
      <c r="C32" s="254"/>
      <c r="D32" s="254"/>
      <c r="E32" s="259"/>
      <c r="F32" s="255"/>
      <c r="G32" s="256"/>
      <c r="H32" s="257"/>
      <c r="I32" s="260"/>
      <c r="J32" s="257"/>
      <c r="K32" s="258">
        <v>0</v>
      </c>
      <c r="M32" s="80"/>
    </row>
    <row r="33" spans="1:13" s="219" customFormat="1" x14ac:dyDescent="0.2">
      <c r="A33" s="222" t="s">
        <v>187</v>
      </c>
      <c r="B33" s="253"/>
      <c r="C33" s="254"/>
      <c r="D33" s="254"/>
      <c r="E33" s="259"/>
      <c r="F33" s="255"/>
      <c r="G33" s="256"/>
      <c r="H33" s="257"/>
      <c r="I33" s="260"/>
      <c r="J33" s="257"/>
      <c r="K33" s="258">
        <v>0</v>
      </c>
      <c r="M33" s="80"/>
    </row>
    <row r="34" spans="1:13" s="219" customFormat="1" x14ac:dyDescent="0.2">
      <c r="A34" s="222" t="s">
        <v>188</v>
      </c>
      <c r="B34" s="253"/>
      <c r="C34" s="254"/>
      <c r="D34" s="254"/>
      <c r="E34" s="259"/>
      <c r="F34" s="255"/>
      <c r="G34" s="256"/>
      <c r="H34" s="257"/>
      <c r="I34" s="260"/>
      <c r="J34" s="257"/>
      <c r="K34" s="258">
        <v>0</v>
      </c>
      <c r="M34" s="80"/>
    </row>
    <row r="35" spans="1:13" s="219" customFormat="1" x14ac:dyDescent="0.2">
      <c r="A35" s="222" t="s">
        <v>190</v>
      </c>
      <c r="B35" s="253"/>
      <c r="C35" s="254"/>
      <c r="D35" s="254"/>
      <c r="E35" s="259"/>
      <c r="F35" s="255"/>
      <c r="G35" s="256"/>
      <c r="H35" s="257"/>
      <c r="I35" s="260"/>
      <c r="J35" s="257"/>
      <c r="K35" s="258">
        <v>0</v>
      </c>
      <c r="M35" s="80"/>
    </row>
    <row r="36" spans="1:13" s="219" customFormat="1" x14ac:dyDescent="0.2">
      <c r="A36" s="222" t="s">
        <v>189</v>
      </c>
      <c r="B36" s="253"/>
      <c r="C36" s="254"/>
      <c r="D36" s="254"/>
      <c r="E36" s="259"/>
      <c r="F36" s="255"/>
      <c r="G36" s="256"/>
      <c r="H36" s="257"/>
      <c r="I36" s="260"/>
      <c r="J36" s="257"/>
      <c r="K36" s="258">
        <v>0</v>
      </c>
      <c r="M36" s="80"/>
    </row>
    <row r="37" spans="1:13" s="219" customFormat="1" x14ac:dyDescent="0.2">
      <c r="A37" s="222" t="s">
        <v>192</v>
      </c>
      <c r="B37" s="261">
        <v>3</v>
      </c>
      <c r="C37" s="254"/>
      <c r="D37" s="254"/>
      <c r="E37" s="259"/>
      <c r="F37" s="255">
        <v>2</v>
      </c>
      <c r="G37" s="256"/>
      <c r="H37" s="257"/>
      <c r="I37" s="260"/>
      <c r="J37" s="257"/>
      <c r="K37" s="258">
        <v>5</v>
      </c>
      <c r="M37" s="80"/>
    </row>
    <row r="38" spans="1:13" s="219" customFormat="1" x14ac:dyDescent="0.2">
      <c r="A38" s="222" t="s">
        <v>193</v>
      </c>
      <c r="B38" s="85"/>
      <c r="C38" s="86"/>
      <c r="D38" s="86"/>
      <c r="E38" s="118"/>
      <c r="F38" s="87"/>
      <c r="G38" s="88"/>
      <c r="H38" s="89"/>
      <c r="I38" s="119"/>
      <c r="J38" s="89"/>
      <c r="K38" s="90">
        <f t="shared" ref="K38:K43" si="0">SUM(B38,F38:J38)</f>
        <v>0</v>
      </c>
      <c r="M38" s="80"/>
    </row>
    <row r="39" spans="1:13" s="219" customFormat="1" x14ac:dyDescent="0.2">
      <c r="A39" s="222" t="s">
        <v>194</v>
      </c>
      <c r="B39" s="85"/>
      <c r="C39" s="86"/>
      <c r="D39" s="86"/>
      <c r="E39" s="118"/>
      <c r="F39" s="87"/>
      <c r="G39" s="88"/>
      <c r="H39" s="89"/>
      <c r="I39" s="119"/>
      <c r="J39" s="89"/>
      <c r="K39" s="90">
        <f t="shared" si="0"/>
        <v>0</v>
      </c>
      <c r="M39" s="80"/>
    </row>
    <row r="40" spans="1:13" s="219" customFormat="1" x14ac:dyDescent="0.2">
      <c r="A40" s="222" t="s">
        <v>195</v>
      </c>
      <c r="B40" s="85"/>
      <c r="C40" s="86"/>
      <c r="D40" s="86"/>
      <c r="E40" s="118"/>
      <c r="F40" s="87"/>
      <c r="G40" s="88"/>
      <c r="H40" s="89"/>
      <c r="I40" s="119"/>
      <c r="J40" s="89"/>
      <c r="K40" s="90">
        <f t="shared" si="0"/>
        <v>0</v>
      </c>
      <c r="M40" s="80"/>
    </row>
    <row r="41" spans="1:13" s="219" customFormat="1" x14ac:dyDescent="0.2">
      <c r="A41" s="222" t="s">
        <v>196</v>
      </c>
      <c r="B41" s="85"/>
      <c r="C41" s="86"/>
      <c r="D41" s="86"/>
      <c r="E41" s="118"/>
      <c r="F41" s="87"/>
      <c r="G41" s="88"/>
      <c r="H41" s="89"/>
      <c r="I41" s="119"/>
      <c r="J41" s="89"/>
      <c r="K41" s="90">
        <f t="shared" si="0"/>
        <v>0</v>
      </c>
      <c r="M41" s="80"/>
    </row>
    <row r="42" spans="1:13" s="219" customFormat="1" x14ac:dyDescent="0.2">
      <c r="A42" s="222" t="s">
        <v>197</v>
      </c>
      <c r="B42" s="85"/>
      <c r="C42" s="86"/>
      <c r="D42" s="86"/>
      <c r="E42" s="118"/>
      <c r="F42" s="87"/>
      <c r="G42" s="88"/>
      <c r="H42" s="89"/>
      <c r="I42" s="119"/>
      <c r="J42" s="89"/>
      <c r="K42" s="90">
        <f t="shared" si="0"/>
        <v>0</v>
      </c>
      <c r="M42" s="80"/>
    </row>
    <row r="43" spans="1:13" s="219" customFormat="1" x14ac:dyDescent="0.2">
      <c r="A43" s="222" t="s">
        <v>445</v>
      </c>
      <c r="B43" s="85"/>
      <c r="C43" s="86"/>
      <c r="D43" s="86"/>
      <c r="E43" s="118"/>
      <c r="F43" s="87"/>
      <c r="G43" s="88"/>
      <c r="H43" s="89"/>
      <c r="I43" s="119"/>
      <c r="J43" s="89"/>
      <c r="K43" s="90">
        <f t="shared" si="0"/>
        <v>0</v>
      </c>
      <c r="M43" s="80"/>
    </row>
    <row r="44" spans="1:13" s="219" customFormat="1" x14ac:dyDescent="0.2">
      <c r="A44" s="222" t="s">
        <v>198</v>
      </c>
      <c r="B44" s="270">
        <v>5</v>
      </c>
      <c r="C44" s="271"/>
      <c r="D44" s="271"/>
      <c r="E44" s="276"/>
      <c r="F44" s="272"/>
      <c r="G44" s="273">
        <v>1</v>
      </c>
      <c r="H44" s="274"/>
      <c r="I44" s="277"/>
      <c r="J44" s="274"/>
      <c r="K44" s="275">
        <v>6</v>
      </c>
      <c r="M44" s="80"/>
    </row>
    <row r="45" spans="1:13" s="219" customFormat="1" x14ac:dyDescent="0.2">
      <c r="A45" s="222" t="s">
        <v>199</v>
      </c>
      <c r="B45" s="270">
        <v>1</v>
      </c>
      <c r="C45" s="271"/>
      <c r="D45" s="271"/>
      <c r="E45" s="276"/>
      <c r="F45" s="272"/>
      <c r="G45" s="273">
        <v>2</v>
      </c>
      <c r="H45" s="274"/>
      <c r="I45" s="277"/>
      <c r="J45" s="274"/>
      <c r="K45" s="275">
        <v>3</v>
      </c>
      <c r="M45" s="80"/>
    </row>
    <row r="46" spans="1:13" s="219" customFormat="1" x14ac:dyDescent="0.2">
      <c r="A46" s="222" t="s">
        <v>358</v>
      </c>
      <c r="B46" s="270"/>
      <c r="C46" s="271"/>
      <c r="D46" s="271"/>
      <c r="E46" s="276"/>
      <c r="F46" s="272"/>
      <c r="G46" s="273"/>
      <c r="H46" s="274"/>
      <c r="I46" s="277"/>
      <c r="J46" s="274"/>
      <c r="K46" s="275">
        <v>0</v>
      </c>
      <c r="M46" s="80"/>
    </row>
    <row r="47" spans="1:13" s="219" customFormat="1" x14ac:dyDescent="0.2">
      <c r="A47" s="222" t="s">
        <v>390</v>
      </c>
      <c r="B47" s="262"/>
      <c r="C47" s="263"/>
      <c r="D47" s="263"/>
      <c r="E47" s="268"/>
      <c r="F47" s="264"/>
      <c r="G47" s="265"/>
      <c r="H47" s="266"/>
      <c r="I47" s="269"/>
      <c r="J47" s="266"/>
      <c r="K47" s="267">
        <v>0</v>
      </c>
      <c r="M47" s="80"/>
    </row>
    <row r="48" spans="1:13" s="219" customFormat="1" x14ac:dyDescent="0.2">
      <c r="A48" s="222" t="s">
        <v>517</v>
      </c>
      <c r="B48" s="262"/>
      <c r="C48" s="263"/>
      <c r="D48" s="263"/>
      <c r="E48" s="268"/>
      <c r="F48" s="264"/>
      <c r="G48" s="265"/>
      <c r="H48" s="266"/>
      <c r="I48" s="269"/>
      <c r="J48" s="266"/>
      <c r="K48" s="267">
        <v>0</v>
      </c>
      <c r="M48" s="80"/>
    </row>
    <row r="49" spans="1:13" s="219" customFormat="1" x14ac:dyDescent="0.2">
      <c r="A49" s="222" t="s">
        <v>200</v>
      </c>
      <c r="B49" s="262"/>
      <c r="C49" s="263"/>
      <c r="D49" s="263"/>
      <c r="E49" s="268"/>
      <c r="F49" s="264"/>
      <c r="G49" s="265"/>
      <c r="H49" s="266"/>
      <c r="I49" s="269"/>
      <c r="J49" s="266"/>
      <c r="K49" s="267">
        <v>0</v>
      </c>
      <c r="M49" s="80"/>
    </row>
    <row r="50" spans="1:13" s="219" customFormat="1" x14ac:dyDescent="0.2">
      <c r="A50" s="222" t="s">
        <v>201</v>
      </c>
      <c r="B50" s="262"/>
      <c r="C50" s="263"/>
      <c r="D50" s="263"/>
      <c r="E50" s="268"/>
      <c r="F50" s="264"/>
      <c r="G50" s="265"/>
      <c r="H50" s="266"/>
      <c r="I50" s="269"/>
      <c r="J50" s="266"/>
      <c r="K50" s="267">
        <v>0</v>
      </c>
      <c r="M50" s="80"/>
    </row>
    <row r="51" spans="1:13" s="219" customFormat="1" x14ac:dyDescent="0.2">
      <c r="A51" s="222" t="s">
        <v>202</v>
      </c>
      <c r="B51" s="262"/>
      <c r="C51" s="263"/>
      <c r="D51" s="263"/>
      <c r="E51" s="268"/>
      <c r="F51" s="264"/>
      <c r="G51" s="265"/>
      <c r="H51" s="266"/>
      <c r="I51" s="269"/>
      <c r="J51" s="266"/>
      <c r="K51" s="267">
        <v>0</v>
      </c>
      <c r="M51" s="80"/>
    </row>
    <row r="52" spans="1:13" s="219" customFormat="1" x14ac:dyDescent="0.2">
      <c r="A52" s="222" t="s">
        <v>203</v>
      </c>
      <c r="B52" s="262"/>
      <c r="C52" s="263"/>
      <c r="D52" s="263"/>
      <c r="E52" s="268"/>
      <c r="F52" s="264"/>
      <c r="G52" s="265"/>
      <c r="H52" s="266"/>
      <c r="I52" s="269"/>
      <c r="J52" s="266"/>
      <c r="K52" s="267">
        <v>0</v>
      </c>
      <c r="M52" s="80"/>
    </row>
    <row r="53" spans="1:13" s="219" customFormat="1" x14ac:dyDescent="0.2">
      <c r="A53" s="222" t="s">
        <v>204</v>
      </c>
      <c r="B53" s="305"/>
      <c r="C53" s="248"/>
      <c r="D53" s="248"/>
      <c r="E53" s="249"/>
      <c r="F53" s="250"/>
      <c r="G53" s="251"/>
      <c r="H53" s="252"/>
      <c r="I53" s="295"/>
      <c r="J53" s="252"/>
      <c r="K53" s="296">
        <v>0</v>
      </c>
      <c r="M53" s="80"/>
    </row>
    <row r="54" spans="1:13" s="219" customFormat="1" x14ac:dyDescent="0.2">
      <c r="A54" s="222" t="s">
        <v>206</v>
      </c>
      <c r="B54" s="305"/>
      <c r="C54" s="248"/>
      <c r="D54" s="248"/>
      <c r="E54" s="249"/>
      <c r="F54" s="250"/>
      <c r="G54" s="251">
        <v>1</v>
      </c>
      <c r="H54" s="252"/>
      <c r="I54" s="295"/>
      <c r="J54" s="252"/>
      <c r="K54" s="296">
        <v>1</v>
      </c>
      <c r="M54" s="80"/>
    </row>
    <row r="55" spans="1:13" s="219" customFormat="1" x14ac:dyDescent="0.2">
      <c r="A55" s="222" t="s">
        <v>207</v>
      </c>
      <c r="B55" s="278"/>
      <c r="C55" s="279"/>
      <c r="D55" s="279"/>
      <c r="E55" s="284"/>
      <c r="F55" s="280"/>
      <c r="G55" s="281"/>
      <c r="H55" s="282"/>
      <c r="I55" s="285"/>
      <c r="J55" s="282"/>
      <c r="K55" s="283">
        <v>0</v>
      </c>
      <c r="M55" s="80"/>
    </row>
    <row r="56" spans="1:13" s="219" customFormat="1" x14ac:dyDescent="0.2">
      <c r="A56" s="222" t="s">
        <v>208</v>
      </c>
      <c r="B56" s="278"/>
      <c r="C56" s="279"/>
      <c r="D56" s="279"/>
      <c r="E56" s="284"/>
      <c r="F56" s="280"/>
      <c r="G56" s="281"/>
      <c r="H56" s="282"/>
      <c r="I56" s="285"/>
      <c r="J56" s="282"/>
      <c r="K56" s="283">
        <v>0</v>
      </c>
      <c r="M56" s="80"/>
    </row>
    <row r="57" spans="1:13" s="219" customFormat="1" x14ac:dyDescent="0.2">
      <c r="A57" s="222" t="s">
        <v>519</v>
      </c>
      <c r="B57" s="278"/>
      <c r="C57" s="279"/>
      <c r="D57" s="279"/>
      <c r="E57" s="284"/>
      <c r="F57" s="280"/>
      <c r="G57" s="281"/>
      <c r="H57" s="282"/>
      <c r="I57" s="285"/>
      <c r="J57" s="282"/>
      <c r="K57" s="283">
        <v>0</v>
      </c>
      <c r="M57" s="80"/>
    </row>
    <row r="58" spans="1:13" s="219" customFormat="1" x14ac:dyDescent="0.2">
      <c r="A58" s="222" t="s">
        <v>355</v>
      </c>
      <c r="B58" s="278"/>
      <c r="C58" s="279"/>
      <c r="D58" s="279"/>
      <c r="E58" s="284"/>
      <c r="F58" s="280"/>
      <c r="G58" s="281"/>
      <c r="H58" s="282"/>
      <c r="I58" s="285"/>
      <c r="J58" s="282"/>
      <c r="K58" s="283">
        <v>0</v>
      </c>
      <c r="M58" s="80"/>
    </row>
    <row r="59" spans="1:13" s="219" customFormat="1" x14ac:dyDescent="0.2">
      <c r="A59" s="222" t="s">
        <v>294</v>
      </c>
      <c r="B59" s="278"/>
      <c r="C59" s="279"/>
      <c r="D59" s="279"/>
      <c r="E59" s="284"/>
      <c r="F59" s="280"/>
      <c r="G59" s="281"/>
      <c r="H59" s="282"/>
      <c r="I59" s="285"/>
      <c r="J59" s="282"/>
      <c r="K59" s="283">
        <v>0</v>
      </c>
      <c r="M59" s="80"/>
    </row>
    <row r="60" spans="1:13" s="219" customFormat="1" x14ac:dyDescent="0.2">
      <c r="A60" s="222" t="s">
        <v>209</v>
      </c>
      <c r="B60" s="278"/>
      <c r="C60" s="279"/>
      <c r="D60" s="279"/>
      <c r="E60" s="284"/>
      <c r="F60" s="280"/>
      <c r="G60" s="281"/>
      <c r="H60" s="282"/>
      <c r="I60" s="285"/>
      <c r="J60" s="282"/>
      <c r="K60" s="283">
        <v>0</v>
      </c>
      <c r="M60" s="80"/>
    </row>
    <row r="61" spans="1:13" s="219" customFormat="1" x14ac:dyDescent="0.2">
      <c r="A61" s="222" t="s">
        <v>210</v>
      </c>
      <c r="B61" s="278"/>
      <c r="C61" s="279"/>
      <c r="D61" s="279"/>
      <c r="E61" s="284"/>
      <c r="F61" s="280"/>
      <c r="G61" s="281"/>
      <c r="H61" s="282"/>
      <c r="I61" s="285"/>
      <c r="J61" s="282"/>
      <c r="K61" s="283">
        <v>0</v>
      </c>
      <c r="M61" s="80"/>
    </row>
    <row r="62" spans="1:13" s="219" customFormat="1" x14ac:dyDescent="0.2">
      <c r="A62" s="222" t="s">
        <v>211</v>
      </c>
      <c r="B62" s="305">
        <v>1</v>
      </c>
      <c r="C62" s="248"/>
      <c r="D62" s="248"/>
      <c r="E62" s="249"/>
      <c r="F62" s="250"/>
      <c r="G62" s="251">
        <v>3</v>
      </c>
      <c r="H62" s="252">
        <v>1</v>
      </c>
      <c r="I62" s="295"/>
      <c r="J62" s="252"/>
      <c r="K62" s="296">
        <v>5</v>
      </c>
      <c r="M62" s="80"/>
    </row>
    <row r="63" spans="1:13" s="219" customFormat="1" x14ac:dyDescent="0.2">
      <c r="A63" s="222" t="s">
        <v>520</v>
      </c>
      <c r="B63" s="305"/>
      <c r="C63" s="248"/>
      <c r="D63" s="248"/>
      <c r="E63" s="249"/>
      <c r="F63" s="250"/>
      <c r="G63" s="251"/>
      <c r="H63" s="252"/>
      <c r="I63" s="295"/>
      <c r="J63" s="252"/>
      <c r="K63" s="296">
        <v>0</v>
      </c>
      <c r="M63" s="80"/>
    </row>
    <row r="64" spans="1:13" s="219" customFormat="1" x14ac:dyDescent="0.2">
      <c r="A64" s="222" t="s">
        <v>521</v>
      </c>
      <c r="B64" s="305"/>
      <c r="C64" s="248"/>
      <c r="D64" s="248"/>
      <c r="E64" s="249"/>
      <c r="F64" s="250"/>
      <c r="G64" s="251"/>
      <c r="H64" s="252"/>
      <c r="I64" s="295"/>
      <c r="J64" s="252"/>
      <c r="K64" s="296">
        <v>0</v>
      </c>
      <c r="M64" s="80"/>
    </row>
    <row r="65" spans="1:13" s="219" customFormat="1" x14ac:dyDescent="0.2">
      <c r="A65" s="222" t="s">
        <v>213</v>
      </c>
      <c r="B65" s="305"/>
      <c r="C65" s="248"/>
      <c r="D65" s="248"/>
      <c r="E65" s="249"/>
      <c r="F65" s="250"/>
      <c r="G65" s="251"/>
      <c r="H65" s="252"/>
      <c r="I65" s="295"/>
      <c r="J65" s="252"/>
      <c r="K65" s="296">
        <v>0</v>
      </c>
      <c r="M65" s="80"/>
    </row>
    <row r="66" spans="1:13" s="219" customFormat="1" x14ac:dyDescent="0.2">
      <c r="A66" s="222" t="s">
        <v>212</v>
      </c>
      <c r="B66" s="305">
        <v>2</v>
      </c>
      <c r="C66" s="248"/>
      <c r="D66" s="248"/>
      <c r="E66" s="249"/>
      <c r="F66" s="250">
        <v>6</v>
      </c>
      <c r="G66" s="251">
        <v>3</v>
      </c>
      <c r="H66" s="252"/>
      <c r="I66" s="295"/>
      <c r="J66" s="252"/>
      <c r="K66" s="296">
        <v>11</v>
      </c>
      <c r="M66" s="80"/>
    </row>
    <row r="67" spans="1:13" s="219" customFormat="1" x14ac:dyDescent="0.2">
      <c r="A67" s="222" t="s">
        <v>214</v>
      </c>
      <c r="B67" s="305"/>
      <c r="C67" s="248"/>
      <c r="D67" s="248"/>
      <c r="E67" s="249"/>
      <c r="F67" s="250"/>
      <c r="G67" s="251"/>
      <c r="H67" s="252"/>
      <c r="I67" s="295"/>
      <c r="J67" s="252"/>
      <c r="K67" s="296">
        <v>0</v>
      </c>
      <c r="M67" s="80"/>
    </row>
    <row r="68" spans="1:13" s="219" customFormat="1" x14ac:dyDescent="0.2">
      <c r="A68" s="222" t="s">
        <v>215</v>
      </c>
      <c r="B68" s="305"/>
      <c r="C68" s="248"/>
      <c r="D68" s="248"/>
      <c r="E68" s="249"/>
      <c r="F68" s="250"/>
      <c r="G68" s="251"/>
      <c r="H68" s="252"/>
      <c r="I68" s="295"/>
      <c r="J68" s="252"/>
      <c r="K68" s="296">
        <f t="shared" ref="K68:K131" si="1">SUM(B68,F68:J68)</f>
        <v>0</v>
      </c>
      <c r="M68" s="80"/>
    </row>
    <row r="69" spans="1:13" s="219" customFormat="1" x14ac:dyDescent="0.2">
      <c r="A69" s="222" t="s">
        <v>216</v>
      </c>
      <c r="B69" s="305"/>
      <c r="C69" s="248"/>
      <c r="D69" s="248"/>
      <c r="E69" s="249"/>
      <c r="F69" s="250"/>
      <c r="G69" s="251"/>
      <c r="H69" s="252"/>
      <c r="I69" s="295"/>
      <c r="J69" s="252"/>
      <c r="K69" s="296">
        <f t="shared" si="1"/>
        <v>0</v>
      </c>
      <c r="M69" s="80">
        <v>1</v>
      </c>
    </row>
    <row r="70" spans="1:13" s="219" customFormat="1" x14ac:dyDescent="0.2">
      <c r="A70" s="222" t="s">
        <v>217</v>
      </c>
      <c r="B70" s="305"/>
      <c r="C70" s="248"/>
      <c r="D70" s="248"/>
      <c r="E70" s="249"/>
      <c r="F70" s="250"/>
      <c r="G70" s="251"/>
      <c r="H70" s="252"/>
      <c r="I70" s="295"/>
      <c r="J70" s="252"/>
      <c r="K70" s="296">
        <f t="shared" si="1"/>
        <v>0</v>
      </c>
      <c r="M70" s="80"/>
    </row>
    <row r="71" spans="1:13" s="219" customFormat="1" x14ac:dyDescent="0.2">
      <c r="A71" s="222" t="s">
        <v>522</v>
      </c>
      <c r="B71" s="305"/>
      <c r="C71" s="248"/>
      <c r="D71" s="248"/>
      <c r="E71" s="249"/>
      <c r="F71" s="250"/>
      <c r="G71" s="251"/>
      <c r="H71" s="252"/>
      <c r="I71" s="295"/>
      <c r="J71" s="252"/>
      <c r="K71" s="296">
        <f t="shared" si="1"/>
        <v>0</v>
      </c>
      <c r="M71" s="80"/>
    </row>
    <row r="72" spans="1:13" s="219" customFormat="1" x14ac:dyDescent="0.2">
      <c r="A72" s="222" t="s">
        <v>218</v>
      </c>
      <c r="B72" s="305"/>
      <c r="C72" s="248"/>
      <c r="D72" s="248"/>
      <c r="E72" s="249"/>
      <c r="F72" s="250"/>
      <c r="G72" s="251"/>
      <c r="H72" s="252"/>
      <c r="I72" s="295"/>
      <c r="J72" s="252"/>
      <c r="K72" s="296">
        <f t="shared" si="1"/>
        <v>0</v>
      </c>
      <c r="M72" s="80"/>
    </row>
    <row r="73" spans="1:13" s="219" customFormat="1" x14ac:dyDescent="0.2">
      <c r="A73" s="222" t="s">
        <v>219</v>
      </c>
      <c r="B73" s="305"/>
      <c r="C73" s="248"/>
      <c r="D73" s="248"/>
      <c r="E73" s="249"/>
      <c r="F73" s="250"/>
      <c r="G73" s="251"/>
      <c r="H73" s="252"/>
      <c r="I73" s="295"/>
      <c r="J73" s="252"/>
      <c r="K73" s="296">
        <f t="shared" si="1"/>
        <v>0</v>
      </c>
      <c r="M73" s="80"/>
    </row>
    <row r="74" spans="1:13" s="219" customFormat="1" x14ac:dyDescent="0.2">
      <c r="A74" s="222" t="s">
        <v>222</v>
      </c>
      <c r="B74" s="305"/>
      <c r="C74" s="248"/>
      <c r="D74" s="248"/>
      <c r="E74" s="249"/>
      <c r="F74" s="250"/>
      <c r="G74" s="251"/>
      <c r="H74" s="252"/>
      <c r="I74" s="295"/>
      <c r="J74" s="252"/>
      <c r="K74" s="296">
        <f t="shared" si="1"/>
        <v>0</v>
      </c>
      <c r="M74" s="80"/>
    </row>
    <row r="75" spans="1:13" s="219" customFormat="1" x14ac:dyDescent="0.2">
      <c r="A75" s="222" t="s">
        <v>224</v>
      </c>
      <c r="B75" s="305"/>
      <c r="C75" s="248"/>
      <c r="D75" s="248"/>
      <c r="E75" s="249"/>
      <c r="F75" s="250"/>
      <c r="G75" s="251"/>
      <c r="H75" s="252"/>
      <c r="I75" s="295"/>
      <c r="J75" s="252"/>
      <c r="K75" s="296">
        <f t="shared" si="1"/>
        <v>0</v>
      </c>
      <c r="M75" s="80"/>
    </row>
    <row r="76" spans="1:13" s="219" customFormat="1" x14ac:dyDescent="0.2">
      <c r="A76" s="222" t="s">
        <v>226</v>
      </c>
      <c r="B76" s="305"/>
      <c r="C76" s="248"/>
      <c r="D76" s="248"/>
      <c r="E76" s="249"/>
      <c r="F76" s="250"/>
      <c r="G76" s="251"/>
      <c r="H76" s="252"/>
      <c r="I76" s="295"/>
      <c r="J76" s="252"/>
      <c r="K76" s="296">
        <f t="shared" si="1"/>
        <v>0</v>
      </c>
      <c r="M76" s="80"/>
    </row>
    <row r="77" spans="1:13" s="219" customFormat="1" x14ac:dyDescent="0.2">
      <c r="A77" s="222" t="s">
        <v>228</v>
      </c>
      <c r="B77" s="305"/>
      <c r="C77" s="248"/>
      <c r="D77" s="248"/>
      <c r="E77" s="249"/>
      <c r="F77" s="250"/>
      <c r="G77" s="251"/>
      <c r="H77" s="252"/>
      <c r="I77" s="295"/>
      <c r="J77" s="252"/>
      <c r="K77" s="296">
        <f t="shared" si="1"/>
        <v>0</v>
      </c>
      <c r="M77" s="80"/>
    </row>
    <row r="78" spans="1:13" s="219" customFormat="1" x14ac:dyDescent="0.2">
      <c r="A78" s="222" t="s">
        <v>229</v>
      </c>
      <c r="B78" s="305"/>
      <c r="C78" s="248"/>
      <c r="D78" s="248"/>
      <c r="E78" s="249"/>
      <c r="F78" s="250"/>
      <c r="G78" s="251"/>
      <c r="H78" s="252"/>
      <c r="I78" s="295"/>
      <c r="J78" s="252"/>
      <c r="K78" s="296">
        <f t="shared" si="1"/>
        <v>0</v>
      </c>
      <c r="M78" s="80"/>
    </row>
    <row r="79" spans="1:13" s="219" customFormat="1" x14ac:dyDescent="0.2">
      <c r="A79" s="222" t="s">
        <v>231</v>
      </c>
      <c r="B79" s="305"/>
      <c r="C79" s="248"/>
      <c r="D79" s="248"/>
      <c r="E79" s="249"/>
      <c r="F79" s="250"/>
      <c r="G79" s="251"/>
      <c r="H79" s="252"/>
      <c r="I79" s="295"/>
      <c r="J79" s="252"/>
      <c r="K79" s="296">
        <f t="shared" si="1"/>
        <v>0</v>
      </c>
      <c r="M79" s="80"/>
    </row>
    <row r="80" spans="1:13" s="219" customFormat="1" x14ac:dyDescent="0.2">
      <c r="A80" s="222" t="s">
        <v>232</v>
      </c>
      <c r="B80" s="305">
        <v>1</v>
      </c>
      <c r="C80" s="248"/>
      <c r="D80" s="248"/>
      <c r="E80" s="249"/>
      <c r="F80" s="250"/>
      <c r="G80" s="251">
        <v>6</v>
      </c>
      <c r="H80" s="252"/>
      <c r="I80" s="295"/>
      <c r="J80" s="252"/>
      <c r="K80" s="296">
        <v>7</v>
      </c>
      <c r="M80" s="80"/>
    </row>
    <row r="81" spans="1:13" s="219" customFormat="1" x14ac:dyDescent="0.2">
      <c r="A81" s="222" t="s">
        <v>233</v>
      </c>
      <c r="B81" s="305"/>
      <c r="C81" s="248"/>
      <c r="D81" s="248"/>
      <c r="E81" s="249"/>
      <c r="F81" s="250"/>
      <c r="G81" s="251"/>
      <c r="H81" s="252"/>
      <c r="I81" s="295"/>
      <c r="J81" s="252"/>
      <c r="K81" s="296">
        <v>0</v>
      </c>
      <c r="M81" s="80"/>
    </row>
    <row r="82" spans="1:13" s="219" customFormat="1" x14ac:dyDescent="0.2">
      <c r="A82" s="222" t="s">
        <v>234</v>
      </c>
      <c r="B82" s="305"/>
      <c r="C82" s="248"/>
      <c r="D82" s="248"/>
      <c r="E82" s="249"/>
      <c r="F82" s="250"/>
      <c r="G82" s="251"/>
      <c r="H82" s="252"/>
      <c r="I82" s="295"/>
      <c r="J82" s="252"/>
      <c r="K82" s="296">
        <v>0</v>
      </c>
      <c r="M82" s="80"/>
    </row>
    <row r="83" spans="1:13" s="219" customFormat="1" x14ac:dyDescent="0.2">
      <c r="A83" s="222" t="s">
        <v>235</v>
      </c>
      <c r="B83" s="305"/>
      <c r="C83" s="248"/>
      <c r="D83" s="248"/>
      <c r="E83" s="249"/>
      <c r="F83" s="250"/>
      <c r="G83" s="251"/>
      <c r="H83" s="252"/>
      <c r="I83" s="295"/>
      <c r="J83" s="252"/>
      <c r="K83" s="296">
        <v>0</v>
      </c>
      <c r="M83" s="80"/>
    </row>
    <row r="84" spans="1:13" s="219" customFormat="1" x14ac:dyDescent="0.2">
      <c r="A84" s="222" t="s">
        <v>236</v>
      </c>
      <c r="B84" s="305"/>
      <c r="C84" s="248"/>
      <c r="D84" s="248"/>
      <c r="E84" s="249"/>
      <c r="F84" s="250"/>
      <c r="G84" s="251"/>
      <c r="H84" s="252"/>
      <c r="I84" s="295"/>
      <c r="J84" s="252"/>
      <c r="K84" s="296">
        <v>0</v>
      </c>
      <c r="M84" s="80"/>
    </row>
    <row r="85" spans="1:13" s="219" customFormat="1" x14ac:dyDescent="0.2">
      <c r="A85" s="222" t="s">
        <v>237</v>
      </c>
      <c r="B85" s="305">
        <v>2</v>
      </c>
      <c r="C85" s="248">
        <v>1</v>
      </c>
      <c r="D85" s="248"/>
      <c r="E85" s="249"/>
      <c r="F85" s="250"/>
      <c r="G85" s="251">
        <v>3</v>
      </c>
      <c r="H85" s="252"/>
      <c r="I85" s="295"/>
      <c r="J85" s="252"/>
      <c r="K85" s="296">
        <v>5</v>
      </c>
      <c r="M85" s="80"/>
    </row>
    <row r="86" spans="1:13" s="219" customFormat="1" x14ac:dyDescent="0.2">
      <c r="A86" s="236" t="s">
        <v>238</v>
      </c>
      <c r="B86" s="305"/>
      <c r="C86" s="248"/>
      <c r="D86" s="248"/>
      <c r="E86" s="249"/>
      <c r="F86" s="250"/>
      <c r="G86" s="251">
        <v>4</v>
      </c>
      <c r="H86" s="252"/>
      <c r="I86" s="295"/>
      <c r="J86" s="252"/>
      <c r="K86" s="296">
        <v>4</v>
      </c>
      <c r="M86" s="80"/>
    </row>
    <row r="87" spans="1:13" s="219" customFormat="1" x14ac:dyDescent="0.2">
      <c r="A87" s="222" t="s">
        <v>239</v>
      </c>
      <c r="B87" s="305">
        <v>8</v>
      </c>
      <c r="C87" s="248">
        <v>1</v>
      </c>
      <c r="D87" s="248"/>
      <c r="E87" s="249"/>
      <c r="F87" s="250">
        <v>9</v>
      </c>
      <c r="G87" s="251">
        <v>10</v>
      </c>
      <c r="H87" s="252"/>
      <c r="I87" s="295">
        <v>1</v>
      </c>
      <c r="J87" s="252"/>
      <c r="K87" s="296">
        <v>28</v>
      </c>
      <c r="M87" s="80"/>
    </row>
    <row r="88" spans="1:13" s="219" customFormat="1" x14ac:dyDescent="0.2">
      <c r="A88" s="222" t="s">
        <v>241</v>
      </c>
      <c r="B88" s="85"/>
      <c r="C88" s="86"/>
      <c r="D88" s="86"/>
      <c r="E88" s="118"/>
      <c r="F88" s="87"/>
      <c r="G88" s="88"/>
      <c r="H88" s="89"/>
      <c r="I88" s="119"/>
      <c r="J88" s="89"/>
      <c r="K88" s="90">
        <f t="shared" si="1"/>
        <v>0</v>
      </c>
      <c r="M88" s="80"/>
    </row>
    <row r="89" spans="1:13" s="219" customFormat="1" x14ac:dyDescent="0.2">
      <c r="A89" s="222" t="s">
        <v>242</v>
      </c>
      <c r="B89" s="85"/>
      <c r="C89" s="86"/>
      <c r="D89" s="86"/>
      <c r="E89" s="118"/>
      <c r="F89" s="87"/>
      <c r="G89" s="88"/>
      <c r="H89" s="89"/>
      <c r="I89" s="119"/>
      <c r="J89" s="89"/>
      <c r="K89" s="90">
        <f t="shared" si="1"/>
        <v>0</v>
      </c>
      <c r="M89" s="80"/>
    </row>
    <row r="90" spans="1:13" s="219" customFormat="1" x14ac:dyDescent="0.2">
      <c r="A90" s="222" t="s">
        <v>243</v>
      </c>
      <c r="B90" s="85"/>
      <c r="C90" s="86"/>
      <c r="D90" s="86"/>
      <c r="E90" s="118"/>
      <c r="F90" s="87"/>
      <c r="G90" s="88"/>
      <c r="H90" s="89"/>
      <c r="I90" s="119"/>
      <c r="J90" s="89"/>
      <c r="K90" s="90">
        <f t="shared" si="1"/>
        <v>0</v>
      </c>
      <c r="M90" s="80"/>
    </row>
    <row r="91" spans="1:13" s="219" customFormat="1" x14ac:dyDescent="0.2">
      <c r="A91" s="222" t="s">
        <v>245</v>
      </c>
      <c r="B91" s="85"/>
      <c r="C91" s="86"/>
      <c r="D91" s="86"/>
      <c r="E91" s="118"/>
      <c r="F91" s="87"/>
      <c r="G91" s="88"/>
      <c r="H91" s="89"/>
      <c r="I91" s="119"/>
      <c r="J91" s="89"/>
      <c r="K91" s="90">
        <f t="shared" si="1"/>
        <v>0</v>
      </c>
      <c r="M91" s="80"/>
    </row>
    <row r="92" spans="1:13" s="219" customFormat="1" x14ac:dyDescent="0.2">
      <c r="A92" s="222" t="s">
        <v>247</v>
      </c>
      <c r="B92" s="85"/>
      <c r="C92" s="86"/>
      <c r="D92" s="86"/>
      <c r="E92" s="118"/>
      <c r="F92" s="87"/>
      <c r="G92" s="88"/>
      <c r="H92" s="89"/>
      <c r="I92" s="119"/>
      <c r="J92" s="89"/>
      <c r="K92" s="90">
        <f t="shared" si="1"/>
        <v>0</v>
      </c>
      <c r="M92" s="80"/>
    </row>
    <row r="93" spans="1:13" s="219" customFormat="1" x14ac:dyDescent="0.2">
      <c r="A93" s="222" t="s">
        <v>246</v>
      </c>
      <c r="B93" s="85"/>
      <c r="C93" s="86"/>
      <c r="D93" s="86"/>
      <c r="E93" s="118"/>
      <c r="F93" s="87"/>
      <c r="G93" s="88"/>
      <c r="H93" s="89"/>
      <c r="I93" s="119"/>
      <c r="J93" s="89"/>
      <c r="K93" s="90">
        <f t="shared" si="1"/>
        <v>0</v>
      </c>
      <c r="M93" s="80"/>
    </row>
    <row r="94" spans="1:13" s="219" customFormat="1" x14ac:dyDescent="0.2">
      <c r="A94" s="222" t="s">
        <v>248</v>
      </c>
      <c r="B94" s="85"/>
      <c r="C94" s="86"/>
      <c r="D94" s="86"/>
      <c r="E94" s="118"/>
      <c r="F94" s="87"/>
      <c r="G94" s="88"/>
      <c r="H94" s="89"/>
      <c r="I94" s="119"/>
      <c r="J94" s="89"/>
      <c r="K94" s="90">
        <f t="shared" si="1"/>
        <v>0</v>
      </c>
      <c r="M94" s="80"/>
    </row>
    <row r="95" spans="1:13" s="219" customFormat="1" x14ac:dyDescent="0.2">
      <c r="A95" s="222" t="s">
        <v>249</v>
      </c>
      <c r="B95" s="85"/>
      <c r="C95" s="86"/>
      <c r="D95" s="86"/>
      <c r="E95" s="118"/>
      <c r="F95" s="87"/>
      <c r="G95" s="88"/>
      <c r="H95" s="89"/>
      <c r="I95" s="119"/>
      <c r="J95" s="89"/>
      <c r="K95" s="90">
        <f t="shared" si="1"/>
        <v>0</v>
      </c>
      <c r="M95" s="80"/>
    </row>
    <row r="96" spans="1:13" s="219" customFormat="1" x14ac:dyDescent="0.2">
      <c r="A96" s="222" t="s">
        <v>250</v>
      </c>
      <c r="B96" s="85"/>
      <c r="C96" s="86"/>
      <c r="D96" s="86"/>
      <c r="E96" s="118"/>
      <c r="F96" s="87"/>
      <c r="G96" s="88"/>
      <c r="H96" s="89"/>
      <c r="I96" s="119"/>
      <c r="J96" s="89"/>
      <c r="K96" s="90">
        <f t="shared" si="1"/>
        <v>0</v>
      </c>
      <c r="M96" s="80"/>
    </row>
    <row r="97" spans="1:13" s="219" customFormat="1" x14ac:dyDescent="0.2">
      <c r="A97" s="222" t="s">
        <v>251</v>
      </c>
      <c r="B97" s="85"/>
      <c r="C97" s="86"/>
      <c r="D97" s="86"/>
      <c r="E97" s="118"/>
      <c r="F97" s="87"/>
      <c r="G97" s="88"/>
      <c r="H97" s="89"/>
      <c r="I97" s="119"/>
      <c r="J97" s="89"/>
      <c r="K97" s="90">
        <f t="shared" si="1"/>
        <v>0</v>
      </c>
      <c r="M97" s="80"/>
    </row>
    <row r="98" spans="1:13" s="219" customFormat="1" x14ac:dyDescent="0.2">
      <c r="A98" s="222" t="s">
        <v>252</v>
      </c>
      <c r="B98" s="85">
        <v>1</v>
      </c>
      <c r="C98" s="86"/>
      <c r="D98" s="86"/>
      <c r="E98" s="118"/>
      <c r="F98" s="87"/>
      <c r="G98" s="88"/>
      <c r="H98" s="89"/>
      <c r="I98" s="119"/>
      <c r="J98" s="89"/>
      <c r="K98" s="90">
        <f t="shared" si="1"/>
        <v>1</v>
      </c>
      <c r="M98" s="80"/>
    </row>
    <row r="99" spans="1:13" s="219" customFormat="1" x14ac:dyDescent="0.2">
      <c r="A99" s="222" t="s">
        <v>253</v>
      </c>
      <c r="B99" s="85"/>
      <c r="C99" s="86"/>
      <c r="D99" s="86"/>
      <c r="E99" s="118"/>
      <c r="F99" s="87"/>
      <c r="G99" s="88"/>
      <c r="H99" s="89"/>
      <c r="I99" s="119"/>
      <c r="J99" s="89"/>
      <c r="K99" s="90">
        <f t="shared" si="1"/>
        <v>0</v>
      </c>
      <c r="M99" s="80"/>
    </row>
    <row r="100" spans="1:13" s="219" customFormat="1" x14ac:dyDescent="0.2">
      <c r="A100" s="222" t="s">
        <v>256</v>
      </c>
      <c r="B100" s="85"/>
      <c r="C100" s="86"/>
      <c r="D100" s="86"/>
      <c r="E100" s="118"/>
      <c r="F100" s="87"/>
      <c r="G100" s="88"/>
      <c r="H100" s="89"/>
      <c r="I100" s="119"/>
      <c r="J100" s="89"/>
      <c r="K100" s="90">
        <f t="shared" si="1"/>
        <v>0</v>
      </c>
      <c r="M100" s="80"/>
    </row>
    <row r="101" spans="1:13" s="219" customFormat="1" x14ac:dyDescent="0.2">
      <c r="A101" s="222" t="s">
        <v>259</v>
      </c>
      <c r="B101" s="85"/>
      <c r="C101" s="86"/>
      <c r="D101" s="86"/>
      <c r="E101" s="118"/>
      <c r="F101" s="87"/>
      <c r="G101" s="88"/>
      <c r="H101" s="89"/>
      <c r="I101" s="119"/>
      <c r="J101" s="89"/>
      <c r="K101" s="90">
        <f t="shared" si="1"/>
        <v>0</v>
      </c>
      <c r="M101" s="80"/>
    </row>
    <row r="102" spans="1:13" s="219" customFormat="1" x14ac:dyDescent="0.2">
      <c r="A102" s="222" t="s">
        <v>260</v>
      </c>
      <c r="B102" s="85"/>
      <c r="C102" s="86"/>
      <c r="D102" s="86"/>
      <c r="E102" s="118"/>
      <c r="F102" s="87"/>
      <c r="G102" s="88"/>
      <c r="H102" s="89"/>
      <c r="I102" s="119"/>
      <c r="J102" s="89"/>
      <c r="K102" s="90">
        <f t="shared" si="1"/>
        <v>0</v>
      </c>
      <c r="M102" s="80"/>
    </row>
    <row r="103" spans="1:13" s="219" customFormat="1" x14ac:dyDescent="0.2">
      <c r="A103" s="222" t="s">
        <v>518</v>
      </c>
      <c r="B103" s="85"/>
      <c r="C103" s="86"/>
      <c r="D103" s="86"/>
      <c r="E103" s="118"/>
      <c r="F103" s="87"/>
      <c r="G103" s="88"/>
      <c r="H103" s="89"/>
      <c r="I103" s="119"/>
      <c r="J103" s="89"/>
      <c r="K103" s="90">
        <f t="shared" si="1"/>
        <v>0</v>
      </c>
      <c r="M103" s="80"/>
    </row>
    <row r="104" spans="1:13" s="219" customFormat="1" x14ac:dyDescent="0.2">
      <c r="A104" s="222" t="s">
        <v>261</v>
      </c>
      <c r="B104" s="85"/>
      <c r="C104" s="86"/>
      <c r="D104" s="86"/>
      <c r="E104" s="118"/>
      <c r="F104" s="87"/>
      <c r="G104" s="88"/>
      <c r="H104" s="89"/>
      <c r="I104" s="119"/>
      <c r="J104" s="89"/>
      <c r="K104" s="90">
        <f t="shared" si="1"/>
        <v>0</v>
      </c>
      <c r="M104" s="80"/>
    </row>
    <row r="105" spans="1:13" s="219" customFormat="1" x14ac:dyDescent="0.2">
      <c r="A105" s="222" t="s">
        <v>262</v>
      </c>
      <c r="B105" s="85"/>
      <c r="C105" s="86"/>
      <c r="D105" s="86"/>
      <c r="E105" s="118"/>
      <c r="F105" s="87"/>
      <c r="G105" s="88"/>
      <c r="H105" s="89"/>
      <c r="I105" s="119"/>
      <c r="J105" s="89"/>
      <c r="K105" s="90">
        <f t="shared" si="1"/>
        <v>0</v>
      </c>
      <c r="M105" s="80"/>
    </row>
    <row r="106" spans="1:13" s="219" customFormat="1" x14ac:dyDescent="0.2">
      <c r="A106" s="222" t="s">
        <v>263</v>
      </c>
      <c r="B106" s="85">
        <v>1</v>
      </c>
      <c r="C106" s="86"/>
      <c r="D106" s="86"/>
      <c r="E106" s="118"/>
      <c r="F106" s="87"/>
      <c r="G106" s="88"/>
      <c r="H106" s="89"/>
      <c r="I106" s="119"/>
      <c r="J106" s="89"/>
      <c r="K106" s="90">
        <f t="shared" si="1"/>
        <v>1</v>
      </c>
      <c r="M106" s="80"/>
    </row>
    <row r="107" spans="1:13" s="219" customFormat="1" x14ac:dyDescent="0.2">
      <c r="A107" s="222" t="s">
        <v>264</v>
      </c>
      <c r="B107" s="294"/>
      <c r="C107" s="248"/>
      <c r="D107" s="248"/>
      <c r="E107" s="249"/>
      <c r="F107" s="250"/>
      <c r="G107" s="251"/>
      <c r="H107" s="252"/>
      <c r="I107" s="295"/>
      <c r="J107" s="252"/>
      <c r="K107" s="296">
        <f t="shared" si="1"/>
        <v>0</v>
      </c>
      <c r="M107" s="80"/>
    </row>
    <row r="108" spans="1:13" s="219" customFormat="1" x14ac:dyDescent="0.2">
      <c r="A108" s="222" t="s">
        <v>265</v>
      </c>
      <c r="B108" s="294"/>
      <c r="C108" s="248"/>
      <c r="D108" s="248"/>
      <c r="E108" s="249"/>
      <c r="F108" s="250"/>
      <c r="G108" s="251"/>
      <c r="H108" s="252"/>
      <c r="I108" s="295"/>
      <c r="J108" s="252"/>
      <c r="K108" s="296">
        <f t="shared" si="1"/>
        <v>0</v>
      </c>
      <c r="M108" s="80"/>
    </row>
    <row r="109" spans="1:13" s="219" customFormat="1" x14ac:dyDescent="0.2">
      <c r="A109" s="222" t="s">
        <v>174</v>
      </c>
      <c r="B109" s="294"/>
      <c r="C109" s="248"/>
      <c r="D109" s="248"/>
      <c r="E109" s="249"/>
      <c r="F109" s="250"/>
      <c r="G109" s="251"/>
      <c r="H109" s="252"/>
      <c r="I109" s="295"/>
      <c r="J109" s="252"/>
      <c r="K109" s="296">
        <f t="shared" si="1"/>
        <v>0</v>
      </c>
      <c r="M109" s="80"/>
    </row>
    <row r="110" spans="1:13" s="219" customFormat="1" x14ac:dyDescent="0.2">
      <c r="A110" s="222" t="s">
        <v>337</v>
      </c>
      <c r="B110" s="294"/>
      <c r="C110" s="248"/>
      <c r="D110" s="248"/>
      <c r="E110" s="249"/>
      <c r="F110" s="250"/>
      <c r="G110" s="251"/>
      <c r="H110" s="252"/>
      <c r="I110" s="295"/>
      <c r="J110" s="252"/>
      <c r="K110" s="296">
        <f t="shared" si="1"/>
        <v>0</v>
      </c>
      <c r="M110" s="80"/>
    </row>
    <row r="111" spans="1:13" s="219" customFormat="1" x14ac:dyDescent="0.2">
      <c r="A111" s="222" t="s">
        <v>373</v>
      </c>
      <c r="B111" s="294"/>
      <c r="C111" s="248"/>
      <c r="D111" s="248"/>
      <c r="E111" s="249"/>
      <c r="F111" s="250"/>
      <c r="G111" s="251"/>
      <c r="H111" s="252"/>
      <c r="I111" s="295"/>
      <c r="J111" s="252"/>
      <c r="K111" s="296">
        <f t="shared" si="1"/>
        <v>0</v>
      </c>
      <c r="M111" s="80"/>
    </row>
    <row r="112" spans="1:13" s="219" customFormat="1" x14ac:dyDescent="0.2">
      <c r="A112" s="222" t="s">
        <v>266</v>
      </c>
      <c r="B112" s="294"/>
      <c r="C112" s="248"/>
      <c r="D112" s="248"/>
      <c r="E112" s="249"/>
      <c r="F112" s="250"/>
      <c r="G112" s="251"/>
      <c r="H112" s="252"/>
      <c r="I112" s="295"/>
      <c r="J112" s="252"/>
      <c r="K112" s="296">
        <f t="shared" si="1"/>
        <v>0</v>
      </c>
      <c r="M112" s="80"/>
    </row>
    <row r="113" spans="1:13" s="219" customFormat="1" x14ac:dyDescent="0.2">
      <c r="A113" s="222" t="s">
        <v>267</v>
      </c>
      <c r="B113" s="294"/>
      <c r="C113" s="248"/>
      <c r="D113" s="248"/>
      <c r="E113" s="249"/>
      <c r="F113" s="250"/>
      <c r="G113" s="251"/>
      <c r="H113" s="252"/>
      <c r="I113" s="295"/>
      <c r="J113" s="252"/>
      <c r="K113" s="296">
        <f t="shared" si="1"/>
        <v>0</v>
      </c>
      <c r="M113" s="80"/>
    </row>
    <row r="114" spans="1:13" s="219" customFormat="1" x14ac:dyDescent="0.2">
      <c r="A114" s="222" t="s">
        <v>268</v>
      </c>
      <c r="B114" s="294"/>
      <c r="C114" s="248"/>
      <c r="D114" s="248"/>
      <c r="E114" s="249"/>
      <c r="F114" s="250"/>
      <c r="G114" s="251"/>
      <c r="H114" s="252"/>
      <c r="I114" s="295"/>
      <c r="J114" s="252"/>
      <c r="K114" s="296">
        <f t="shared" si="1"/>
        <v>0</v>
      </c>
      <c r="M114" s="80"/>
    </row>
    <row r="115" spans="1:13" s="219" customFormat="1" x14ac:dyDescent="0.2">
      <c r="A115" s="222" t="s">
        <v>269</v>
      </c>
      <c r="B115" s="294"/>
      <c r="C115" s="248"/>
      <c r="D115" s="248"/>
      <c r="E115" s="249"/>
      <c r="F115" s="250"/>
      <c r="G115" s="251"/>
      <c r="H115" s="252"/>
      <c r="I115" s="295"/>
      <c r="J115" s="252"/>
      <c r="K115" s="296">
        <f t="shared" si="1"/>
        <v>0</v>
      </c>
      <c r="M115" s="80"/>
    </row>
    <row r="116" spans="1:13" s="219" customFormat="1" x14ac:dyDescent="0.2">
      <c r="A116" s="222" t="s">
        <v>270</v>
      </c>
      <c r="B116" s="294"/>
      <c r="C116" s="248"/>
      <c r="D116" s="248"/>
      <c r="E116" s="249"/>
      <c r="F116" s="250"/>
      <c r="G116" s="251"/>
      <c r="H116" s="252"/>
      <c r="I116" s="295"/>
      <c r="J116" s="252"/>
      <c r="K116" s="296">
        <f t="shared" si="1"/>
        <v>0</v>
      </c>
      <c r="M116" s="80"/>
    </row>
    <row r="117" spans="1:13" s="219" customFormat="1" x14ac:dyDescent="0.2">
      <c r="A117" s="222" t="s">
        <v>271</v>
      </c>
      <c r="B117" s="294"/>
      <c r="C117" s="248"/>
      <c r="D117" s="248"/>
      <c r="E117" s="249"/>
      <c r="F117" s="250"/>
      <c r="G117" s="251"/>
      <c r="H117" s="252"/>
      <c r="I117" s="295"/>
      <c r="J117" s="252"/>
      <c r="K117" s="296">
        <f t="shared" si="1"/>
        <v>0</v>
      </c>
      <c r="M117" s="80"/>
    </row>
    <row r="118" spans="1:13" s="219" customFormat="1" x14ac:dyDescent="0.2">
      <c r="A118" s="222" t="s">
        <v>272</v>
      </c>
      <c r="B118" s="294"/>
      <c r="C118" s="248"/>
      <c r="D118" s="248"/>
      <c r="E118" s="249"/>
      <c r="F118" s="250">
        <v>4</v>
      </c>
      <c r="G118" s="251"/>
      <c r="H118" s="252">
        <v>2</v>
      </c>
      <c r="I118" s="295"/>
      <c r="J118" s="252"/>
      <c r="K118" s="296">
        <v>6</v>
      </c>
      <c r="M118" s="80"/>
    </row>
    <row r="119" spans="1:13" s="219" customFormat="1" x14ac:dyDescent="0.2">
      <c r="A119" s="222" t="s">
        <v>273</v>
      </c>
      <c r="B119" s="294"/>
      <c r="C119" s="248"/>
      <c r="D119" s="248"/>
      <c r="E119" s="249"/>
      <c r="F119" s="250"/>
      <c r="G119" s="251"/>
      <c r="H119" s="252"/>
      <c r="I119" s="295"/>
      <c r="J119" s="252"/>
      <c r="K119" s="296">
        <v>0</v>
      </c>
      <c r="M119" s="80"/>
    </row>
    <row r="120" spans="1:13" s="219" customFormat="1" x14ac:dyDescent="0.2">
      <c r="A120" s="222" t="s">
        <v>274</v>
      </c>
      <c r="B120" s="294"/>
      <c r="C120" s="248"/>
      <c r="D120" s="248"/>
      <c r="E120" s="249"/>
      <c r="F120" s="250"/>
      <c r="G120" s="251"/>
      <c r="H120" s="252"/>
      <c r="I120" s="295"/>
      <c r="J120" s="252"/>
      <c r="K120" s="296">
        <v>0</v>
      </c>
      <c r="M120" s="80"/>
    </row>
    <row r="121" spans="1:13" s="219" customFormat="1" x14ac:dyDescent="0.2">
      <c r="A121" s="222" t="s">
        <v>275</v>
      </c>
      <c r="B121" s="294"/>
      <c r="C121" s="248"/>
      <c r="D121" s="248"/>
      <c r="E121" s="249"/>
      <c r="F121" s="250"/>
      <c r="G121" s="251"/>
      <c r="H121" s="252"/>
      <c r="I121" s="295"/>
      <c r="J121" s="252"/>
      <c r="K121" s="296">
        <v>0</v>
      </c>
      <c r="M121" s="80"/>
    </row>
    <row r="122" spans="1:13" s="219" customFormat="1" x14ac:dyDescent="0.2">
      <c r="A122" s="222" t="s">
        <v>276</v>
      </c>
      <c r="B122" s="294"/>
      <c r="C122" s="248"/>
      <c r="D122" s="248"/>
      <c r="E122" s="249"/>
      <c r="F122" s="250">
        <v>2</v>
      </c>
      <c r="G122" s="251"/>
      <c r="H122" s="252"/>
      <c r="I122" s="295"/>
      <c r="J122" s="252"/>
      <c r="K122" s="296">
        <v>2</v>
      </c>
      <c r="M122" s="80"/>
    </row>
    <row r="123" spans="1:13" s="219" customFormat="1" x14ac:dyDescent="0.2">
      <c r="A123" s="222" t="s">
        <v>277</v>
      </c>
      <c r="B123" s="294"/>
      <c r="C123" s="248"/>
      <c r="D123" s="248"/>
      <c r="E123" s="249"/>
      <c r="F123" s="250">
        <v>1</v>
      </c>
      <c r="G123" s="251"/>
      <c r="H123" s="252"/>
      <c r="I123" s="295">
        <v>2</v>
      </c>
      <c r="J123" s="252"/>
      <c r="K123" s="296">
        <v>3</v>
      </c>
      <c r="M123" s="80"/>
    </row>
    <row r="124" spans="1:13" s="219" customFormat="1" x14ac:dyDescent="0.2">
      <c r="A124" s="222" t="s">
        <v>278</v>
      </c>
      <c r="B124" s="294"/>
      <c r="C124" s="248"/>
      <c r="D124" s="248"/>
      <c r="E124" s="249"/>
      <c r="F124" s="250"/>
      <c r="G124" s="251"/>
      <c r="H124" s="252"/>
      <c r="I124" s="295"/>
      <c r="J124" s="252"/>
      <c r="K124" s="296">
        <v>0</v>
      </c>
      <c r="M124" s="80"/>
    </row>
    <row r="125" spans="1:13" s="219" customFormat="1" x14ac:dyDescent="0.2">
      <c r="A125" s="222" t="s">
        <v>280</v>
      </c>
      <c r="B125" s="294"/>
      <c r="C125" s="248"/>
      <c r="D125" s="248"/>
      <c r="E125" s="249"/>
      <c r="F125" s="250"/>
      <c r="G125" s="251"/>
      <c r="H125" s="252"/>
      <c r="I125" s="295"/>
      <c r="J125" s="252"/>
      <c r="K125" s="296">
        <v>0</v>
      </c>
      <c r="M125" s="80"/>
    </row>
    <row r="126" spans="1:13" s="219" customFormat="1" x14ac:dyDescent="0.2">
      <c r="A126" s="222" t="s">
        <v>281</v>
      </c>
      <c r="B126" s="294">
        <v>3</v>
      </c>
      <c r="C126" s="248"/>
      <c r="D126" s="248"/>
      <c r="E126" s="249"/>
      <c r="F126" s="250">
        <v>4</v>
      </c>
      <c r="G126" s="251">
        <v>2</v>
      </c>
      <c r="H126" s="252"/>
      <c r="I126" s="295"/>
      <c r="J126" s="252"/>
      <c r="K126" s="296">
        <v>9</v>
      </c>
      <c r="M126" s="80"/>
    </row>
    <row r="127" spans="1:13" s="219" customFormat="1" x14ac:dyDescent="0.2">
      <c r="A127" s="222" t="s">
        <v>282</v>
      </c>
      <c r="B127" s="294"/>
      <c r="C127" s="248"/>
      <c r="D127" s="248"/>
      <c r="E127" s="249"/>
      <c r="F127" s="250"/>
      <c r="G127" s="251"/>
      <c r="H127" s="252"/>
      <c r="I127" s="295"/>
      <c r="J127" s="252"/>
      <c r="K127" s="296">
        <v>0</v>
      </c>
      <c r="M127" s="80"/>
    </row>
    <row r="128" spans="1:13" s="219" customFormat="1" x14ac:dyDescent="0.2">
      <c r="A128" s="222" t="s">
        <v>283</v>
      </c>
      <c r="B128" s="294"/>
      <c r="C128" s="248"/>
      <c r="D128" s="248"/>
      <c r="E128" s="249"/>
      <c r="F128" s="250"/>
      <c r="G128" s="251"/>
      <c r="H128" s="252"/>
      <c r="I128" s="295"/>
      <c r="J128" s="252"/>
      <c r="K128" s="296">
        <v>0</v>
      </c>
      <c r="M128" s="80"/>
    </row>
    <row r="129" spans="1:13" s="219" customFormat="1" x14ac:dyDescent="0.2">
      <c r="A129" s="222" t="s">
        <v>284</v>
      </c>
      <c r="B129" s="294"/>
      <c r="C129" s="248"/>
      <c r="D129" s="248"/>
      <c r="E129" s="249"/>
      <c r="F129" s="250"/>
      <c r="G129" s="251"/>
      <c r="H129" s="252"/>
      <c r="I129" s="295"/>
      <c r="J129" s="252"/>
      <c r="K129" s="296">
        <v>0</v>
      </c>
      <c r="M129" s="80"/>
    </row>
    <row r="130" spans="1:13" s="219" customFormat="1" x14ac:dyDescent="0.2">
      <c r="A130" s="222" t="s">
        <v>286</v>
      </c>
      <c r="B130" s="294"/>
      <c r="C130" s="248"/>
      <c r="D130" s="248"/>
      <c r="E130" s="249"/>
      <c r="F130" s="250"/>
      <c r="G130" s="251">
        <v>1</v>
      </c>
      <c r="H130" s="252"/>
      <c r="I130" s="295"/>
      <c r="J130" s="252"/>
      <c r="K130" s="296">
        <v>1</v>
      </c>
      <c r="M130" s="80"/>
    </row>
    <row r="131" spans="1:13" s="219" customFormat="1" x14ac:dyDescent="0.2">
      <c r="A131" s="222" t="s">
        <v>288</v>
      </c>
      <c r="B131" s="294"/>
      <c r="C131" s="248"/>
      <c r="D131" s="248"/>
      <c r="E131" s="249"/>
      <c r="F131" s="250"/>
      <c r="G131" s="251"/>
      <c r="H131" s="252"/>
      <c r="I131" s="295"/>
      <c r="J131" s="252"/>
      <c r="K131" s="296">
        <f t="shared" si="1"/>
        <v>0</v>
      </c>
      <c r="M131" s="80"/>
    </row>
    <row r="132" spans="1:13" s="219" customFormat="1" x14ac:dyDescent="0.2">
      <c r="A132" s="222" t="s">
        <v>523</v>
      </c>
      <c r="B132" s="294"/>
      <c r="C132" s="248"/>
      <c r="D132" s="248"/>
      <c r="E132" s="249"/>
      <c r="F132" s="250"/>
      <c r="G132" s="251"/>
      <c r="H132" s="252"/>
      <c r="I132" s="295"/>
      <c r="J132" s="252"/>
      <c r="K132" s="296">
        <f t="shared" ref="K132:K186" si="2">SUM(B132,F132:J132)</f>
        <v>0</v>
      </c>
      <c r="M132" s="80"/>
    </row>
    <row r="133" spans="1:13" s="219" customFormat="1" x14ac:dyDescent="0.2">
      <c r="A133" s="222" t="s">
        <v>290</v>
      </c>
      <c r="B133" s="294"/>
      <c r="C133" s="248"/>
      <c r="D133" s="248"/>
      <c r="E133" s="249"/>
      <c r="F133" s="250"/>
      <c r="G133" s="251"/>
      <c r="H133" s="252"/>
      <c r="I133" s="295"/>
      <c r="J133" s="252"/>
      <c r="K133" s="296">
        <f t="shared" si="2"/>
        <v>0</v>
      </c>
      <c r="M133" s="80"/>
    </row>
    <row r="134" spans="1:13" s="219" customFormat="1" x14ac:dyDescent="0.2">
      <c r="A134" s="222" t="s">
        <v>291</v>
      </c>
      <c r="B134" s="294"/>
      <c r="C134" s="248"/>
      <c r="D134" s="248"/>
      <c r="E134" s="249"/>
      <c r="F134" s="250"/>
      <c r="G134" s="251"/>
      <c r="H134" s="252"/>
      <c r="I134" s="295"/>
      <c r="J134" s="252"/>
      <c r="K134" s="296">
        <f t="shared" si="2"/>
        <v>0</v>
      </c>
      <c r="M134" s="80"/>
    </row>
    <row r="135" spans="1:13" s="219" customFormat="1" x14ac:dyDescent="0.2">
      <c r="A135" s="222" t="s">
        <v>292</v>
      </c>
      <c r="B135" s="294"/>
      <c r="C135" s="248"/>
      <c r="D135" s="248"/>
      <c r="E135" s="249"/>
      <c r="F135" s="250"/>
      <c r="G135" s="251"/>
      <c r="H135" s="252"/>
      <c r="I135" s="295"/>
      <c r="J135" s="252"/>
      <c r="K135" s="296">
        <f t="shared" si="2"/>
        <v>0</v>
      </c>
      <c r="M135" s="80"/>
    </row>
    <row r="136" spans="1:13" s="219" customFormat="1" x14ac:dyDescent="0.2">
      <c r="A136" s="222" t="s">
        <v>183</v>
      </c>
      <c r="B136" s="294"/>
      <c r="C136" s="248"/>
      <c r="D136" s="248"/>
      <c r="E136" s="249"/>
      <c r="F136" s="250"/>
      <c r="G136" s="251"/>
      <c r="H136" s="252"/>
      <c r="I136" s="295"/>
      <c r="J136" s="252"/>
      <c r="K136" s="296">
        <f t="shared" si="2"/>
        <v>0</v>
      </c>
      <c r="M136" s="80"/>
    </row>
    <row r="137" spans="1:13" s="219" customFormat="1" x14ac:dyDescent="0.2">
      <c r="A137" s="222" t="s">
        <v>295</v>
      </c>
      <c r="B137" s="294"/>
      <c r="C137" s="248"/>
      <c r="D137" s="248"/>
      <c r="E137" s="249"/>
      <c r="F137" s="250"/>
      <c r="G137" s="251"/>
      <c r="H137" s="252"/>
      <c r="I137" s="295"/>
      <c r="J137" s="252"/>
      <c r="K137" s="296">
        <f t="shared" si="2"/>
        <v>0</v>
      </c>
      <c r="M137" s="80"/>
    </row>
    <row r="138" spans="1:13" s="219" customFormat="1" x14ac:dyDescent="0.2">
      <c r="A138" s="222" t="s">
        <v>296</v>
      </c>
      <c r="B138" s="294"/>
      <c r="C138" s="248"/>
      <c r="D138" s="248"/>
      <c r="E138" s="249"/>
      <c r="F138" s="250"/>
      <c r="G138" s="251"/>
      <c r="H138" s="252"/>
      <c r="I138" s="295"/>
      <c r="J138" s="252"/>
      <c r="K138" s="296">
        <f t="shared" si="2"/>
        <v>0</v>
      </c>
      <c r="M138" s="80"/>
    </row>
    <row r="139" spans="1:13" s="219" customFormat="1" x14ac:dyDescent="0.2">
      <c r="A139" s="222" t="s">
        <v>297</v>
      </c>
      <c r="B139" s="294"/>
      <c r="C139" s="248"/>
      <c r="D139" s="248"/>
      <c r="E139" s="249"/>
      <c r="F139" s="250"/>
      <c r="G139" s="251"/>
      <c r="H139" s="252"/>
      <c r="I139" s="295"/>
      <c r="J139" s="252"/>
      <c r="K139" s="296">
        <f t="shared" si="2"/>
        <v>0</v>
      </c>
      <c r="M139" s="80"/>
    </row>
    <row r="140" spans="1:13" s="219" customFormat="1" x14ac:dyDescent="0.2">
      <c r="A140" s="222" t="s">
        <v>298</v>
      </c>
      <c r="B140" s="294"/>
      <c r="C140" s="248"/>
      <c r="D140" s="248"/>
      <c r="E140" s="249"/>
      <c r="F140" s="250"/>
      <c r="G140" s="251"/>
      <c r="H140" s="252"/>
      <c r="I140" s="295"/>
      <c r="J140" s="252"/>
      <c r="K140" s="296">
        <f t="shared" si="2"/>
        <v>0</v>
      </c>
      <c r="M140" s="80"/>
    </row>
    <row r="141" spans="1:13" s="219" customFormat="1" x14ac:dyDescent="0.2">
      <c r="A141" s="222" t="s">
        <v>299</v>
      </c>
      <c r="B141" s="294"/>
      <c r="C141" s="248"/>
      <c r="D141" s="248"/>
      <c r="E141" s="249"/>
      <c r="F141" s="250"/>
      <c r="G141" s="251"/>
      <c r="H141" s="252"/>
      <c r="I141" s="295"/>
      <c r="J141" s="252"/>
      <c r="K141" s="296">
        <f t="shared" si="2"/>
        <v>0</v>
      </c>
      <c r="M141" s="80"/>
    </row>
    <row r="142" spans="1:13" s="219" customFormat="1" x14ac:dyDescent="0.2">
      <c r="A142" s="222" t="s">
        <v>301</v>
      </c>
      <c r="B142" s="294"/>
      <c r="C142" s="248"/>
      <c r="D142" s="248"/>
      <c r="E142" s="249"/>
      <c r="F142" s="250"/>
      <c r="G142" s="251"/>
      <c r="H142" s="252"/>
      <c r="I142" s="295"/>
      <c r="J142" s="252"/>
      <c r="K142" s="296">
        <f t="shared" si="2"/>
        <v>0</v>
      </c>
      <c r="M142" s="80"/>
    </row>
    <row r="143" spans="1:13" s="219" customFormat="1" x14ac:dyDescent="0.2">
      <c r="A143" s="222" t="s">
        <v>304</v>
      </c>
      <c r="B143" s="294"/>
      <c r="C143" s="248"/>
      <c r="D143" s="248"/>
      <c r="E143" s="249"/>
      <c r="F143" s="250"/>
      <c r="G143" s="251"/>
      <c r="H143" s="252"/>
      <c r="I143" s="295"/>
      <c r="J143" s="252"/>
      <c r="K143" s="296">
        <f t="shared" si="2"/>
        <v>0</v>
      </c>
      <c r="M143" s="80"/>
    </row>
    <row r="144" spans="1:13" s="219" customFormat="1" x14ac:dyDescent="0.2">
      <c r="A144" s="222" t="s">
        <v>318</v>
      </c>
      <c r="B144" s="294"/>
      <c r="C144" s="248"/>
      <c r="D144" s="248"/>
      <c r="E144" s="249"/>
      <c r="F144" s="250"/>
      <c r="G144" s="251"/>
      <c r="H144" s="252"/>
      <c r="I144" s="295"/>
      <c r="J144" s="252"/>
      <c r="K144" s="296">
        <f t="shared" si="2"/>
        <v>0</v>
      </c>
      <c r="M144" s="80"/>
    </row>
    <row r="145" spans="1:13" s="219" customFormat="1" x14ac:dyDescent="0.2">
      <c r="A145" s="222" t="s">
        <v>335</v>
      </c>
      <c r="B145" s="294"/>
      <c r="C145" s="248"/>
      <c r="D145" s="248"/>
      <c r="E145" s="249"/>
      <c r="F145" s="250"/>
      <c r="G145" s="251"/>
      <c r="H145" s="252"/>
      <c r="I145" s="295"/>
      <c r="J145" s="252"/>
      <c r="K145" s="296">
        <f t="shared" si="2"/>
        <v>0</v>
      </c>
      <c r="M145" s="80"/>
    </row>
    <row r="146" spans="1:13" s="219" customFormat="1" x14ac:dyDescent="0.2">
      <c r="A146" s="222" t="s">
        <v>306</v>
      </c>
      <c r="B146" s="294"/>
      <c r="C146" s="248"/>
      <c r="D146" s="248"/>
      <c r="E146" s="249"/>
      <c r="F146" s="250"/>
      <c r="G146" s="251"/>
      <c r="H146" s="252"/>
      <c r="I146" s="295"/>
      <c r="J146" s="252"/>
      <c r="K146" s="296">
        <f t="shared" si="2"/>
        <v>0</v>
      </c>
      <c r="M146" s="80"/>
    </row>
    <row r="147" spans="1:13" s="219" customFormat="1" x14ac:dyDescent="0.2">
      <c r="A147" s="222" t="s">
        <v>305</v>
      </c>
      <c r="B147" s="294"/>
      <c r="C147" s="248"/>
      <c r="D147" s="248"/>
      <c r="E147" s="249"/>
      <c r="F147" s="250"/>
      <c r="G147" s="251"/>
      <c r="H147" s="252"/>
      <c r="I147" s="295"/>
      <c r="J147" s="252"/>
      <c r="K147" s="296">
        <f t="shared" si="2"/>
        <v>0</v>
      </c>
      <c r="M147" s="80"/>
    </row>
    <row r="148" spans="1:13" s="219" customFormat="1" x14ac:dyDescent="0.2">
      <c r="A148" s="222" t="s">
        <v>307</v>
      </c>
      <c r="B148" s="294"/>
      <c r="C148" s="248"/>
      <c r="D148" s="248"/>
      <c r="E148" s="249"/>
      <c r="F148" s="250"/>
      <c r="G148" s="251"/>
      <c r="H148" s="252"/>
      <c r="I148" s="295"/>
      <c r="J148" s="252"/>
      <c r="K148" s="296">
        <f t="shared" si="2"/>
        <v>0</v>
      </c>
      <c r="M148" s="80"/>
    </row>
    <row r="149" spans="1:13" s="219" customFormat="1" x14ac:dyDescent="0.2">
      <c r="A149" s="222" t="s">
        <v>308</v>
      </c>
      <c r="B149" s="294"/>
      <c r="C149" s="248"/>
      <c r="D149" s="248"/>
      <c r="E149" s="249"/>
      <c r="F149" s="250"/>
      <c r="G149" s="251"/>
      <c r="H149" s="252"/>
      <c r="I149" s="295"/>
      <c r="J149" s="252"/>
      <c r="K149" s="296">
        <f t="shared" si="2"/>
        <v>0</v>
      </c>
      <c r="M149" s="80"/>
    </row>
    <row r="150" spans="1:13" s="219" customFormat="1" x14ac:dyDescent="0.2">
      <c r="A150" s="222" t="s">
        <v>663</v>
      </c>
      <c r="B150" s="294"/>
      <c r="C150" s="248"/>
      <c r="D150" s="248"/>
      <c r="E150" s="249"/>
      <c r="F150" s="250"/>
      <c r="G150" s="251"/>
      <c r="H150" s="252"/>
      <c r="I150" s="295"/>
      <c r="J150" s="252"/>
      <c r="K150" s="296">
        <f t="shared" si="2"/>
        <v>0</v>
      </c>
      <c r="M150" s="80"/>
    </row>
    <row r="151" spans="1:13" s="219" customFormat="1" x14ac:dyDescent="0.2">
      <c r="A151" s="222" t="s">
        <v>310</v>
      </c>
      <c r="B151" s="294">
        <v>1</v>
      </c>
      <c r="C151" s="248"/>
      <c r="D151" s="248"/>
      <c r="E151" s="249"/>
      <c r="F151" s="250">
        <v>2</v>
      </c>
      <c r="G151" s="251"/>
      <c r="H151" s="252">
        <v>1</v>
      </c>
      <c r="I151" s="295"/>
      <c r="J151" s="252"/>
      <c r="K151" s="296">
        <v>4</v>
      </c>
      <c r="M151" s="80"/>
    </row>
    <row r="152" spans="1:13" s="219" customFormat="1" x14ac:dyDescent="0.2">
      <c r="A152" s="222" t="s">
        <v>311</v>
      </c>
      <c r="B152" s="294"/>
      <c r="C152" s="248"/>
      <c r="D152" s="248"/>
      <c r="E152" s="249"/>
      <c r="F152" s="250"/>
      <c r="G152" s="251"/>
      <c r="H152" s="252"/>
      <c r="I152" s="295"/>
      <c r="J152" s="252"/>
      <c r="K152" s="296">
        <f t="shared" si="2"/>
        <v>0</v>
      </c>
      <c r="M152" s="80"/>
    </row>
    <row r="153" spans="1:13" s="219" customFormat="1" x14ac:dyDescent="0.2">
      <c r="A153" s="222" t="s">
        <v>312</v>
      </c>
      <c r="B153" s="294"/>
      <c r="C153" s="248"/>
      <c r="D153" s="248"/>
      <c r="E153" s="249"/>
      <c r="F153" s="250"/>
      <c r="G153" s="251"/>
      <c r="H153" s="252"/>
      <c r="I153" s="295"/>
      <c r="J153" s="252"/>
      <c r="K153" s="296">
        <f t="shared" si="2"/>
        <v>0</v>
      </c>
      <c r="M153" s="80"/>
    </row>
    <row r="154" spans="1:13" s="219" customFormat="1" x14ac:dyDescent="0.2">
      <c r="A154" s="222" t="s">
        <v>287</v>
      </c>
      <c r="B154" s="294"/>
      <c r="C154" s="248"/>
      <c r="D154" s="248"/>
      <c r="E154" s="249"/>
      <c r="F154" s="250"/>
      <c r="G154" s="251"/>
      <c r="H154" s="252"/>
      <c r="I154" s="295"/>
      <c r="J154" s="252"/>
      <c r="K154" s="296">
        <f t="shared" si="2"/>
        <v>0</v>
      </c>
      <c r="M154" s="80"/>
    </row>
    <row r="155" spans="1:13" s="219" customFormat="1" x14ac:dyDescent="0.2">
      <c r="A155" s="222" t="s">
        <v>378</v>
      </c>
      <c r="B155" s="294"/>
      <c r="C155" s="248"/>
      <c r="D155" s="248"/>
      <c r="E155" s="249"/>
      <c r="F155" s="250"/>
      <c r="G155" s="251"/>
      <c r="H155" s="252"/>
      <c r="I155" s="295"/>
      <c r="J155" s="252"/>
      <c r="K155" s="296">
        <f t="shared" si="2"/>
        <v>0</v>
      </c>
      <c r="M155" s="80"/>
    </row>
    <row r="156" spans="1:13" s="219" customFormat="1" x14ac:dyDescent="0.2">
      <c r="A156" s="222" t="s">
        <v>314</v>
      </c>
      <c r="B156" s="294"/>
      <c r="C156" s="248"/>
      <c r="D156" s="248"/>
      <c r="E156" s="249"/>
      <c r="F156" s="250"/>
      <c r="G156" s="251"/>
      <c r="H156" s="252"/>
      <c r="I156" s="295"/>
      <c r="J156" s="252"/>
      <c r="K156" s="296">
        <f t="shared" si="2"/>
        <v>0</v>
      </c>
      <c r="M156" s="80"/>
    </row>
    <row r="157" spans="1:13" s="219" customFormat="1" x14ac:dyDescent="0.2">
      <c r="A157" s="222" t="s">
        <v>316</v>
      </c>
      <c r="B157" s="294"/>
      <c r="C157" s="248"/>
      <c r="D157" s="248"/>
      <c r="E157" s="249"/>
      <c r="F157" s="250"/>
      <c r="G157" s="251"/>
      <c r="H157" s="252"/>
      <c r="I157" s="295"/>
      <c r="J157" s="252"/>
      <c r="K157" s="296">
        <f t="shared" si="2"/>
        <v>0</v>
      </c>
      <c r="M157" s="80"/>
    </row>
    <row r="158" spans="1:13" s="219" customFormat="1" x14ac:dyDescent="0.2">
      <c r="A158" s="222" t="s">
        <v>317</v>
      </c>
      <c r="B158" s="294"/>
      <c r="C158" s="248"/>
      <c r="D158" s="248"/>
      <c r="E158" s="249"/>
      <c r="F158" s="250"/>
      <c r="G158" s="251"/>
      <c r="H158" s="252"/>
      <c r="I158" s="295"/>
      <c r="J158" s="252"/>
      <c r="K158" s="296">
        <f t="shared" si="2"/>
        <v>0</v>
      </c>
      <c r="M158" s="80"/>
    </row>
    <row r="159" spans="1:13" s="219" customFormat="1" x14ac:dyDescent="0.2">
      <c r="A159" s="222" t="s">
        <v>319</v>
      </c>
      <c r="B159" s="294"/>
      <c r="C159" s="248"/>
      <c r="D159" s="248"/>
      <c r="E159" s="249"/>
      <c r="F159" s="250"/>
      <c r="G159" s="251"/>
      <c r="H159" s="252"/>
      <c r="I159" s="295"/>
      <c r="J159" s="252"/>
      <c r="K159" s="296">
        <f t="shared" si="2"/>
        <v>0</v>
      </c>
      <c r="M159" s="80"/>
    </row>
    <row r="160" spans="1:13" s="219" customFormat="1" x14ac:dyDescent="0.2">
      <c r="A160" s="222" t="s">
        <v>320</v>
      </c>
      <c r="B160" s="294"/>
      <c r="C160" s="248"/>
      <c r="D160" s="248"/>
      <c r="E160" s="249"/>
      <c r="F160" s="250"/>
      <c r="G160" s="251"/>
      <c r="H160" s="252"/>
      <c r="I160" s="295"/>
      <c r="J160" s="252"/>
      <c r="K160" s="296">
        <f t="shared" si="2"/>
        <v>0</v>
      </c>
      <c r="M160" s="80"/>
    </row>
    <row r="161" spans="1:13" s="219" customFormat="1" x14ac:dyDescent="0.2">
      <c r="A161" s="222" t="s">
        <v>321</v>
      </c>
      <c r="B161" s="294"/>
      <c r="C161" s="248"/>
      <c r="D161" s="248"/>
      <c r="E161" s="249"/>
      <c r="F161" s="250"/>
      <c r="G161" s="251"/>
      <c r="H161" s="252"/>
      <c r="I161" s="295"/>
      <c r="J161" s="252"/>
      <c r="K161" s="296">
        <f t="shared" si="2"/>
        <v>0</v>
      </c>
      <c r="M161" s="80"/>
    </row>
    <row r="162" spans="1:13" s="219" customFormat="1" x14ac:dyDescent="0.2">
      <c r="A162" s="222" t="s">
        <v>323</v>
      </c>
      <c r="B162" s="294">
        <v>13</v>
      </c>
      <c r="C162" s="248"/>
      <c r="D162" s="248"/>
      <c r="E162" s="249"/>
      <c r="F162" s="250">
        <v>8</v>
      </c>
      <c r="G162" s="251">
        <v>7</v>
      </c>
      <c r="H162" s="252">
        <v>28</v>
      </c>
      <c r="I162" s="295"/>
      <c r="J162" s="252">
        <v>15</v>
      </c>
      <c r="K162" s="296">
        <v>71</v>
      </c>
      <c r="M162" s="80"/>
    </row>
    <row r="163" spans="1:13" s="219" customFormat="1" x14ac:dyDescent="0.2">
      <c r="A163" s="222" t="s">
        <v>324</v>
      </c>
      <c r="B163" s="294"/>
      <c r="C163" s="248"/>
      <c r="D163" s="248"/>
      <c r="E163" s="249"/>
      <c r="F163" s="250"/>
      <c r="G163" s="251"/>
      <c r="H163" s="252"/>
      <c r="I163" s="295"/>
      <c r="J163" s="252"/>
      <c r="K163" s="296">
        <v>0</v>
      </c>
      <c r="M163" s="80"/>
    </row>
    <row r="164" spans="1:13" s="219" customFormat="1" x14ac:dyDescent="0.2">
      <c r="A164" s="222" t="s">
        <v>325</v>
      </c>
      <c r="B164" s="294">
        <v>19</v>
      </c>
      <c r="C164" s="248"/>
      <c r="D164" s="248"/>
      <c r="E164" s="249"/>
      <c r="F164" s="250">
        <v>4</v>
      </c>
      <c r="G164" s="251">
        <v>3</v>
      </c>
      <c r="H164" s="252"/>
      <c r="I164" s="295"/>
      <c r="J164" s="252"/>
      <c r="K164" s="296">
        <v>26</v>
      </c>
      <c r="M164" s="80"/>
    </row>
    <row r="165" spans="1:13" s="219" customFormat="1" x14ac:dyDescent="0.2">
      <c r="A165" s="222" t="s">
        <v>159</v>
      </c>
      <c r="B165" s="294"/>
      <c r="C165" s="248"/>
      <c r="D165" s="248"/>
      <c r="E165" s="249"/>
      <c r="F165" s="250"/>
      <c r="G165" s="251"/>
      <c r="H165" s="252"/>
      <c r="I165" s="295"/>
      <c r="J165" s="252"/>
      <c r="K165" s="296">
        <v>0</v>
      </c>
      <c r="M165" s="80"/>
    </row>
    <row r="166" spans="1:13" s="219" customFormat="1" x14ac:dyDescent="0.2">
      <c r="A166" s="222" t="s">
        <v>326</v>
      </c>
      <c r="B166" s="294">
        <v>4</v>
      </c>
      <c r="C166" s="248"/>
      <c r="D166" s="248"/>
      <c r="E166" s="249"/>
      <c r="F166" s="250"/>
      <c r="G166" s="251">
        <v>5</v>
      </c>
      <c r="H166" s="252"/>
      <c r="I166" s="295"/>
      <c r="J166" s="252"/>
      <c r="K166" s="296">
        <v>9</v>
      </c>
      <c r="M166" s="80"/>
    </row>
    <row r="167" spans="1:13" s="219" customFormat="1" x14ac:dyDescent="0.2">
      <c r="A167" s="222" t="s">
        <v>220</v>
      </c>
      <c r="B167" s="294"/>
      <c r="C167" s="248"/>
      <c r="D167" s="248"/>
      <c r="E167" s="249"/>
      <c r="F167" s="250"/>
      <c r="G167" s="251"/>
      <c r="H167" s="252"/>
      <c r="I167" s="295"/>
      <c r="J167" s="252"/>
      <c r="K167" s="296">
        <f t="shared" si="2"/>
        <v>0</v>
      </c>
      <c r="M167" s="80"/>
    </row>
    <row r="168" spans="1:13" s="219" customFormat="1" x14ac:dyDescent="0.2">
      <c r="A168" s="222" t="s">
        <v>327</v>
      </c>
      <c r="B168" s="294"/>
      <c r="C168" s="248"/>
      <c r="D168" s="248"/>
      <c r="E168" s="249"/>
      <c r="F168" s="250"/>
      <c r="G168" s="251"/>
      <c r="H168" s="252"/>
      <c r="I168" s="295"/>
      <c r="J168" s="252"/>
      <c r="K168" s="296">
        <f t="shared" si="2"/>
        <v>0</v>
      </c>
      <c r="M168" s="80"/>
    </row>
    <row r="169" spans="1:13" s="219" customFormat="1" x14ac:dyDescent="0.2">
      <c r="A169" s="222" t="s">
        <v>225</v>
      </c>
      <c r="B169" s="294"/>
      <c r="C169" s="248"/>
      <c r="D169" s="248"/>
      <c r="E169" s="249"/>
      <c r="F169" s="250"/>
      <c r="G169" s="251"/>
      <c r="H169" s="252"/>
      <c r="I169" s="295"/>
      <c r="J169" s="252"/>
      <c r="K169" s="296">
        <f t="shared" si="2"/>
        <v>0</v>
      </c>
      <c r="M169" s="80"/>
    </row>
    <row r="170" spans="1:13" s="219" customFormat="1" x14ac:dyDescent="0.2">
      <c r="A170" s="222" t="s">
        <v>227</v>
      </c>
      <c r="B170" s="294"/>
      <c r="C170" s="248"/>
      <c r="D170" s="248"/>
      <c r="E170" s="249"/>
      <c r="F170" s="250"/>
      <c r="G170" s="251"/>
      <c r="H170" s="252"/>
      <c r="I170" s="295"/>
      <c r="J170" s="252"/>
      <c r="K170" s="296">
        <f t="shared" si="2"/>
        <v>0</v>
      </c>
      <c r="M170" s="80"/>
    </row>
    <row r="171" spans="1:13" s="219" customFormat="1" x14ac:dyDescent="0.2">
      <c r="A171" s="222" t="s">
        <v>255</v>
      </c>
      <c r="B171" s="294"/>
      <c r="C171" s="248"/>
      <c r="D171" s="248"/>
      <c r="E171" s="249"/>
      <c r="F171" s="250">
        <v>1</v>
      </c>
      <c r="G171" s="251"/>
      <c r="H171" s="252"/>
      <c r="I171" s="295"/>
      <c r="J171" s="252"/>
      <c r="K171" s="296">
        <f t="shared" si="2"/>
        <v>1</v>
      </c>
      <c r="M171" s="80"/>
    </row>
    <row r="172" spans="1:13" s="219" customFormat="1" x14ac:dyDescent="0.2">
      <c r="A172" s="222" t="s">
        <v>257</v>
      </c>
      <c r="B172" s="294"/>
      <c r="C172" s="248"/>
      <c r="D172" s="248"/>
      <c r="E172" s="249"/>
      <c r="F172" s="250"/>
      <c r="G172" s="251"/>
      <c r="H172" s="252"/>
      <c r="I172" s="295"/>
      <c r="J172" s="252"/>
      <c r="K172" s="296">
        <f t="shared" si="2"/>
        <v>0</v>
      </c>
      <c r="M172" s="80"/>
    </row>
    <row r="173" spans="1:13" s="219" customFormat="1" x14ac:dyDescent="0.2">
      <c r="A173" s="222" t="s">
        <v>285</v>
      </c>
      <c r="B173" s="294"/>
      <c r="C173" s="248"/>
      <c r="D173" s="248"/>
      <c r="E173" s="249"/>
      <c r="F173" s="250"/>
      <c r="G173" s="251"/>
      <c r="H173" s="252"/>
      <c r="I173" s="295"/>
      <c r="J173" s="252"/>
      <c r="K173" s="296">
        <f t="shared" si="2"/>
        <v>0</v>
      </c>
      <c r="M173" s="80"/>
    </row>
    <row r="174" spans="1:13" s="219" customFormat="1" x14ac:dyDescent="0.2">
      <c r="A174" s="222" t="s">
        <v>289</v>
      </c>
      <c r="B174" s="294"/>
      <c r="C174" s="248"/>
      <c r="D174" s="248"/>
      <c r="E174" s="249"/>
      <c r="F174" s="250"/>
      <c r="G174" s="251"/>
      <c r="H174" s="252"/>
      <c r="I174" s="295"/>
      <c r="J174" s="252"/>
      <c r="K174" s="296">
        <f t="shared" si="2"/>
        <v>0</v>
      </c>
      <c r="M174" s="80"/>
    </row>
    <row r="175" spans="1:13" s="219" customFormat="1" x14ac:dyDescent="0.2">
      <c r="A175" s="222" t="s">
        <v>300</v>
      </c>
      <c r="B175" s="294"/>
      <c r="C175" s="248"/>
      <c r="D175" s="248"/>
      <c r="E175" s="249"/>
      <c r="F175" s="250"/>
      <c r="G175" s="251"/>
      <c r="H175" s="252"/>
      <c r="I175" s="295"/>
      <c r="J175" s="252"/>
      <c r="K175" s="296">
        <f t="shared" si="2"/>
        <v>0</v>
      </c>
      <c r="M175" s="80"/>
    </row>
    <row r="176" spans="1:13" s="219" customFormat="1" x14ac:dyDescent="0.2">
      <c r="A176" s="222" t="s">
        <v>302</v>
      </c>
      <c r="B176" s="294"/>
      <c r="C176" s="248"/>
      <c r="D176" s="248"/>
      <c r="E176" s="249"/>
      <c r="F176" s="250"/>
      <c r="G176" s="251"/>
      <c r="H176" s="252"/>
      <c r="I176" s="295"/>
      <c r="J176" s="252"/>
      <c r="K176" s="296">
        <f t="shared" si="2"/>
        <v>0</v>
      </c>
      <c r="M176" s="80"/>
    </row>
    <row r="177" spans="1:13" s="219" customFormat="1" x14ac:dyDescent="0.2">
      <c r="A177" s="222" t="s">
        <v>315</v>
      </c>
      <c r="B177" s="294"/>
      <c r="C177" s="248"/>
      <c r="D177" s="248"/>
      <c r="E177" s="249"/>
      <c r="F177" s="250"/>
      <c r="G177" s="251"/>
      <c r="H177" s="252"/>
      <c r="I177" s="295"/>
      <c r="J177" s="252"/>
      <c r="K177" s="296">
        <f t="shared" si="2"/>
        <v>0</v>
      </c>
      <c r="M177" s="80"/>
    </row>
    <row r="178" spans="1:13" s="219" customFormat="1" x14ac:dyDescent="0.2">
      <c r="A178" s="222" t="s">
        <v>322</v>
      </c>
      <c r="B178" s="294"/>
      <c r="C178" s="248"/>
      <c r="D178" s="248"/>
      <c r="E178" s="249"/>
      <c r="F178" s="250"/>
      <c r="G178" s="251"/>
      <c r="H178" s="252"/>
      <c r="I178" s="295"/>
      <c r="J178" s="252"/>
      <c r="K178" s="296">
        <f t="shared" si="2"/>
        <v>0</v>
      </c>
      <c r="M178" s="80"/>
    </row>
    <row r="179" spans="1:13" s="219" customFormat="1" x14ac:dyDescent="0.2">
      <c r="A179" s="222" t="s">
        <v>328</v>
      </c>
      <c r="B179" s="294"/>
      <c r="C179" s="248"/>
      <c r="D179" s="248"/>
      <c r="E179" s="249"/>
      <c r="F179" s="250"/>
      <c r="G179" s="251"/>
      <c r="H179" s="252"/>
      <c r="I179" s="295"/>
      <c r="J179" s="252"/>
      <c r="K179" s="296">
        <f t="shared" si="2"/>
        <v>0</v>
      </c>
      <c r="M179" s="80"/>
    </row>
    <row r="180" spans="1:13" s="219" customFormat="1" x14ac:dyDescent="0.2">
      <c r="A180" s="222" t="s">
        <v>336</v>
      </c>
      <c r="B180" s="294"/>
      <c r="C180" s="248"/>
      <c r="D180" s="248"/>
      <c r="E180" s="249"/>
      <c r="F180" s="250"/>
      <c r="G180" s="251"/>
      <c r="H180" s="252"/>
      <c r="I180" s="295"/>
      <c r="J180" s="252"/>
      <c r="K180" s="296">
        <f t="shared" si="2"/>
        <v>0</v>
      </c>
      <c r="M180" s="80"/>
    </row>
    <row r="181" spans="1:13" s="219" customFormat="1" x14ac:dyDescent="0.2">
      <c r="A181" s="222" t="s">
        <v>524</v>
      </c>
      <c r="B181" s="294"/>
      <c r="C181" s="248"/>
      <c r="D181" s="248"/>
      <c r="E181" s="249"/>
      <c r="F181" s="250"/>
      <c r="G181" s="251"/>
      <c r="H181" s="252"/>
      <c r="I181" s="295"/>
      <c r="J181" s="252"/>
      <c r="K181" s="296">
        <f t="shared" si="2"/>
        <v>0</v>
      </c>
      <c r="M181" s="80"/>
    </row>
    <row r="182" spans="1:13" s="219" customFormat="1" x14ac:dyDescent="0.2">
      <c r="A182" s="222" t="s">
        <v>341</v>
      </c>
      <c r="B182" s="294"/>
      <c r="C182" s="248"/>
      <c r="D182" s="248"/>
      <c r="E182" s="249"/>
      <c r="F182" s="250"/>
      <c r="G182" s="251"/>
      <c r="H182" s="252"/>
      <c r="I182" s="295"/>
      <c r="J182" s="252"/>
      <c r="K182" s="296">
        <f t="shared" si="2"/>
        <v>0</v>
      </c>
      <c r="M182" s="80"/>
    </row>
    <row r="183" spans="1:13" s="219" customFormat="1" x14ac:dyDescent="0.2">
      <c r="A183" s="222" t="s">
        <v>368</v>
      </c>
      <c r="B183" s="294"/>
      <c r="C183" s="248"/>
      <c r="D183" s="248"/>
      <c r="E183" s="249"/>
      <c r="F183" s="250"/>
      <c r="G183" s="251"/>
      <c r="H183" s="252"/>
      <c r="I183" s="295"/>
      <c r="J183" s="252"/>
      <c r="K183" s="296">
        <f t="shared" si="2"/>
        <v>0</v>
      </c>
      <c r="M183" s="80"/>
    </row>
    <row r="184" spans="1:13" s="219" customFormat="1" x14ac:dyDescent="0.2">
      <c r="A184" s="222" t="s">
        <v>374</v>
      </c>
      <c r="B184" s="294"/>
      <c r="C184" s="248"/>
      <c r="D184" s="248"/>
      <c r="E184" s="249"/>
      <c r="F184" s="250"/>
      <c r="G184" s="251"/>
      <c r="H184" s="252"/>
      <c r="I184" s="295"/>
      <c r="J184" s="252"/>
      <c r="K184" s="296">
        <f t="shared" si="2"/>
        <v>0</v>
      </c>
      <c r="M184" s="80"/>
    </row>
    <row r="185" spans="1:13" s="219" customFormat="1" x14ac:dyDescent="0.2">
      <c r="A185" s="222" t="s">
        <v>383</v>
      </c>
      <c r="B185" s="294"/>
      <c r="C185" s="248"/>
      <c r="D185" s="248"/>
      <c r="E185" s="249"/>
      <c r="F185" s="250"/>
      <c r="G185" s="251"/>
      <c r="H185" s="252"/>
      <c r="I185" s="295"/>
      <c r="J185" s="252"/>
      <c r="K185" s="296">
        <f t="shared" si="2"/>
        <v>0</v>
      </c>
      <c r="M185" s="80"/>
    </row>
    <row r="186" spans="1:13" s="219" customFormat="1" x14ac:dyDescent="0.2">
      <c r="A186" s="222" t="s">
        <v>385</v>
      </c>
      <c r="B186" s="294"/>
      <c r="C186" s="248"/>
      <c r="D186" s="248"/>
      <c r="E186" s="249"/>
      <c r="F186" s="250"/>
      <c r="G186" s="251"/>
      <c r="H186" s="252"/>
      <c r="I186" s="295"/>
      <c r="J186" s="252"/>
      <c r="K186" s="296">
        <f t="shared" si="2"/>
        <v>0</v>
      </c>
      <c r="M186" s="80"/>
    </row>
    <row r="187" spans="1:13" s="219" customFormat="1" x14ac:dyDescent="0.2">
      <c r="A187" s="222" t="s">
        <v>329</v>
      </c>
      <c r="B187" s="294">
        <v>2</v>
      </c>
      <c r="C187" s="248"/>
      <c r="D187" s="248"/>
      <c r="E187" s="249"/>
      <c r="F187" s="250">
        <v>5</v>
      </c>
      <c r="G187" s="251">
        <v>3</v>
      </c>
      <c r="H187" s="252">
        <v>1</v>
      </c>
      <c r="I187" s="295"/>
      <c r="J187" s="252"/>
      <c r="K187" s="296">
        <v>11</v>
      </c>
      <c r="M187" s="80"/>
    </row>
    <row r="188" spans="1:13" s="219" customFormat="1" x14ac:dyDescent="0.2">
      <c r="A188" s="222" t="s">
        <v>330</v>
      </c>
      <c r="B188" s="294"/>
      <c r="C188" s="248"/>
      <c r="D188" s="248"/>
      <c r="E188" s="249"/>
      <c r="F188" s="250"/>
      <c r="G188" s="251"/>
      <c r="H188" s="252"/>
      <c r="I188" s="295"/>
      <c r="J188" s="252"/>
      <c r="K188" s="296">
        <v>0</v>
      </c>
      <c r="M188" s="80"/>
    </row>
    <row r="189" spans="1:13" s="219" customFormat="1" x14ac:dyDescent="0.2">
      <c r="A189" s="222" t="s">
        <v>331</v>
      </c>
      <c r="B189" s="294"/>
      <c r="C189" s="248"/>
      <c r="D189" s="248"/>
      <c r="E189" s="249"/>
      <c r="F189" s="250"/>
      <c r="G189" s="251"/>
      <c r="H189" s="252"/>
      <c r="I189" s="295"/>
      <c r="J189" s="252"/>
      <c r="K189" s="296">
        <v>0</v>
      </c>
      <c r="M189" s="80"/>
    </row>
    <row r="190" spans="1:13" s="219" customFormat="1" x14ac:dyDescent="0.2">
      <c r="A190" s="222" t="s">
        <v>332</v>
      </c>
      <c r="B190" s="294">
        <v>3</v>
      </c>
      <c r="C190" s="248"/>
      <c r="D190" s="248"/>
      <c r="E190" s="249"/>
      <c r="F190" s="250">
        <v>5</v>
      </c>
      <c r="G190" s="251">
        <v>3</v>
      </c>
      <c r="H190" s="252">
        <v>1</v>
      </c>
      <c r="I190" s="295">
        <v>2</v>
      </c>
      <c r="J190" s="252"/>
      <c r="K190" s="296">
        <v>14</v>
      </c>
      <c r="M190" s="80"/>
    </row>
    <row r="191" spans="1:13" s="219" customFormat="1" x14ac:dyDescent="0.2">
      <c r="A191" s="222" t="s">
        <v>393</v>
      </c>
      <c r="B191" s="294"/>
      <c r="C191" s="248"/>
      <c r="D191" s="248"/>
      <c r="E191" s="249"/>
      <c r="F191" s="250"/>
      <c r="G191" s="251"/>
      <c r="H191" s="252"/>
      <c r="I191" s="295"/>
      <c r="J191" s="252"/>
      <c r="K191" s="296">
        <v>0</v>
      </c>
      <c r="M191" s="80"/>
    </row>
    <row r="192" spans="1:13" s="219" customFormat="1" x14ac:dyDescent="0.2">
      <c r="A192" s="222" t="s">
        <v>334</v>
      </c>
      <c r="B192" s="294"/>
      <c r="C192" s="248"/>
      <c r="D192" s="248"/>
      <c r="E192" s="249"/>
      <c r="F192" s="250"/>
      <c r="G192" s="251"/>
      <c r="H192" s="252"/>
      <c r="I192" s="295"/>
      <c r="J192" s="252"/>
      <c r="K192" s="296">
        <v>0</v>
      </c>
      <c r="M192" s="80"/>
    </row>
    <row r="193" spans="1:13" s="219" customFormat="1" x14ac:dyDescent="0.2">
      <c r="A193" s="222" t="s">
        <v>338</v>
      </c>
      <c r="B193" s="294"/>
      <c r="C193" s="248"/>
      <c r="D193" s="248"/>
      <c r="E193" s="249"/>
      <c r="F193" s="250"/>
      <c r="G193" s="251"/>
      <c r="H193" s="252"/>
      <c r="I193" s="295"/>
      <c r="J193" s="252"/>
      <c r="K193" s="296">
        <v>0</v>
      </c>
      <c r="M193" s="80"/>
    </row>
    <row r="194" spans="1:13" s="219" customFormat="1" x14ac:dyDescent="0.2">
      <c r="A194" s="222" t="s">
        <v>340</v>
      </c>
      <c r="B194" s="294"/>
      <c r="C194" s="248"/>
      <c r="D194" s="248"/>
      <c r="E194" s="249"/>
      <c r="F194" s="250"/>
      <c r="G194" s="251"/>
      <c r="H194" s="252"/>
      <c r="I194" s="295"/>
      <c r="J194" s="252"/>
      <c r="K194" s="296">
        <v>0</v>
      </c>
      <c r="M194" s="80"/>
    </row>
    <row r="195" spans="1:13" s="219" customFormat="1" x14ac:dyDescent="0.2">
      <c r="A195" s="222" t="s">
        <v>342</v>
      </c>
      <c r="B195" s="294"/>
      <c r="C195" s="248"/>
      <c r="D195" s="248"/>
      <c r="E195" s="249"/>
      <c r="F195" s="250"/>
      <c r="G195" s="251"/>
      <c r="H195" s="252"/>
      <c r="I195" s="295"/>
      <c r="J195" s="252"/>
      <c r="K195" s="296">
        <v>0</v>
      </c>
      <c r="M195" s="80"/>
    </row>
    <row r="196" spans="1:13" s="219" customFormat="1" x14ac:dyDescent="0.2">
      <c r="A196" s="222" t="s">
        <v>343</v>
      </c>
      <c r="B196" s="294">
        <v>3</v>
      </c>
      <c r="C196" s="248"/>
      <c r="D196" s="248"/>
      <c r="E196" s="249"/>
      <c r="F196" s="250">
        <v>4</v>
      </c>
      <c r="G196" s="251">
        <v>19</v>
      </c>
      <c r="H196" s="252">
        <v>32</v>
      </c>
      <c r="I196" s="295"/>
      <c r="J196" s="252"/>
      <c r="K196" s="296">
        <v>58</v>
      </c>
      <c r="M196" s="80"/>
    </row>
    <row r="197" spans="1:13" s="219" customFormat="1" x14ac:dyDescent="0.2">
      <c r="A197" s="222" t="s">
        <v>344</v>
      </c>
      <c r="B197" s="294">
        <v>3</v>
      </c>
      <c r="C197" s="248"/>
      <c r="D197" s="248"/>
      <c r="E197" s="249"/>
      <c r="F197" s="250">
        <v>2</v>
      </c>
      <c r="G197" s="251"/>
      <c r="H197" s="252">
        <v>1</v>
      </c>
      <c r="I197" s="295"/>
      <c r="J197" s="252"/>
      <c r="K197" s="296">
        <v>6</v>
      </c>
      <c r="M197" s="80"/>
    </row>
    <row r="198" spans="1:13" s="219" customFormat="1" x14ac:dyDescent="0.2">
      <c r="A198" s="222" t="s">
        <v>345</v>
      </c>
      <c r="B198" s="294"/>
      <c r="C198" s="248"/>
      <c r="D198" s="248"/>
      <c r="E198" s="249"/>
      <c r="F198" s="250"/>
      <c r="G198" s="251"/>
      <c r="H198" s="252"/>
      <c r="I198" s="295"/>
      <c r="J198" s="252"/>
      <c r="K198" s="296">
        <v>0</v>
      </c>
      <c r="M198" s="80"/>
    </row>
    <row r="199" spans="1:13" s="219" customFormat="1" x14ac:dyDescent="0.2">
      <c r="A199" s="222" t="s">
        <v>387</v>
      </c>
      <c r="B199" s="294">
        <v>1</v>
      </c>
      <c r="C199" s="248"/>
      <c r="D199" s="248"/>
      <c r="E199" s="249"/>
      <c r="F199" s="250"/>
      <c r="G199" s="251">
        <v>2</v>
      </c>
      <c r="H199" s="252"/>
      <c r="I199" s="295"/>
      <c r="J199" s="252"/>
      <c r="K199" s="296">
        <v>3</v>
      </c>
      <c r="M199" s="80"/>
    </row>
    <row r="200" spans="1:13" s="219" customFormat="1" x14ac:dyDescent="0.2">
      <c r="A200" s="222" t="s">
        <v>347</v>
      </c>
      <c r="B200" s="294"/>
      <c r="C200" s="248"/>
      <c r="D200" s="248"/>
      <c r="E200" s="249"/>
      <c r="F200" s="250"/>
      <c r="G200" s="251">
        <v>5</v>
      </c>
      <c r="H200" s="252"/>
      <c r="I200" s="295"/>
      <c r="J200" s="252"/>
      <c r="K200" s="296">
        <v>5</v>
      </c>
      <c r="M200" s="80"/>
    </row>
    <row r="201" spans="1:13" s="219" customFormat="1" x14ac:dyDescent="0.2">
      <c r="A201" s="222" t="s">
        <v>293</v>
      </c>
      <c r="B201" s="294"/>
      <c r="C201" s="248"/>
      <c r="D201" s="248"/>
      <c r="E201" s="249"/>
      <c r="F201" s="250"/>
      <c r="G201" s="251"/>
      <c r="H201" s="252"/>
      <c r="I201" s="295"/>
      <c r="J201" s="252"/>
      <c r="K201" s="296">
        <v>0</v>
      </c>
      <c r="M201" s="80"/>
    </row>
    <row r="202" spans="1:13" s="219" customFormat="1" x14ac:dyDescent="0.2">
      <c r="A202" s="222" t="s">
        <v>339</v>
      </c>
      <c r="B202" s="294"/>
      <c r="C202" s="248"/>
      <c r="D202" s="248"/>
      <c r="E202" s="249"/>
      <c r="F202" s="250"/>
      <c r="G202" s="251"/>
      <c r="H202" s="252"/>
      <c r="I202" s="295"/>
      <c r="J202" s="252"/>
      <c r="K202" s="296">
        <v>0</v>
      </c>
      <c r="M202" s="80"/>
    </row>
    <row r="203" spans="1:13" s="219" customFormat="1" x14ac:dyDescent="0.2">
      <c r="A203" s="236" t="s">
        <v>354</v>
      </c>
      <c r="B203" s="294"/>
      <c r="C203" s="248"/>
      <c r="D203" s="248"/>
      <c r="E203" s="249"/>
      <c r="F203" s="250"/>
      <c r="G203" s="251"/>
      <c r="H203" s="252"/>
      <c r="I203" s="295"/>
      <c r="J203" s="252"/>
      <c r="K203" s="296">
        <v>0</v>
      </c>
      <c r="M203" s="80"/>
    </row>
    <row r="204" spans="1:13" s="219" customFormat="1" x14ac:dyDescent="0.2">
      <c r="A204" s="222" t="s">
        <v>356</v>
      </c>
      <c r="B204" s="294"/>
      <c r="C204" s="248"/>
      <c r="D204" s="248"/>
      <c r="E204" s="249"/>
      <c r="F204" s="250"/>
      <c r="G204" s="251"/>
      <c r="H204" s="252"/>
      <c r="I204" s="295"/>
      <c r="J204" s="252"/>
      <c r="K204" s="296">
        <v>0</v>
      </c>
      <c r="M204" s="80"/>
    </row>
    <row r="205" spans="1:13" s="219" customFormat="1" x14ac:dyDescent="0.2">
      <c r="A205" s="236" t="s">
        <v>303</v>
      </c>
      <c r="B205" s="294">
        <v>31</v>
      </c>
      <c r="C205" s="248"/>
      <c r="D205" s="248"/>
      <c r="E205" s="249"/>
      <c r="F205" s="250">
        <v>5</v>
      </c>
      <c r="G205" s="251">
        <v>11</v>
      </c>
      <c r="H205" s="252">
        <v>3</v>
      </c>
      <c r="I205" s="295"/>
      <c r="J205" s="252"/>
      <c r="K205" s="296">
        <v>50</v>
      </c>
      <c r="M205" s="80"/>
    </row>
    <row r="206" spans="1:13" s="219" customFormat="1" x14ac:dyDescent="0.2">
      <c r="A206" s="222" t="s">
        <v>348</v>
      </c>
      <c r="B206" s="286"/>
      <c r="C206" s="287"/>
      <c r="D206" s="287"/>
      <c r="E206" s="292"/>
      <c r="F206" s="288"/>
      <c r="G206" s="289"/>
      <c r="H206" s="290">
        <v>3</v>
      </c>
      <c r="I206" s="293"/>
      <c r="J206" s="290"/>
      <c r="K206" s="291">
        <v>3</v>
      </c>
      <c r="M206" s="80"/>
    </row>
    <row r="207" spans="1:13" s="219" customFormat="1" x14ac:dyDescent="0.2">
      <c r="A207" s="222" t="s">
        <v>191</v>
      </c>
      <c r="B207" s="286"/>
      <c r="C207" s="287"/>
      <c r="D207" s="287"/>
      <c r="E207" s="292"/>
      <c r="F207" s="288"/>
      <c r="G207" s="289"/>
      <c r="H207" s="290"/>
      <c r="I207" s="293"/>
      <c r="J207" s="290"/>
      <c r="K207" s="291">
        <v>0</v>
      </c>
      <c r="M207" s="80"/>
    </row>
    <row r="208" spans="1:13" s="219" customFormat="1" x14ac:dyDescent="0.2">
      <c r="A208" s="222" t="s">
        <v>205</v>
      </c>
      <c r="B208" s="286"/>
      <c r="C208" s="287"/>
      <c r="D208" s="287"/>
      <c r="E208" s="292"/>
      <c r="F208" s="288"/>
      <c r="G208" s="289"/>
      <c r="H208" s="290"/>
      <c r="I208" s="293"/>
      <c r="J208" s="290"/>
      <c r="K208" s="291">
        <v>0</v>
      </c>
      <c r="M208" s="80"/>
    </row>
    <row r="209" spans="1:13" s="219" customFormat="1" x14ac:dyDescent="0.2">
      <c r="A209" s="222" t="s">
        <v>240</v>
      </c>
      <c r="B209" s="286"/>
      <c r="C209" s="287"/>
      <c r="D209" s="287"/>
      <c r="E209" s="292"/>
      <c r="F209" s="288">
        <v>1</v>
      </c>
      <c r="G209" s="289"/>
      <c r="H209" s="290"/>
      <c r="I209" s="293"/>
      <c r="J209" s="290"/>
      <c r="K209" s="291">
        <v>1</v>
      </c>
      <c r="M209" s="80"/>
    </row>
    <row r="210" spans="1:13" s="219" customFormat="1" x14ac:dyDescent="0.2">
      <c r="A210" s="222" t="s">
        <v>254</v>
      </c>
      <c r="B210" s="286"/>
      <c r="C210" s="287"/>
      <c r="D210" s="287"/>
      <c r="E210" s="292"/>
      <c r="F210" s="288"/>
      <c r="G210" s="289"/>
      <c r="H210" s="290"/>
      <c r="I210" s="293"/>
      <c r="J210" s="290"/>
      <c r="K210" s="291">
        <v>0</v>
      </c>
      <c r="M210" s="80"/>
    </row>
    <row r="211" spans="1:13" s="219" customFormat="1" x14ac:dyDescent="0.2">
      <c r="A211" s="222" t="s">
        <v>346</v>
      </c>
      <c r="B211" s="294"/>
      <c r="C211" s="248"/>
      <c r="D211" s="248"/>
      <c r="E211" s="249"/>
      <c r="F211" s="250"/>
      <c r="G211" s="251"/>
      <c r="H211" s="252"/>
      <c r="I211" s="295"/>
      <c r="J211" s="252"/>
      <c r="K211" s="296"/>
      <c r="M211" s="80"/>
    </row>
    <row r="212" spans="1:13" s="219" customFormat="1" x14ac:dyDescent="0.2">
      <c r="A212" s="222" t="s">
        <v>349</v>
      </c>
      <c r="B212" s="85"/>
      <c r="C212" s="86"/>
      <c r="D212" s="86"/>
      <c r="E212" s="118"/>
      <c r="F212" s="87"/>
      <c r="G212" s="88"/>
      <c r="H212" s="89"/>
      <c r="I212" s="119"/>
      <c r="J212" s="89"/>
      <c r="K212" s="90">
        <f t="shared" ref="K212:K253" si="3">SUM(B212,F212:J212)</f>
        <v>0</v>
      </c>
      <c r="M212" s="80"/>
    </row>
    <row r="213" spans="1:13" s="219" customFormat="1" x14ac:dyDescent="0.2">
      <c r="A213" s="222" t="s">
        <v>350</v>
      </c>
      <c r="B213" s="85"/>
      <c r="C213" s="86"/>
      <c r="D213" s="86"/>
      <c r="E213" s="118"/>
      <c r="F213" s="87"/>
      <c r="G213" s="88"/>
      <c r="H213" s="89"/>
      <c r="I213" s="119"/>
      <c r="J213" s="89"/>
      <c r="K213" s="90">
        <f t="shared" si="3"/>
        <v>0</v>
      </c>
      <c r="M213" s="80"/>
    </row>
    <row r="214" spans="1:13" s="219" customFormat="1" x14ac:dyDescent="0.2">
      <c r="A214" s="222" t="s">
        <v>313</v>
      </c>
      <c r="B214" s="85"/>
      <c r="C214" s="86"/>
      <c r="D214" s="86"/>
      <c r="E214" s="118"/>
      <c r="F214" s="87"/>
      <c r="G214" s="88"/>
      <c r="H214" s="89"/>
      <c r="I214" s="119"/>
      <c r="J214" s="89"/>
      <c r="K214" s="90">
        <f t="shared" si="3"/>
        <v>0</v>
      </c>
      <c r="M214" s="80"/>
    </row>
    <row r="215" spans="1:13" s="219" customFormat="1" x14ac:dyDescent="0.2">
      <c r="A215" s="222" t="s">
        <v>351</v>
      </c>
      <c r="B215" s="85"/>
      <c r="C215" s="86"/>
      <c r="D215" s="86"/>
      <c r="E215" s="118"/>
      <c r="F215" s="87"/>
      <c r="G215" s="88"/>
      <c r="H215" s="89"/>
      <c r="I215" s="119"/>
      <c r="J215" s="89"/>
      <c r="K215" s="90">
        <f t="shared" si="3"/>
        <v>0</v>
      </c>
      <c r="M215" s="80"/>
    </row>
    <row r="216" spans="1:13" s="219" customFormat="1" x14ac:dyDescent="0.2">
      <c r="A216" s="222" t="s">
        <v>352</v>
      </c>
      <c r="B216" s="85"/>
      <c r="C216" s="86"/>
      <c r="D216" s="86"/>
      <c r="E216" s="118"/>
      <c r="F216" s="87"/>
      <c r="G216" s="88"/>
      <c r="H216" s="89"/>
      <c r="I216" s="119"/>
      <c r="J216" s="89"/>
      <c r="K216" s="90">
        <f t="shared" si="3"/>
        <v>0</v>
      </c>
      <c r="M216" s="80"/>
    </row>
    <row r="217" spans="1:13" s="219" customFormat="1" x14ac:dyDescent="0.2">
      <c r="A217" s="236" t="s">
        <v>353</v>
      </c>
      <c r="B217" s="85"/>
      <c r="C217" s="86"/>
      <c r="D217" s="86"/>
      <c r="E217" s="118"/>
      <c r="F217" s="87"/>
      <c r="G217" s="88"/>
      <c r="H217" s="89"/>
      <c r="I217" s="119"/>
      <c r="J217" s="89"/>
      <c r="K217" s="90">
        <f t="shared" si="3"/>
        <v>0</v>
      </c>
      <c r="M217" s="80"/>
    </row>
    <row r="218" spans="1:13" s="219" customFormat="1" x14ac:dyDescent="0.2">
      <c r="A218" s="222" t="s">
        <v>357</v>
      </c>
      <c r="B218" s="85"/>
      <c r="C218" s="86"/>
      <c r="D218" s="86"/>
      <c r="E218" s="118"/>
      <c r="F218" s="87"/>
      <c r="G218" s="88"/>
      <c r="H218" s="89"/>
      <c r="I218" s="119"/>
      <c r="J218" s="89"/>
      <c r="K218" s="90">
        <f t="shared" si="3"/>
        <v>0</v>
      </c>
      <c r="M218" s="80"/>
    </row>
    <row r="219" spans="1:13" s="219" customFormat="1" x14ac:dyDescent="0.2">
      <c r="A219" s="222" t="s">
        <v>359</v>
      </c>
      <c r="B219" s="85"/>
      <c r="C219" s="86"/>
      <c r="D219" s="86"/>
      <c r="E219" s="118"/>
      <c r="F219" s="87"/>
      <c r="G219" s="88"/>
      <c r="H219" s="89"/>
      <c r="I219" s="119"/>
      <c r="J219" s="89"/>
      <c r="K219" s="90">
        <f t="shared" si="3"/>
        <v>0</v>
      </c>
      <c r="M219" s="80"/>
    </row>
    <row r="220" spans="1:13" s="219" customFormat="1" x14ac:dyDescent="0.2">
      <c r="A220" s="222" t="s">
        <v>360</v>
      </c>
      <c r="B220" s="85"/>
      <c r="C220" s="86"/>
      <c r="D220" s="86"/>
      <c r="E220" s="118"/>
      <c r="F220" s="87"/>
      <c r="G220" s="88"/>
      <c r="H220" s="89"/>
      <c r="I220" s="119"/>
      <c r="J220" s="89"/>
      <c r="K220" s="90">
        <f t="shared" si="3"/>
        <v>0</v>
      </c>
      <c r="M220" s="80"/>
    </row>
    <row r="221" spans="1:13" s="219" customFormat="1" x14ac:dyDescent="0.2">
      <c r="A221" s="222" t="s">
        <v>361</v>
      </c>
      <c r="B221" s="85"/>
      <c r="C221" s="86"/>
      <c r="D221" s="86"/>
      <c r="E221" s="118"/>
      <c r="F221" s="87"/>
      <c r="G221" s="88"/>
      <c r="H221" s="89"/>
      <c r="I221" s="119"/>
      <c r="J221" s="89"/>
      <c r="K221" s="90">
        <f t="shared" si="3"/>
        <v>0</v>
      </c>
      <c r="M221" s="80"/>
    </row>
    <row r="222" spans="1:13" s="219" customFormat="1" x14ac:dyDescent="0.2">
      <c r="A222" s="222" t="s">
        <v>362</v>
      </c>
      <c r="B222" s="305"/>
      <c r="C222" s="248"/>
      <c r="D222" s="248"/>
      <c r="E222" s="249"/>
      <c r="F222" s="250"/>
      <c r="G222" s="251"/>
      <c r="H222" s="252"/>
      <c r="I222" s="295"/>
      <c r="J222" s="252"/>
      <c r="K222" s="296">
        <f t="shared" si="3"/>
        <v>0</v>
      </c>
      <c r="M222" s="80"/>
    </row>
    <row r="223" spans="1:13" s="219" customFormat="1" x14ac:dyDescent="0.2">
      <c r="A223" s="222" t="s">
        <v>363</v>
      </c>
      <c r="B223" s="305">
        <v>22</v>
      </c>
      <c r="C223" s="248"/>
      <c r="D223" s="248"/>
      <c r="E223" s="249"/>
      <c r="F223" s="250">
        <v>50</v>
      </c>
      <c r="G223" s="251">
        <v>5</v>
      </c>
      <c r="H223" s="252">
        <v>5</v>
      </c>
      <c r="I223" s="295"/>
      <c r="J223" s="252"/>
      <c r="K223" s="296">
        <v>82</v>
      </c>
      <c r="M223" s="80"/>
    </row>
    <row r="224" spans="1:13" s="219" customFormat="1" x14ac:dyDescent="0.2">
      <c r="A224" s="222" t="s">
        <v>364</v>
      </c>
      <c r="B224" s="305"/>
      <c r="C224" s="248"/>
      <c r="D224" s="248"/>
      <c r="E224" s="249"/>
      <c r="F224" s="250"/>
      <c r="G224" s="251"/>
      <c r="H224" s="252"/>
      <c r="I224" s="295"/>
      <c r="J224" s="252"/>
      <c r="K224" s="296">
        <v>0</v>
      </c>
      <c r="M224" s="80"/>
    </row>
    <row r="225" spans="1:13" s="219" customFormat="1" x14ac:dyDescent="0.2">
      <c r="A225" s="222" t="s">
        <v>365</v>
      </c>
      <c r="B225" s="305"/>
      <c r="C225" s="248"/>
      <c r="D225" s="248"/>
      <c r="E225" s="249"/>
      <c r="F225" s="250"/>
      <c r="G225" s="251"/>
      <c r="H225" s="252"/>
      <c r="I225" s="295"/>
      <c r="J225" s="252"/>
      <c r="K225" s="296">
        <v>0</v>
      </c>
      <c r="M225" s="80"/>
    </row>
    <row r="226" spans="1:13" s="219" customFormat="1" x14ac:dyDescent="0.2">
      <c r="A226" s="222" t="s">
        <v>366</v>
      </c>
      <c r="B226" s="305">
        <v>6</v>
      </c>
      <c r="C226" s="248"/>
      <c r="D226" s="248"/>
      <c r="E226" s="249"/>
      <c r="F226" s="250"/>
      <c r="G226" s="251">
        <v>2</v>
      </c>
      <c r="H226" s="252"/>
      <c r="I226" s="295"/>
      <c r="J226" s="252"/>
      <c r="K226" s="296">
        <v>8</v>
      </c>
      <c r="M226" s="80"/>
    </row>
    <row r="227" spans="1:13" s="219" customFormat="1" x14ac:dyDescent="0.2">
      <c r="A227" s="222" t="s">
        <v>367</v>
      </c>
      <c r="B227" s="305">
        <v>9</v>
      </c>
      <c r="C227" s="248"/>
      <c r="D227" s="248"/>
      <c r="E227" s="249"/>
      <c r="F227" s="250"/>
      <c r="G227" s="251">
        <v>1</v>
      </c>
      <c r="H227" s="252"/>
      <c r="I227" s="295"/>
      <c r="J227" s="252"/>
      <c r="K227" s="296">
        <v>10</v>
      </c>
      <c r="M227" s="80"/>
    </row>
    <row r="228" spans="1:13" s="219" customFormat="1" x14ac:dyDescent="0.2">
      <c r="A228" s="222" t="s">
        <v>369</v>
      </c>
      <c r="B228" s="305"/>
      <c r="C228" s="248"/>
      <c r="D228" s="248"/>
      <c r="E228" s="249"/>
      <c r="F228" s="250"/>
      <c r="G228" s="251"/>
      <c r="H228" s="252"/>
      <c r="I228" s="295"/>
      <c r="J228" s="252"/>
      <c r="K228" s="296">
        <v>0</v>
      </c>
      <c r="M228" s="80"/>
    </row>
    <row r="229" spans="1:13" s="219" customFormat="1" x14ac:dyDescent="0.2">
      <c r="A229" s="222" t="s">
        <v>221</v>
      </c>
      <c r="B229" s="305"/>
      <c r="C229" s="248"/>
      <c r="D229" s="248"/>
      <c r="E229" s="249"/>
      <c r="F229" s="250"/>
      <c r="G229" s="251"/>
      <c r="H229" s="252"/>
      <c r="I229" s="295"/>
      <c r="J229" s="252"/>
      <c r="K229" s="296">
        <v>0</v>
      </c>
      <c r="M229" s="80"/>
    </row>
    <row r="230" spans="1:13" s="219" customFormat="1" x14ac:dyDescent="0.2">
      <c r="A230" s="222" t="s">
        <v>391</v>
      </c>
      <c r="B230" s="305"/>
      <c r="C230" s="248"/>
      <c r="D230" s="248"/>
      <c r="E230" s="249"/>
      <c r="F230" s="250"/>
      <c r="G230" s="251"/>
      <c r="H230" s="252"/>
      <c r="I230" s="295"/>
      <c r="J230" s="252"/>
      <c r="K230" s="296">
        <v>0</v>
      </c>
      <c r="M230" s="80"/>
    </row>
    <row r="231" spans="1:13" s="219" customFormat="1" x14ac:dyDescent="0.2">
      <c r="A231" s="222" t="s">
        <v>370</v>
      </c>
      <c r="B231" s="305"/>
      <c r="C231" s="248"/>
      <c r="D231" s="248"/>
      <c r="E231" s="249"/>
      <c r="F231" s="250"/>
      <c r="G231" s="251"/>
      <c r="H231" s="252"/>
      <c r="I231" s="295"/>
      <c r="J231" s="252"/>
      <c r="K231" s="296">
        <v>0</v>
      </c>
      <c r="M231" s="80"/>
    </row>
    <row r="232" spans="1:13" s="219" customFormat="1" x14ac:dyDescent="0.2">
      <c r="A232" s="222" t="s">
        <v>659</v>
      </c>
      <c r="B232" s="305">
        <v>1</v>
      </c>
      <c r="C232" s="298"/>
      <c r="D232" s="298"/>
      <c r="E232" s="303"/>
      <c r="F232" s="299">
        <v>1</v>
      </c>
      <c r="G232" s="300">
        <v>1</v>
      </c>
      <c r="H232" s="301"/>
      <c r="I232" s="304"/>
      <c r="J232" s="301"/>
      <c r="K232" s="302">
        <v>3</v>
      </c>
      <c r="M232" s="80"/>
    </row>
    <row r="233" spans="1:13" s="219" customFormat="1" x14ac:dyDescent="0.2">
      <c r="A233" s="222" t="s">
        <v>372</v>
      </c>
      <c r="B233" s="305"/>
      <c r="C233" s="248"/>
      <c r="D233" s="248"/>
      <c r="E233" s="249"/>
      <c r="F233" s="250"/>
      <c r="G233" s="251"/>
      <c r="H233" s="252"/>
      <c r="I233" s="295"/>
      <c r="J233" s="252"/>
      <c r="K233" s="296">
        <v>0</v>
      </c>
      <c r="M233" s="80"/>
    </row>
    <row r="234" spans="1:13" s="219" customFormat="1" x14ac:dyDescent="0.2">
      <c r="A234" s="222" t="s">
        <v>371</v>
      </c>
      <c r="B234" s="305"/>
      <c r="C234" s="248"/>
      <c r="D234" s="248"/>
      <c r="E234" s="249"/>
      <c r="F234" s="250"/>
      <c r="G234" s="251"/>
      <c r="H234" s="252"/>
      <c r="I234" s="295"/>
      <c r="J234" s="252"/>
      <c r="K234" s="296">
        <v>0</v>
      </c>
      <c r="M234" s="80"/>
    </row>
    <row r="235" spans="1:13" s="219" customFormat="1" x14ac:dyDescent="0.2">
      <c r="A235" s="222" t="s">
        <v>375</v>
      </c>
      <c r="B235" s="305"/>
      <c r="C235" s="248"/>
      <c r="D235" s="248"/>
      <c r="E235" s="249"/>
      <c r="F235" s="250"/>
      <c r="G235" s="251"/>
      <c r="H235" s="252"/>
      <c r="I235" s="295"/>
      <c r="J235" s="252"/>
      <c r="K235" s="296">
        <v>0</v>
      </c>
      <c r="M235" s="80"/>
    </row>
    <row r="236" spans="1:13" s="219" customFormat="1" x14ac:dyDescent="0.2">
      <c r="A236" s="222" t="s">
        <v>376</v>
      </c>
      <c r="B236" s="85">
        <v>4</v>
      </c>
      <c r="C236" s="86"/>
      <c r="D236" s="86"/>
      <c r="E236" s="118"/>
      <c r="F236" s="87">
        <v>28</v>
      </c>
      <c r="G236" s="88">
        <v>2</v>
      </c>
      <c r="H236" s="89">
        <v>11</v>
      </c>
      <c r="I236" s="119"/>
      <c r="J236" s="89">
        <v>1</v>
      </c>
      <c r="K236" s="90">
        <f t="shared" si="3"/>
        <v>46</v>
      </c>
      <c r="M236" s="80"/>
    </row>
    <row r="237" spans="1:13" s="219" customFormat="1" x14ac:dyDescent="0.2">
      <c r="A237" s="222" t="s">
        <v>377</v>
      </c>
      <c r="B237" s="85"/>
      <c r="C237" s="86"/>
      <c r="D237" s="86"/>
      <c r="E237" s="118"/>
      <c r="F237" s="87"/>
      <c r="G237" s="88"/>
      <c r="H237" s="89"/>
      <c r="I237" s="119"/>
      <c r="J237" s="89"/>
      <c r="K237" s="90">
        <f t="shared" si="3"/>
        <v>0</v>
      </c>
      <c r="M237" s="80"/>
    </row>
    <row r="238" spans="1:13" s="219" customFormat="1" x14ac:dyDescent="0.2">
      <c r="A238" s="222" t="s">
        <v>379</v>
      </c>
      <c r="B238" s="85"/>
      <c r="C238" s="86"/>
      <c r="D238" s="86"/>
      <c r="E238" s="118"/>
      <c r="F238" s="87"/>
      <c r="G238" s="88"/>
      <c r="H238" s="89"/>
      <c r="I238" s="119"/>
      <c r="J238" s="89"/>
      <c r="K238" s="90">
        <f t="shared" si="3"/>
        <v>0</v>
      </c>
      <c r="M238" s="80"/>
    </row>
    <row r="239" spans="1:13" s="219" customFormat="1" x14ac:dyDescent="0.2">
      <c r="A239" s="222" t="s">
        <v>380</v>
      </c>
      <c r="B239" s="85"/>
      <c r="C239" s="86"/>
      <c r="D239" s="86"/>
      <c r="E239" s="118"/>
      <c r="F239" s="87"/>
      <c r="G239" s="88"/>
      <c r="H239" s="89"/>
      <c r="I239" s="119"/>
      <c r="J239" s="89"/>
      <c r="K239" s="90">
        <f t="shared" si="3"/>
        <v>0</v>
      </c>
      <c r="M239" s="80"/>
    </row>
    <row r="240" spans="1:13" s="219" customFormat="1" x14ac:dyDescent="0.2">
      <c r="A240" s="222" t="s">
        <v>381</v>
      </c>
      <c r="B240" s="85"/>
      <c r="C240" s="86"/>
      <c r="D240" s="86"/>
      <c r="E240" s="118"/>
      <c r="F240" s="87">
        <v>2</v>
      </c>
      <c r="G240" s="88"/>
      <c r="H240" s="89"/>
      <c r="I240" s="119"/>
      <c r="J240" s="89"/>
      <c r="K240" s="90">
        <f t="shared" si="3"/>
        <v>2</v>
      </c>
      <c r="M240" s="80"/>
    </row>
    <row r="241" spans="1:13" s="219" customFormat="1" x14ac:dyDescent="0.2">
      <c r="A241" s="222" t="s">
        <v>382</v>
      </c>
      <c r="B241" s="85"/>
      <c r="C241" s="86"/>
      <c r="D241" s="86"/>
      <c r="E241" s="118"/>
      <c r="F241" s="87"/>
      <c r="G241" s="88"/>
      <c r="H241" s="89"/>
      <c r="I241" s="119"/>
      <c r="J241" s="89"/>
      <c r="K241" s="90">
        <f t="shared" si="3"/>
        <v>0</v>
      </c>
      <c r="M241" s="80"/>
    </row>
    <row r="242" spans="1:13" s="219" customFormat="1" x14ac:dyDescent="0.2">
      <c r="A242" s="222" t="s">
        <v>162</v>
      </c>
      <c r="B242" s="85"/>
      <c r="C242" s="86"/>
      <c r="D242" s="86"/>
      <c r="E242" s="118"/>
      <c r="F242" s="87"/>
      <c r="G242" s="88"/>
      <c r="H242" s="89"/>
      <c r="I242" s="119"/>
      <c r="J242" s="89"/>
      <c r="K242" s="90">
        <f t="shared" si="3"/>
        <v>0</v>
      </c>
      <c r="M242" s="80"/>
    </row>
    <row r="243" spans="1:13" s="219" customFormat="1" x14ac:dyDescent="0.2">
      <c r="A243" s="222" t="s">
        <v>258</v>
      </c>
      <c r="B243" s="85"/>
      <c r="C243" s="86"/>
      <c r="D243" s="86"/>
      <c r="E243" s="118"/>
      <c r="F243" s="87"/>
      <c r="G243" s="88"/>
      <c r="H243" s="89"/>
      <c r="I243" s="119"/>
      <c r="J243" s="89"/>
      <c r="K243" s="90">
        <f t="shared" si="3"/>
        <v>0</v>
      </c>
      <c r="M243" s="80"/>
    </row>
    <row r="244" spans="1:13" s="219" customFormat="1" x14ac:dyDescent="0.2">
      <c r="A244" s="222" t="s">
        <v>309</v>
      </c>
      <c r="B244" s="85"/>
      <c r="C244" s="86"/>
      <c r="D244" s="86"/>
      <c r="E244" s="118"/>
      <c r="F244" s="87"/>
      <c r="G244" s="88"/>
      <c r="H244" s="89"/>
      <c r="I244" s="119"/>
      <c r="J244" s="89"/>
      <c r="K244" s="90">
        <f t="shared" si="3"/>
        <v>0</v>
      </c>
      <c r="M244" s="80"/>
    </row>
    <row r="245" spans="1:13" s="219" customFormat="1" x14ac:dyDescent="0.2">
      <c r="A245" s="222" t="s">
        <v>384</v>
      </c>
      <c r="B245" s="85"/>
      <c r="C245" s="86"/>
      <c r="D245" s="86"/>
      <c r="E245" s="118"/>
      <c r="F245" s="87"/>
      <c r="G245" s="88"/>
      <c r="H245" s="89"/>
      <c r="I245" s="119"/>
      <c r="J245" s="89"/>
      <c r="K245" s="90">
        <f t="shared" si="3"/>
        <v>0</v>
      </c>
      <c r="M245" s="80"/>
    </row>
    <row r="246" spans="1:13" s="219" customFormat="1" x14ac:dyDescent="0.2">
      <c r="A246" s="222" t="s">
        <v>333</v>
      </c>
      <c r="B246" s="85"/>
      <c r="C246" s="86"/>
      <c r="D246" s="86"/>
      <c r="E246" s="118"/>
      <c r="F246" s="87"/>
      <c r="G246" s="88"/>
      <c r="H246" s="89"/>
      <c r="I246" s="119"/>
      <c r="J246" s="89"/>
      <c r="K246" s="90">
        <f t="shared" si="3"/>
        <v>0</v>
      </c>
      <c r="M246" s="80"/>
    </row>
    <row r="247" spans="1:13" s="219" customFormat="1" x14ac:dyDescent="0.2">
      <c r="A247" s="222" t="s">
        <v>386</v>
      </c>
      <c r="B247" s="85"/>
      <c r="C247" s="86"/>
      <c r="D247" s="86"/>
      <c r="E247" s="118"/>
      <c r="F247" s="87"/>
      <c r="G247" s="88"/>
      <c r="H247" s="89"/>
      <c r="I247" s="119"/>
      <c r="J247" s="89"/>
      <c r="K247" s="90">
        <f t="shared" si="3"/>
        <v>0</v>
      </c>
      <c r="M247" s="80"/>
    </row>
    <row r="248" spans="1:13" s="219" customFormat="1" x14ac:dyDescent="0.2">
      <c r="A248" s="222" t="s">
        <v>389</v>
      </c>
      <c r="B248" s="85"/>
      <c r="C248" s="86"/>
      <c r="D248" s="86"/>
      <c r="E248" s="118"/>
      <c r="F248" s="87"/>
      <c r="G248" s="88"/>
      <c r="H248" s="89"/>
      <c r="I248" s="119"/>
      <c r="J248" s="89"/>
      <c r="K248" s="90">
        <f t="shared" si="3"/>
        <v>0</v>
      </c>
      <c r="M248" s="80"/>
    </row>
    <row r="249" spans="1:13" s="219" customFormat="1" x14ac:dyDescent="0.2">
      <c r="A249" s="222" t="s">
        <v>392</v>
      </c>
      <c r="B249" s="85"/>
      <c r="C249" s="86"/>
      <c r="D249" s="86"/>
      <c r="E249" s="118"/>
      <c r="F249" s="87"/>
      <c r="G249" s="88"/>
      <c r="H249" s="89"/>
      <c r="I249" s="119"/>
      <c r="J249" s="89"/>
      <c r="K249" s="90">
        <f t="shared" si="3"/>
        <v>0</v>
      </c>
      <c r="M249" s="80"/>
    </row>
    <row r="250" spans="1:13" s="219" customFormat="1" x14ac:dyDescent="0.2">
      <c r="A250" s="222" t="s">
        <v>579</v>
      </c>
      <c r="B250" s="85"/>
      <c r="C250" s="86"/>
      <c r="D250" s="86"/>
      <c r="E250" s="118"/>
      <c r="F250" s="87"/>
      <c r="G250" s="88"/>
      <c r="H250" s="89"/>
      <c r="I250" s="119"/>
      <c r="J250" s="89"/>
      <c r="K250" s="90">
        <f t="shared" si="3"/>
        <v>0</v>
      </c>
      <c r="M250" s="80"/>
    </row>
    <row r="251" spans="1:13" s="219" customFormat="1" x14ac:dyDescent="0.2">
      <c r="A251" s="222" t="s">
        <v>394</v>
      </c>
      <c r="B251" s="85"/>
      <c r="C251" s="86"/>
      <c r="D251" s="86"/>
      <c r="E251" s="118"/>
      <c r="F251" s="87"/>
      <c r="G251" s="88"/>
      <c r="H251" s="89"/>
      <c r="I251" s="119"/>
      <c r="J251" s="89"/>
      <c r="K251" s="90">
        <f t="shared" si="3"/>
        <v>0</v>
      </c>
      <c r="M251" s="80"/>
    </row>
    <row r="252" spans="1:13" s="219" customFormat="1" x14ac:dyDescent="0.2">
      <c r="A252" s="222" t="s">
        <v>230</v>
      </c>
      <c r="B252" s="85"/>
      <c r="C252" s="86"/>
      <c r="D252" s="86"/>
      <c r="E252" s="118"/>
      <c r="F252" s="87"/>
      <c r="G252" s="88"/>
      <c r="H252" s="89"/>
      <c r="I252" s="119"/>
      <c r="J252" s="89"/>
      <c r="K252" s="90">
        <f t="shared" si="3"/>
        <v>0</v>
      </c>
      <c r="M252" s="80"/>
    </row>
    <row r="253" spans="1:13" s="219" customFormat="1" x14ac:dyDescent="0.2">
      <c r="A253" s="222" t="s">
        <v>279</v>
      </c>
      <c r="B253" s="85"/>
      <c r="C253" s="86"/>
      <c r="D253" s="86"/>
      <c r="E253" s="118"/>
      <c r="F253" s="87"/>
      <c r="G253" s="88"/>
      <c r="H253" s="89"/>
      <c r="I253" s="119"/>
      <c r="J253" s="89"/>
      <c r="K253" s="90">
        <f t="shared" si="3"/>
        <v>0</v>
      </c>
      <c r="M253" s="80"/>
    </row>
    <row r="254" spans="1:13" x14ac:dyDescent="0.2">
      <c r="A254" s="222" t="s">
        <v>58</v>
      </c>
      <c r="B254" s="85"/>
      <c r="C254" s="86"/>
      <c r="D254" s="86"/>
      <c r="E254" s="118"/>
      <c r="F254" s="87"/>
      <c r="G254" s="88"/>
      <c r="H254" s="89"/>
      <c r="I254" s="119"/>
      <c r="J254" s="89"/>
      <c r="K254" s="90">
        <f t="shared" ref="K254" si="4">SUM(B254,F254:J254)</f>
        <v>0</v>
      </c>
    </row>
    <row r="255" spans="1:13" ht="13.5" thickBot="1" x14ac:dyDescent="0.25">
      <c r="A255" s="223" t="s">
        <v>79</v>
      </c>
      <c r="B255" s="224">
        <f t="shared" ref="B255:K255" si="5">SUM(B4:B254)</f>
        <v>150</v>
      </c>
      <c r="C255" s="225">
        <f t="shared" si="5"/>
        <v>2</v>
      </c>
      <c r="D255" s="225">
        <f t="shared" si="5"/>
        <v>0</v>
      </c>
      <c r="E255" s="225">
        <f t="shared" si="5"/>
        <v>0</v>
      </c>
      <c r="F255" s="226">
        <f t="shared" si="5"/>
        <v>146</v>
      </c>
      <c r="G255" s="99">
        <f t="shared" si="5"/>
        <v>107</v>
      </c>
      <c r="H255" s="188">
        <f t="shared" si="5"/>
        <v>89</v>
      </c>
      <c r="I255" s="227">
        <f t="shared" si="5"/>
        <v>5</v>
      </c>
      <c r="J255" s="188">
        <f t="shared" si="5"/>
        <v>16</v>
      </c>
      <c r="K255" s="228">
        <f t="shared" si="5"/>
        <v>513</v>
      </c>
    </row>
    <row r="257" spans="1:13" x14ac:dyDescent="0.2">
      <c r="A257" s="1140" t="s">
        <v>640</v>
      </c>
      <c r="B257" s="1140"/>
      <c r="C257" s="1140"/>
      <c r="D257" s="1140"/>
      <c r="E257" s="1140"/>
      <c r="F257" s="1140"/>
      <c r="G257" s="1140"/>
      <c r="H257" s="1140"/>
      <c r="I257" s="1140"/>
      <c r="J257" s="1140"/>
      <c r="K257" s="1140"/>
    </row>
    <row r="258" spans="1:13" ht="15" customHeight="1" x14ac:dyDescent="0.2">
      <c r="A258" s="1140" t="s">
        <v>641</v>
      </c>
      <c r="B258" s="1140"/>
      <c r="C258" s="1140"/>
      <c r="D258" s="1140"/>
      <c r="E258" s="1140"/>
      <c r="F258" s="1140"/>
      <c r="G258" s="1140"/>
      <c r="H258" s="1140"/>
      <c r="I258" s="1140"/>
      <c r="J258" s="1140"/>
      <c r="K258" s="1140"/>
      <c r="M258" s="219"/>
    </row>
    <row r="259" spans="1:13" ht="25.5" customHeight="1" x14ac:dyDescent="0.2">
      <c r="A259" s="1140" t="s">
        <v>642</v>
      </c>
      <c r="B259" s="1140"/>
      <c r="C259" s="1140"/>
      <c r="D259" s="1140"/>
      <c r="E259" s="1140"/>
      <c r="F259" s="1140"/>
      <c r="G259" s="1140"/>
      <c r="H259" s="1140"/>
      <c r="I259" s="1140"/>
      <c r="J259" s="1140"/>
      <c r="K259" s="1140"/>
      <c r="M259" s="219"/>
    </row>
    <row r="260" spans="1:13" ht="15" customHeight="1" x14ac:dyDescent="0.2">
      <c r="A260" s="1140" t="s">
        <v>643</v>
      </c>
      <c r="B260" s="1140"/>
      <c r="C260" s="1140"/>
      <c r="D260" s="1140"/>
      <c r="E260" s="1140"/>
      <c r="F260" s="1140"/>
      <c r="G260" s="1140"/>
      <c r="H260" s="1140"/>
      <c r="I260" s="1140"/>
      <c r="J260" s="1140"/>
      <c r="K260" s="1140"/>
      <c r="M260" s="219"/>
    </row>
    <row r="261" spans="1:13" ht="26.25" customHeight="1" x14ac:dyDescent="0.2">
      <c r="A261" s="1093" t="s">
        <v>607</v>
      </c>
      <c r="B261" s="1093"/>
      <c r="C261" s="1093"/>
      <c r="D261" s="1093"/>
      <c r="E261" s="1093"/>
      <c r="F261" s="1093"/>
      <c r="G261" s="1093"/>
      <c r="H261" s="1093"/>
      <c r="I261" s="1093"/>
      <c r="J261" s="1093"/>
      <c r="K261" s="1093"/>
    </row>
    <row r="262" spans="1:13" ht="26.25" customHeight="1" x14ac:dyDescent="0.2">
      <c r="A262" s="1093" t="s">
        <v>417</v>
      </c>
      <c r="B262" s="1093"/>
      <c r="C262" s="1093"/>
      <c r="D262" s="1093"/>
      <c r="E262" s="1093"/>
      <c r="F262" s="1093"/>
      <c r="G262" s="1093"/>
      <c r="H262" s="1093"/>
      <c r="I262" s="1093"/>
      <c r="J262" s="1093"/>
      <c r="K262" s="1093"/>
    </row>
    <row r="263" spans="1:13" ht="25.5" customHeight="1" x14ac:dyDescent="0.2">
      <c r="A263" s="1093" t="s">
        <v>597</v>
      </c>
      <c r="B263" s="1093"/>
      <c r="C263" s="1093"/>
      <c r="D263" s="1093"/>
      <c r="E263" s="1093"/>
      <c r="F263" s="1093"/>
      <c r="G263" s="1093"/>
      <c r="H263" s="1093"/>
      <c r="I263" s="1093"/>
      <c r="J263" s="1093"/>
      <c r="K263" s="1093"/>
    </row>
  </sheetData>
  <sortState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workbookViewId="0">
      <selection activeCell="L6" sqref="L6"/>
    </sheetView>
  </sheetViews>
  <sheetFormatPr defaultRowHeight="15" x14ac:dyDescent="0.25"/>
  <cols>
    <col min="1" max="1" width="32.7109375" customWidth="1"/>
    <col min="2" max="2" width="12.7109375" customWidth="1"/>
    <col min="3" max="3" width="12.7109375" style="171" customWidth="1"/>
    <col min="4" max="4" width="12.7109375" customWidth="1"/>
    <col min="5" max="5" width="12.7109375" style="171" customWidth="1"/>
    <col min="6" max="6" width="12.7109375" customWidth="1"/>
    <col min="7" max="7" width="12.7109375" style="171" customWidth="1"/>
    <col min="8" max="8" width="12.7109375" customWidth="1"/>
    <col min="9" max="9" width="12.7109375" style="171" customWidth="1"/>
    <col min="10" max="10" width="12.7109375" customWidth="1"/>
    <col min="11" max="11" width="12.7109375" style="171" customWidth="1"/>
    <col min="12" max="15" width="10.7109375" customWidth="1"/>
  </cols>
  <sheetData>
    <row r="1" spans="1:11" ht="42.75" customHeight="1" x14ac:dyDescent="0.25">
      <c r="A1" s="1240" t="s">
        <v>495</v>
      </c>
      <c r="B1" s="1241"/>
      <c r="C1" s="1241"/>
      <c r="D1" s="1241"/>
      <c r="E1" s="1241"/>
      <c r="F1" s="1241"/>
      <c r="G1" s="1241"/>
      <c r="H1" s="1241"/>
      <c r="I1" s="1241"/>
      <c r="J1" s="1241"/>
      <c r="K1" s="1242"/>
    </row>
    <row r="2" spans="1:11" ht="15" customHeight="1" x14ac:dyDescent="0.25">
      <c r="A2" s="1243" t="s">
        <v>681</v>
      </c>
      <c r="B2" s="1069" t="s">
        <v>0</v>
      </c>
      <c r="C2" s="1069"/>
      <c r="D2" s="1069" t="s">
        <v>2</v>
      </c>
      <c r="E2" s="1069"/>
      <c r="F2" s="1069" t="s">
        <v>1</v>
      </c>
      <c r="G2" s="1069"/>
      <c r="H2" s="1069" t="s">
        <v>3</v>
      </c>
      <c r="I2" s="1069"/>
      <c r="J2" s="1238" t="s">
        <v>457</v>
      </c>
      <c r="K2" s="1239"/>
    </row>
    <row r="3" spans="1:11" ht="15" customHeight="1" thickBot="1" x14ac:dyDescent="0.3">
      <c r="A3" s="1244"/>
      <c r="B3" s="148" t="s">
        <v>490</v>
      </c>
      <c r="C3" s="168" t="s">
        <v>491</v>
      </c>
      <c r="D3" s="148" t="s">
        <v>490</v>
      </c>
      <c r="E3" s="168" t="s">
        <v>491</v>
      </c>
      <c r="F3" s="148" t="s">
        <v>490</v>
      </c>
      <c r="G3" s="168" t="s">
        <v>491</v>
      </c>
      <c r="H3" s="148" t="s">
        <v>490</v>
      </c>
      <c r="I3" s="168" t="s">
        <v>491</v>
      </c>
      <c r="J3" s="146" t="s">
        <v>490</v>
      </c>
      <c r="K3" s="173" t="s">
        <v>491</v>
      </c>
    </row>
    <row r="4" spans="1:11" x14ac:dyDescent="0.25">
      <c r="A4" s="70" t="s">
        <v>668</v>
      </c>
      <c r="B4" s="1232"/>
      <c r="C4" s="1232"/>
      <c r="D4" s="1232"/>
      <c r="E4" s="1232"/>
      <c r="F4" s="1232"/>
      <c r="G4" s="1232"/>
      <c r="H4" s="1232"/>
      <c r="I4" s="1232"/>
      <c r="J4" s="1232"/>
      <c r="K4" s="174"/>
    </row>
    <row r="5" spans="1:11" ht="45" customHeight="1" x14ac:dyDescent="0.25">
      <c r="A5" s="68" t="s">
        <v>489</v>
      </c>
      <c r="B5" s="136">
        <v>2.4E-2</v>
      </c>
      <c r="C5" s="169">
        <v>5</v>
      </c>
      <c r="D5" s="136">
        <v>0</v>
      </c>
      <c r="E5" s="169">
        <v>0</v>
      </c>
      <c r="F5" s="136">
        <v>5.3999999999999999E-2</v>
      </c>
      <c r="G5" s="169">
        <v>2</v>
      </c>
      <c r="H5" s="136">
        <v>0.188</v>
      </c>
      <c r="I5" s="169">
        <v>3</v>
      </c>
      <c r="J5" s="147">
        <v>3.7999999999999999E-2</v>
      </c>
      <c r="K5" s="175">
        <v>10</v>
      </c>
    </row>
    <row r="6" spans="1:11" ht="51.75" x14ac:dyDescent="0.25">
      <c r="A6" s="68" t="s">
        <v>487</v>
      </c>
      <c r="B6" s="67"/>
      <c r="C6" s="170"/>
      <c r="D6" s="67"/>
      <c r="E6" s="170"/>
      <c r="F6" s="67"/>
      <c r="G6" s="170"/>
      <c r="H6" s="137"/>
      <c r="I6" s="172"/>
      <c r="J6" s="149">
        <v>0.188</v>
      </c>
      <c r="K6" s="176">
        <v>3</v>
      </c>
    </row>
    <row r="7" spans="1:11" x14ac:dyDescent="0.25">
      <c r="A7" s="1235" t="s">
        <v>669</v>
      </c>
      <c r="B7" s="1236"/>
      <c r="C7" s="1236"/>
      <c r="D7" s="1236"/>
      <c r="E7" s="1236"/>
      <c r="F7" s="1236"/>
      <c r="G7" s="1236"/>
      <c r="H7" s="1236"/>
      <c r="I7" s="1236"/>
      <c r="J7" s="1236"/>
      <c r="K7" s="1237"/>
    </row>
    <row r="8" spans="1:11" ht="45" customHeight="1" x14ac:dyDescent="0.25">
      <c r="A8" s="68" t="s">
        <v>489</v>
      </c>
      <c r="B8" s="317">
        <v>7.6999999999999999E-2</v>
      </c>
      <c r="C8" s="318">
        <v>5</v>
      </c>
      <c r="D8" s="317">
        <v>0</v>
      </c>
      <c r="E8" s="318">
        <v>0</v>
      </c>
      <c r="F8" s="317">
        <v>7.0999999999999994E-2</v>
      </c>
      <c r="G8" s="318">
        <v>2</v>
      </c>
      <c r="H8" s="317">
        <v>0</v>
      </c>
      <c r="I8" s="318">
        <v>0</v>
      </c>
      <c r="J8" s="319">
        <v>7.2999999999999995E-2</v>
      </c>
      <c r="K8" s="320">
        <v>7</v>
      </c>
    </row>
    <row r="9" spans="1:11" ht="51.75" x14ac:dyDescent="0.25">
      <c r="A9" s="68" t="s">
        <v>488</v>
      </c>
      <c r="B9" s="321"/>
      <c r="C9" s="322"/>
      <c r="D9" s="321"/>
      <c r="E9" s="322"/>
      <c r="F9" s="321"/>
      <c r="G9" s="322"/>
      <c r="H9" s="323">
        <v>0</v>
      </c>
      <c r="I9" s="324">
        <v>0</v>
      </c>
      <c r="J9" s="325">
        <v>0</v>
      </c>
      <c r="K9" s="326">
        <v>0</v>
      </c>
    </row>
    <row r="10" spans="1:11" s="297" customFormat="1" x14ac:dyDescent="0.25">
      <c r="A10" s="1235" t="s">
        <v>670</v>
      </c>
      <c r="B10" s="1236"/>
      <c r="C10" s="1236"/>
      <c r="D10" s="1236"/>
      <c r="E10" s="1236"/>
      <c r="F10" s="1236"/>
      <c r="G10" s="1236"/>
      <c r="H10" s="1236"/>
      <c r="I10" s="1236"/>
      <c r="J10" s="1236"/>
      <c r="K10" s="1237"/>
    </row>
    <row r="11" spans="1:11" s="297" customFormat="1" ht="39" x14ac:dyDescent="0.25">
      <c r="A11" s="306" t="s">
        <v>489</v>
      </c>
      <c r="B11" s="367">
        <v>0.377</v>
      </c>
      <c r="C11" s="368">
        <v>23</v>
      </c>
      <c r="D11" s="367">
        <v>0</v>
      </c>
      <c r="E11" s="368">
        <v>0</v>
      </c>
      <c r="F11" s="367">
        <v>0.36399999999999999</v>
      </c>
      <c r="G11" s="368">
        <v>12</v>
      </c>
      <c r="H11" s="367">
        <v>0</v>
      </c>
      <c r="I11" s="368">
        <v>0</v>
      </c>
      <c r="J11" s="369">
        <v>0.34</v>
      </c>
      <c r="K11" s="370">
        <v>35</v>
      </c>
    </row>
    <row r="12" spans="1:11" s="297" customFormat="1" ht="51.75" x14ac:dyDescent="0.25">
      <c r="A12" s="306" t="s">
        <v>488</v>
      </c>
      <c r="B12" s="371"/>
      <c r="C12" s="372"/>
      <c r="D12" s="371"/>
      <c r="E12" s="372"/>
      <c r="F12" s="371"/>
      <c r="G12" s="372"/>
      <c r="H12" s="373">
        <v>0</v>
      </c>
      <c r="I12" s="374">
        <v>0</v>
      </c>
      <c r="J12" s="375">
        <v>0</v>
      </c>
      <c r="K12" s="376">
        <v>0</v>
      </c>
    </row>
    <row r="13" spans="1:11" s="297" customFormat="1" x14ac:dyDescent="0.25">
      <c r="A13" s="1235" t="s">
        <v>671</v>
      </c>
      <c r="B13" s="1236"/>
      <c r="C13" s="1236"/>
      <c r="D13" s="1236"/>
      <c r="E13" s="1236"/>
      <c r="F13" s="1236"/>
      <c r="G13" s="1236"/>
      <c r="H13" s="1236"/>
      <c r="I13" s="1236"/>
      <c r="J13" s="1236"/>
      <c r="K13" s="1237"/>
    </row>
    <row r="14" spans="1:11" s="297" customFormat="1" ht="39" x14ac:dyDescent="0.25">
      <c r="A14" s="306" t="s">
        <v>489</v>
      </c>
      <c r="B14" s="347">
        <v>3.4000000000000002E-2</v>
      </c>
      <c r="C14" s="348">
        <v>7</v>
      </c>
      <c r="D14" s="347">
        <v>0</v>
      </c>
      <c r="E14" s="348">
        <v>0</v>
      </c>
      <c r="F14" s="347">
        <v>0</v>
      </c>
      <c r="G14" s="348">
        <v>0</v>
      </c>
      <c r="H14" s="347">
        <v>0</v>
      </c>
      <c r="I14" s="348">
        <v>0</v>
      </c>
      <c r="J14" s="349">
        <v>2.7E-2</v>
      </c>
      <c r="K14" s="350">
        <v>7</v>
      </c>
    </row>
    <row r="15" spans="1:11" s="297" customFormat="1" ht="51.75" x14ac:dyDescent="0.25">
      <c r="A15" s="306" t="s">
        <v>488</v>
      </c>
      <c r="B15" s="351"/>
      <c r="C15" s="352"/>
      <c r="D15" s="351"/>
      <c r="E15" s="352"/>
      <c r="F15" s="351"/>
      <c r="G15" s="352"/>
      <c r="H15" s="353">
        <v>0</v>
      </c>
      <c r="I15" s="354">
        <v>0</v>
      </c>
      <c r="J15" s="355">
        <v>0</v>
      </c>
      <c r="K15" s="356">
        <v>0</v>
      </c>
    </row>
    <row r="16" spans="1:11" s="297" customFormat="1" x14ac:dyDescent="0.25">
      <c r="A16" s="1235" t="s">
        <v>672</v>
      </c>
      <c r="B16" s="1236"/>
      <c r="C16" s="1236"/>
      <c r="D16" s="1236"/>
      <c r="E16" s="1236"/>
      <c r="F16" s="1236"/>
      <c r="G16" s="1236"/>
      <c r="H16" s="1236"/>
      <c r="I16" s="1236"/>
      <c r="J16" s="1236"/>
      <c r="K16" s="1237"/>
    </row>
    <row r="17" spans="1:11" s="297" customFormat="1" ht="39" x14ac:dyDescent="0.25">
      <c r="A17" s="306" t="s">
        <v>489</v>
      </c>
      <c r="B17" s="357">
        <v>0</v>
      </c>
      <c r="C17" s="358">
        <v>0</v>
      </c>
      <c r="D17" s="357">
        <v>0</v>
      </c>
      <c r="E17" s="358">
        <v>0</v>
      </c>
      <c r="F17" s="357">
        <v>8.3000000000000004E-2</v>
      </c>
      <c r="G17" s="358">
        <v>1</v>
      </c>
      <c r="H17" s="357">
        <v>0</v>
      </c>
      <c r="I17" s="358">
        <v>0</v>
      </c>
      <c r="J17" s="359">
        <v>1.4999999999999999E-2</v>
      </c>
      <c r="K17" s="360">
        <v>1</v>
      </c>
    </row>
    <row r="18" spans="1:11" s="297" customFormat="1" ht="51.75" x14ac:dyDescent="0.25">
      <c r="A18" s="306" t="s">
        <v>488</v>
      </c>
      <c r="B18" s="361"/>
      <c r="C18" s="362"/>
      <c r="D18" s="361"/>
      <c r="E18" s="362"/>
      <c r="F18" s="361"/>
      <c r="G18" s="362"/>
      <c r="H18" s="363">
        <v>0</v>
      </c>
      <c r="I18" s="364">
        <v>0</v>
      </c>
      <c r="J18" s="365">
        <v>0</v>
      </c>
      <c r="K18" s="366">
        <v>0</v>
      </c>
    </row>
    <row r="19" spans="1:11" s="297" customFormat="1" x14ac:dyDescent="0.25">
      <c r="A19" s="1235" t="s">
        <v>673</v>
      </c>
      <c r="B19" s="1236"/>
      <c r="C19" s="1236"/>
      <c r="D19" s="1236"/>
      <c r="E19" s="1236"/>
      <c r="F19" s="1236"/>
      <c r="G19" s="1236"/>
      <c r="H19" s="1236"/>
      <c r="I19" s="1236"/>
      <c r="J19" s="1236"/>
      <c r="K19" s="1237"/>
    </row>
    <row r="20" spans="1:11" s="297" customFormat="1" ht="39" x14ac:dyDescent="0.25">
      <c r="A20" s="306" t="s">
        <v>489</v>
      </c>
      <c r="B20" s="307">
        <v>5.8999999999999997E-2</v>
      </c>
      <c r="C20" s="308">
        <v>5</v>
      </c>
      <c r="D20" s="307">
        <v>0</v>
      </c>
      <c r="E20" s="308">
        <v>0</v>
      </c>
      <c r="F20" s="307">
        <v>1.2999999999999999E-2</v>
      </c>
      <c r="G20" s="308">
        <v>1</v>
      </c>
      <c r="H20" s="307">
        <v>0.25</v>
      </c>
      <c r="I20" s="308">
        <v>2</v>
      </c>
      <c r="J20" s="309">
        <v>4.7E-2</v>
      </c>
      <c r="K20" s="310">
        <v>8</v>
      </c>
    </row>
    <row r="21" spans="1:11" s="297" customFormat="1" ht="51.75" x14ac:dyDescent="0.25">
      <c r="A21" s="306" t="s">
        <v>488</v>
      </c>
      <c r="B21" s="311"/>
      <c r="C21" s="312"/>
      <c r="D21" s="311"/>
      <c r="E21" s="312"/>
      <c r="F21" s="311"/>
      <c r="G21" s="312"/>
      <c r="H21" s="313">
        <v>0.25</v>
      </c>
      <c r="I21" s="314">
        <v>2</v>
      </c>
      <c r="J21" s="315">
        <v>0.25</v>
      </c>
      <c r="K21" s="316">
        <v>2</v>
      </c>
    </row>
    <row r="22" spans="1:11" s="297" customFormat="1" x14ac:dyDescent="0.25">
      <c r="A22" s="1235" t="s">
        <v>674</v>
      </c>
      <c r="B22" s="1236"/>
      <c r="C22" s="1236"/>
      <c r="D22" s="1236"/>
      <c r="E22" s="1236"/>
      <c r="F22" s="1236"/>
      <c r="G22" s="1236"/>
      <c r="H22" s="1236"/>
      <c r="I22" s="1236"/>
      <c r="J22" s="1236"/>
      <c r="K22" s="1237"/>
    </row>
    <row r="23" spans="1:11" s="297" customFormat="1" ht="39" x14ac:dyDescent="0.25">
      <c r="A23" s="306" t="s">
        <v>489</v>
      </c>
      <c r="B23" s="327">
        <v>3.6999999999999998E-2</v>
      </c>
      <c r="C23" s="328">
        <v>10</v>
      </c>
      <c r="D23" s="327">
        <v>7.0000000000000007E-2</v>
      </c>
      <c r="E23" s="328">
        <v>7</v>
      </c>
      <c r="F23" s="327">
        <v>1.0999999999999999E-2</v>
      </c>
      <c r="G23" s="328">
        <v>2</v>
      </c>
      <c r="H23" s="327">
        <v>0.222</v>
      </c>
      <c r="I23" s="328">
        <v>2</v>
      </c>
      <c r="J23" s="329">
        <v>3.7999999999999999E-2</v>
      </c>
      <c r="K23" s="330">
        <v>21</v>
      </c>
    </row>
    <row r="24" spans="1:11" s="297" customFormat="1" ht="51.75" x14ac:dyDescent="0.25">
      <c r="A24" s="306" t="s">
        <v>488</v>
      </c>
      <c r="B24" s="331"/>
      <c r="C24" s="332"/>
      <c r="D24" s="331"/>
      <c r="E24" s="332"/>
      <c r="F24" s="331"/>
      <c r="G24" s="332"/>
      <c r="H24" s="333">
        <v>0.222</v>
      </c>
      <c r="I24" s="334">
        <v>2</v>
      </c>
      <c r="J24" s="335">
        <v>0.222</v>
      </c>
      <c r="K24" s="336">
        <v>2</v>
      </c>
    </row>
    <row r="25" spans="1:11" s="297" customFormat="1" x14ac:dyDescent="0.25">
      <c r="A25" s="1235" t="s">
        <v>675</v>
      </c>
      <c r="B25" s="1236"/>
      <c r="C25" s="1236"/>
      <c r="D25" s="1236"/>
      <c r="E25" s="1236"/>
      <c r="F25" s="1236"/>
      <c r="G25" s="1236"/>
      <c r="H25" s="1236"/>
      <c r="I25" s="1236"/>
      <c r="J25" s="1236"/>
      <c r="K25" s="1237"/>
    </row>
    <row r="26" spans="1:11" s="297" customFormat="1" ht="39" x14ac:dyDescent="0.25">
      <c r="A26" s="306" t="s">
        <v>489</v>
      </c>
      <c r="B26" s="337">
        <v>0.114</v>
      </c>
      <c r="C26" s="338">
        <v>10</v>
      </c>
      <c r="D26" s="337">
        <v>0</v>
      </c>
      <c r="E26" s="338">
        <v>0</v>
      </c>
      <c r="F26" s="337">
        <v>7.0000000000000007E-2</v>
      </c>
      <c r="G26" s="338">
        <v>3</v>
      </c>
      <c r="H26" s="337">
        <v>0</v>
      </c>
      <c r="I26" s="338">
        <v>0</v>
      </c>
      <c r="J26" s="339">
        <v>9.6000000000000002E-2</v>
      </c>
      <c r="K26" s="340">
        <v>13</v>
      </c>
    </row>
    <row r="27" spans="1:11" s="297" customFormat="1" ht="51.75" x14ac:dyDescent="0.25">
      <c r="A27" s="306" t="s">
        <v>488</v>
      </c>
      <c r="B27" s="341"/>
      <c r="C27" s="342"/>
      <c r="D27" s="341"/>
      <c r="E27" s="342"/>
      <c r="F27" s="341"/>
      <c r="G27" s="342"/>
      <c r="H27" s="343">
        <v>0</v>
      </c>
      <c r="I27" s="344">
        <v>0</v>
      </c>
      <c r="J27" s="345">
        <v>0</v>
      </c>
      <c r="K27" s="346">
        <v>0</v>
      </c>
    </row>
    <row r="28" spans="1:11" x14ac:dyDescent="0.25">
      <c r="A28" s="1235" t="s">
        <v>676</v>
      </c>
      <c r="B28" s="1236"/>
      <c r="C28" s="1236"/>
      <c r="D28" s="1236"/>
      <c r="E28" s="1236"/>
      <c r="F28" s="1236"/>
      <c r="G28" s="1236"/>
      <c r="H28" s="1236"/>
      <c r="I28" s="1236"/>
      <c r="J28" s="1236"/>
      <c r="K28" s="1237"/>
    </row>
    <row r="29" spans="1:11" ht="45" customHeight="1" x14ac:dyDescent="0.25">
      <c r="A29" s="68" t="s">
        <v>489</v>
      </c>
      <c r="B29" s="386">
        <v>6.3E-2</v>
      </c>
      <c r="C29" s="387">
        <v>65</v>
      </c>
      <c r="D29" s="386">
        <v>7.0000000000000007E-2</v>
      </c>
      <c r="E29" s="387">
        <v>7</v>
      </c>
      <c r="F29" s="386">
        <v>4.9000000000000002E-2</v>
      </c>
      <c r="G29" s="387">
        <v>23</v>
      </c>
      <c r="H29" s="381">
        <v>0.13200000000000001</v>
      </c>
      <c r="I29" s="382">
        <v>7</v>
      </c>
      <c r="J29" s="377">
        <v>6.2E-2</v>
      </c>
      <c r="K29" s="378">
        <v>102</v>
      </c>
    </row>
    <row r="30" spans="1:11" ht="51.75" x14ac:dyDescent="0.25">
      <c r="A30" s="68" t="s">
        <v>488</v>
      </c>
      <c r="B30" s="379"/>
      <c r="C30" s="380"/>
      <c r="D30" s="379"/>
      <c r="E30" s="380"/>
      <c r="F30" s="379"/>
      <c r="G30" s="380"/>
      <c r="H30" s="381">
        <v>0.13200000000000001</v>
      </c>
      <c r="I30" s="382">
        <v>7</v>
      </c>
      <c r="J30" s="383">
        <v>0.13200000000000001</v>
      </c>
      <c r="K30" s="384">
        <v>7</v>
      </c>
    </row>
    <row r="31" spans="1:11" ht="15.75" thickBot="1" x14ac:dyDescent="0.3">
      <c r="A31" s="385" t="s">
        <v>676</v>
      </c>
      <c r="B31" s="388">
        <v>6.3E-2</v>
      </c>
      <c r="C31" s="389">
        <v>65</v>
      </c>
      <c r="D31" s="388">
        <v>7.0000000000000007E-2</v>
      </c>
      <c r="E31" s="389">
        <v>7</v>
      </c>
      <c r="F31" s="388">
        <v>4.9000000000000002E-2</v>
      </c>
      <c r="G31" s="389">
        <v>23</v>
      </c>
      <c r="H31" s="388">
        <v>0.13200000000000001</v>
      </c>
      <c r="I31" s="389">
        <v>7</v>
      </c>
      <c r="J31" s="390"/>
      <c r="K31" s="391"/>
    </row>
    <row r="33" spans="1:11" x14ac:dyDescent="0.25">
      <c r="A33" s="1233" t="s">
        <v>148</v>
      </c>
      <c r="B33" s="1233"/>
      <c r="C33" s="1233"/>
      <c r="D33" s="1233"/>
      <c r="E33" s="1233"/>
      <c r="F33" s="1233"/>
      <c r="G33" s="1233"/>
      <c r="H33" s="1233"/>
      <c r="I33" s="1233"/>
      <c r="J33" s="1233"/>
      <c r="K33" s="177"/>
    </row>
    <row r="34" spans="1:11" s="138" customFormat="1" ht="30" customHeight="1" x14ac:dyDescent="0.25">
      <c r="A34" s="1234" t="s">
        <v>458</v>
      </c>
      <c r="B34" s="1234"/>
      <c r="C34" s="1234"/>
      <c r="D34" s="1234"/>
      <c r="E34" s="1234"/>
      <c r="F34" s="1234"/>
      <c r="G34" s="1234"/>
      <c r="H34" s="1234"/>
      <c r="I34" s="1234"/>
      <c r="J34" s="1234"/>
      <c r="K34" s="178"/>
    </row>
    <row r="35" spans="1:11" ht="15" customHeight="1" x14ac:dyDescent="0.25"/>
  </sheetData>
  <mergeCells count="18">
    <mergeCell ref="J2:K2"/>
    <mergeCell ref="A1:K1"/>
    <mergeCell ref="B2:C2"/>
    <mergeCell ref="D2:E2"/>
    <mergeCell ref="F2:G2"/>
    <mergeCell ref="H2:I2"/>
    <mergeCell ref="A2:A3"/>
    <mergeCell ref="B4:J4"/>
    <mergeCell ref="A33:J33"/>
    <mergeCell ref="A34:J34"/>
    <mergeCell ref="A7:K7"/>
    <mergeCell ref="A10:K10"/>
    <mergeCell ref="A13:K13"/>
    <mergeCell ref="A16:K16"/>
    <mergeCell ref="A19:K19"/>
    <mergeCell ref="A22:K22"/>
    <mergeCell ref="A25:K25"/>
    <mergeCell ref="A28:K28"/>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7"/>
  <sheetViews>
    <sheetView workbookViewId="0">
      <selection activeCell="K35" sqref="K35"/>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1205" t="s">
        <v>598</v>
      </c>
      <c r="B1" s="1207"/>
      <c r="C1" s="1207"/>
      <c r="D1" s="1207"/>
      <c r="E1" s="1208"/>
      <c r="G1" s="58"/>
    </row>
    <row r="2" spans="1:7" s="4" customFormat="1" ht="15" customHeight="1" x14ac:dyDescent="0.2">
      <c r="A2" s="1245" t="s">
        <v>734</v>
      </c>
      <c r="B2" s="1066" t="s">
        <v>113</v>
      </c>
      <c r="C2" s="1068"/>
      <c r="D2" s="1066" t="s">
        <v>455</v>
      </c>
      <c r="E2" s="1231"/>
    </row>
    <row r="3" spans="1:7" s="4" customFormat="1" ht="15" customHeight="1" x14ac:dyDescent="0.2">
      <c r="A3" s="1246"/>
      <c r="B3" s="212" t="s">
        <v>584</v>
      </c>
      <c r="C3" s="212" t="s">
        <v>585</v>
      </c>
      <c r="D3" s="212" t="s">
        <v>584</v>
      </c>
      <c r="E3" s="207" t="s">
        <v>585</v>
      </c>
    </row>
    <row r="4" spans="1:7" s="4" customFormat="1" ht="15" customHeight="1" x14ac:dyDescent="0.2">
      <c r="A4" s="393" t="s">
        <v>668</v>
      </c>
      <c r="B4" s="247">
        <v>0</v>
      </c>
      <c r="C4" s="247">
        <v>0</v>
      </c>
      <c r="D4" s="247">
        <v>0</v>
      </c>
      <c r="E4" s="992">
        <v>0</v>
      </c>
    </row>
    <row r="5" spans="1:7" s="5" customFormat="1" x14ac:dyDescent="0.2">
      <c r="A5" s="112" t="s">
        <v>677</v>
      </c>
      <c r="B5" s="394">
        <v>1</v>
      </c>
      <c r="C5" s="395">
        <v>0</v>
      </c>
      <c r="D5" s="395">
        <v>1</v>
      </c>
      <c r="E5" s="84">
        <v>0</v>
      </c>
    </row>
    <row r="6" spans="1:7" s="5" customFormat="1" x14ac:dyDescent="0.2">
      <c r="A6" s="112" t="s">
        <v>670</v>
      </c>
      <c r="B6" s="394">
        <v>0</v>
      </c>
      <c r="C6" s="395">
        <v>0</v>
      </c>
      <c r="D6" s="395">
        <v>1</v>
      </c>
      <c r="E6" s="84">
        <v>0</v>
      </c>
    </row>
    <row r="7" spans="1:7" s="5" customFormat="1" x14ac:dyDescent="0.2">
      <c r="A7" s="112" t="s">
        <v>671</v>
      </c>
      <c r="B7" s="394">
        <v>2</v>
      </c>
      <c r="C7" s="395">
        <v>0</v>
      </c>
      <c r="D7" s="395">
        <v>2</v>
      </c>
      <c r="E7" s="84">
        <v>0</v>
      </c>
    </row>
    <row r="8" spans="1:7" s="5" customFormat="1" x14ac:dyDescent="0.2">
      <c r="A8" s="112" t="s">
        <v>672</v>
      </c>
      <c r="B8" s="394">
        <v>2</v>
      </c>
      <c r="C8" s="395">
        <v>0</v>
      </c>
      <c r="D8" s="395">
        <v>2</v>
      </c>
      <c r="E8" s="84">
        <v>0</v>
      </c>
    </row>
    <row r="9" spans="1:7" s="5" customFormat="1" x14ac:dyDescent="0.2">
      <c r="A9" s="112" t="s">
        <v>673</v>
      </c>
      <c r="B9" s="394">
        <v>1</v>
      </c>
      <c r="C9" s="395">
        <v>0</v>
      </c>
      <c r="D9" s="395">
        <v>4</v>
      </c>
      <c r="E9" s="84">
        <v>0</v>
      </c>
    </row>
    <row r="10" spans="1:7" s="5" customFormat="1" x14ac:dyDescent="0.2">
      <c r="A10" s="112" t="s">
        <v>678</v>
      </c>
      <c r="B10" s="394">
        <v>1</v>
      </c>
      <c r="C10" s="395">
        <v>0</v>
      </c>
      <c r="D10" s="395">
        <v>1</v>
      </c>
      <c r="E10" s="84">
        <v>0</v>
      </c>
    </row>
    <row r="11" spans="1:7" s="5" customFormat="1" x14ac:dyDescent="0.2">
      <c r="A11" s="112" t="s">
        <v>675</v>
      </c>
      <c r="B11" s="394">
        <v>5</v>
      </c>
      <c r="C11" s="395">
        <v>0</v>
      </c>
      <c r="D11" s="395">
        <v>4</v>
      </c>
      <c r="E11" s="84">
        <v>0</v>
      </c>
    </row>
    <row r="12" spans="1:7" s="5" customFormat="1" x14ac:dyDescent="0.2">
      <c r="A12" s="112" t="s">
        <v>90</v>
      </c>
      <c r="B12" s="394">
        <v>0</v>
      </c>
      <c r="C12" s="395">
        <v>0</v>
      </c>
      <c r="D12" s="395">
        <v>0</v>
      </c>
      <c r="E12" s="84">
        <v>0</v>
      </c>
    </row>
    <row r="13" spans="1:7" ht="24.75" customHeight="1" thickBot="1" x14ac:dyDescent="0.25">
      <c r="A13" s="99" t="s">
        <v>4</v>
      </c>
      <c r="B13" s="396">
        <f>SUM(B5:B12)</f>
        <v>12</v>
      </c>
      <c r="C13" s="396">
        <f>SUM(C5:C12)</f>
        <v>0</v>
      </c>
      <c r="D13" s="396">
        <f>SUM(D5:D12)</f>
        <v>15</v>
      </c>
      <c r="E13" s="397">
        <f>SUM(E5:E12)</f>
        <v>0</v>
      </c>
    </row>
    <row r="14" spans="1:7" ht="12.75" customHeight="1" x14ac:dyDescent="0.2">
      <c r="A14" s="214"/>
      <c r="B14" s="214"/>
      <c r="C14" s="214"/>
      <c r="D14" s="214"/>
      <c r="E14" s="214"/>
    </row>
    <row r="15" spans="1:7" x14ac:dyDescent="0.2">
      <c r="A15" s="80" t="s">
        <v>146</v>
      </c>
      <c r="B15" s="80"/>
      <c r="C15" s="80"/>
      <c r="D15" s="80"/>
      <c r="E15" s="80"/>
    </row>
    <row r="16" spans="1:7" ht="39.950000000000003" customHeight="1" x14ac:dyDescent="0.2">
      <c r="A16" s="1093" t="s">
        <v>456</v>
      </c>
      <c r="B16" s="1093"/>
      <c r="C16" s="1093"/>
      <c r="D16" s="1093"/>
      <c r="E16" s="1093"/>
    </row>
    <row r="17" spans="1:5" ht="25.5" customHeight="1" x14ac:dyDescent="0.2">
      <c r="A17" s="1093" t="s">
        <v>589</v>
      </c>
      <c r="B17" s="1093"/>
      <c r="C17" s="1093"/>
      <c r="D17" s="1093"/>
      <c r="E17" s="1093"/>
    </row>
  </sheetData>
  <mergeCells count="6">
    <mergeCell ref="A17:E17"/>
    <mergeCell ref="A1:E1"/>
    <mergeCell ref="A16:E16"/>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tabSelected="1" zoomScaleNormal="100" workbookViewId="0">
      <selection activeCell="I25" sqref="I25"/>
    </sheetView>
  </sheetViews>
  <sheetFormatPr defaultColWidth="9.140625" defaultRowHeight="12.75" x14ac:dyDescent="0.2"/>
  <cols>
    <col min="1" max="1" width="33.42578125" style="2" customWidth="1"/>
    <col min="2" max="2" width="19.140625" style="30" customWidth="1"/>
    <col min="3" max="3" width="22.28515625" style="30" customWidth="1"/>
    <col min="4" max="4" width="19.28515625" style="30" customWidth="1"/>
    <col min="5" max="6" width="25.140625" style="30" customWidth="1"/>
    <col min="7" max="7" width="19" style="1" customWidth="1"/>
    <col min="8" max="16384" width="9.140625" style="1"/>
  </cols>
  <sheetData>
    <row r="1" spans="1:12" ht="42.75" customHeight="1" x14ac:dyDescent="0.2">
      <c r="A1" s="1218" t="s">
        <v>570</v>
      </c>
      <c r="B1" s="1247"/>
      <c r="C1" s="1247"/>
      <c r="D1" s="1247"/>
      <c r="E1" s="1247"/>
      <c r="F1" s="1247"/>
      <c r="G1" s="1248"/>
    </row>
    <row r="2" spans="1:12" s="4" customFormat="1" ht="30" customHeight="1" x14ac:dyDescent="0.2">
      <c r="A2" s="993" t="s">
        <v>734</v>
      </c>
      <c r="B2" s="1249" t="s">
        <v>116</v>
      </c>
      <c r="C2" s="1249"/>
      <c r="D2" s="1249"/>
      <c r="E2" s="1249" t="s">
        <v>117</v>
      </c>
      <c r="F2" s="1249"/>
      <c r="G2" s="1250"/>
      <c r="H2" s="1"/>
      <c r="I2" s="1"/>
      <c r="J2" s="1"/>
      <c r="K2" s="1"/>
      <c r="L2" s="1"/>
    </row>
    <row r="3" spans="1:12" s="4" customFormat="1" ht="35.25" customHeight="1" x14ac:dyDescent="0.2">
      <c r="A3" s="993"/>
      <c r="B3" s="997" t="s">
        <v>114</v>
      </c>
      <c r="C3" s="997" t="s">
        <v>115</v>
      </c>
      <c r="D3" s="1000" t="s">
        <v>571</v>
      </c>
      <c r="E3" s="999" t="s">
        <v>114</v>
      </c>
      <c r="F3" s="999" t="s">
        <v>115</v>
      </c>
      <c r="G3" s="998" t="s">
        <v>571</v>
      </c>
      <c r="H3" s="1"/>
      <c r="I3" s="1"/>
      <c r="J3" s="1"/>
      <c r="K3" s="1"/>
      <c r="L3" s="1"/>
    </row>
    <row r="4" spans="1:12" s="5" customFormat="1" ht="13.5" customHeight="1" x14ac:dyDescent="0.2">
      <c r="A4" s="996" t="s">
        <v>668</v>
      </c>
      <c r="B4" s="1278">
        <v>3</v>
      </c>
      <c r="C4" s="1278">
        <v>0</v>
      </c>
      <c r="D4" s="1278">
        <v>0</v>
      </c>
      <c r="E4" s="1278">
        <v>3</v>
      </c>
      <c r="F4" s="1278">
        <v>0</v>
      </c>
      <c r="G4" s="1279">
        <v>0</v>
      </c>
      <c r="H4" s="1"/>
      <c r="I4" s="1"/>
      <c r="J4" s="1"/>
      <c r="K4" s="1"/>
      <c r="L4" s="1"/>
    </row>
    <row r="5" spans="1:12" s="5" customFormat="1" ht="13.5" customHeight="1" x14ac:dyDescent="0.2">
      <c r="A5" s="993" t="s">
        <v>101</v>
      </c>
      <c r="B5" s="1280">
        <v>0</v>
      </c>
      <c r="C5" s="1280">
        <v>0</v>
      </c>
      <c r="D5" s="1280">
        <v>0</v>
      </c>
      <c r="E5" s="1280">
        <v>0</v>
      </c>
      <c r="F5" s="1280">
        <v>0</v>
      </c>
      <c r="G5" s="1281">
        <v>0</v>
      </c>
      <c r="H5" s="1"/>
      <c r="I5" s="1"/>
      <c r="J5" s="1"/>
      <c r="K5" s="1"/>
      <c r="L5" s="1"/>
    </row>
    <row r="6" spans="1:12" s="5" customFormat="1" ht="13.5" customHeight="1" x14ac:dyDescent="0.2">
      <c r="A6" s="996" t="s">
        <v>679</v>
      </c>
      <c r="B6" s="1278">
        <v>5</v>
      </c>
      <c r="C6" s="1278">
        <v>5</v>
      </c>
      <c r="D6" s="1278">
        <v>0</v>
      </c>
      <c r="E6" s="1278">
        <v>0</v>
      </c>
      <c r="F6" s="1278">
        <v>0</v>
      </c>
      <c r="G6" s="1279">
        <v>0</v>
      </c>
      <c r="H6" s="1"/>
      <c r="I6" s="1"/>
      <c r="J6" s="1"/>
      <c r="K6" s="1"/>
      <c r="L6" s="1"/>
    </row>
    <row r="7" spans="1:12" s="5" customFormat="1" ht="13.5" customHeight="1" x14ac:dyDescent="0.2">
      <c r="A7" s="993" t="s">
        <v>101</v>
      </c>
      <c r="B7" s="1280">
        <v>0</v>
      </c>
      <c r="C7" s="1280">
        <v>0</v>
      </c>
      <c r="D7" s="1280">
        <v>0</v>
      </c>
      <c r="E7" s="1280">
        <v>0</v>
      </c>
      <c r="F7" s="1280">
        <v>0</v>
      </c>
      <c r="G7" s="1281">
        <v>0</v>
      </c>
      <c r="H7" s="1"/>
      <c r="I7" s="1"/>
      <c r="J7" s="1"/>
      <c r="K7" s="1"/>
      <c r="L7" s="1"/>
    </row>
    <row r="8" spans="1:12" s="5" customFormat="1" ht="13.5" customHeight="1" x14ac:dyDescent="0.2">
      <c r="A8" s="996" t="s">
        <v>670</v>
      </c>
      <c r="B8" s="1278">
        <v>0</v>
      </c>
      <c r="C8" s="1278">
        <v>0</v>
      </c>
      <c r="D8" s="1278">
        <v>0</v>
      </c>
      <c r="E8" s="1278">
        <v>0</v>
      </c>
      <c r="F8" s="1278">
        <v>0</v>
      </c>
      <c r="G8" s="1279">
        <v>0</v>
      </c>
      <c r="H8" s="1"/>
      <c r="I8" s="1"/>
      <c r="J8" s="1"/>
      <c r="K8" s="1"/>
      <c r="L8" s="1"/>
    </row>
    <row r="9" spans="1:12" s="5" customFormat="1" ht="13.5" customHeight="1" x14ac:dyDescent="0.2">
      <c r="A9" s="993" t="s">
        <v>101</v>
      </c>
      <c r="B9" s="1280">
        <v>0</v>
      </c>
      <c r="C9" s="1280">
        <v>0</v>
      </c>
      <c r="D9" s="1280">
        <v>0</v>
      </c>
      <c r="E9" s="1280">
        <v>0</v>
      </c>
      <c r="F9" s="1280">
        <v>0</v>
      </c>
      <c r="G9" s="1281">
        <v>0</v>
      </c>
      <c r="H9" s="1"/>
      <c r="I9" s="1"/>
      <c r="J9" s="1"/>
      <c r="K9" s="1"/>
      <c r="L9" s="1"/>
    </row>
    <row r="10" spans="1:12" s="5" customFormat="1" ht="13.5" customHeight="1" x14ac:dyDescent="0.2">
      <c r="A10" s="996" t="s">
        <v>671</v>
      </c>
      <c r="B10" s="1278">
        <v>54</v>
      </c>
      <c r="C10" s="1278">
        <v>40</v>
      </c>
      <c r="D10" s="1278">
        <v>15</v>
      </c>
      <c r="E10" s="1278">
        <v>233</v>
      </c>
      <c r="F10" s="1278">
        <v>19</v>
      </c>
      <c r="G10" s="1279">
        <v>182</v>
      </c>
      <c r="H10" s="1"/>
      <c r="I10" s="1"/>
      <c r="J10" s="1"/>
      <c r="K10" s="1"/>
      <c r="L10" s="1"/>
    </row>
    <row r="11" spans="1:12" s="5" customFormat="1" ht="13.5" customHeight="1" x14ac:dyDescent="0.2">
      <c r="A11" s="993" t="s">
        <v>101</v>
      </c>
      <c r="B11" s="1280">
        <v>29</v>
      </c>
      <c r="C11" s="1280">
        <v>28</v>
      </c>
      <c r="D11" s="1280">
        <v>14</v>
      </c>
      <c r="E11" s="1280">
        <v>164</v>
      </c>
      <c r="F11" s="1280">
        <v>10</v>
      </c>
      <c r="G11" s="1281">
        <v>180</v>
      </c>
      <c r="H11" s="1"/>
      <c r="I11" s="1"/>
      <c r="J11" s="1"/>
      <c r="K11" s="1"/>
      <c r="L11" s="1"/>
    </row>
    <row r="12" spans="1:12" s="5" customFormat="1" ht="13.5" customHeight="1" x14ac:dyDescent="0.2">
      <c r="A12" s="996" t="s">
        <v>672</v>
      </c>
      <c r="B12" s="1278">
        <v>19</v>
      </c>
      <c r="C12" s="1278">
        <v>9</v>
      </c>
      <c r="D12" s="1278">
        <v>0</v>
      </c>
      <c r="E12" s="1278">
        <v>0</v>
      </c>
      <c r="F12" s="1278">
        <v>0</v>
      </c>
      <c r="G12" s="1279">
        <v>0</v>
      </c>
      <c r="H12" s="1"/>
      <c r="I12" s="1"/>
      <c r="J12" s="1"/>
      <c r="K12" s="1"/>
      <c r="L12" s="1"/>
    </row>
    <row r="13" spans="1:12" s="5" customFormat="1" ht="13.5" customHeight="1" x14ac:dyDescent="0.2">
      <c r="A13" s="993" t="s">
        <v>101</v>
      </c>
      <c r="B13" s="1280">
        <v>8</v>
      </c>
      <c r="C13" s="1280">
        <v>3</v>
      </c>
      <c r="D13" s="1280">
        <v>0</v>
      </c>
      <c r="E13" s="1280">
        <v>0</v>
      </c>
      <c r="F13" s="1280">
        <v>0</v>
      </c>
      <c r="G13" s="1281">
        <v>0</v>
      </c>
      <c r="H13" s="1"/>
      <c r="I13" s="1"/>
      <c r="J13" s="1"/>
      <c r="K13" s="1"/>
      <c r="L13" s="1"/>
    </row>
    <row r="14" spans="1:12" s="5" customFormat="1" ht="13.5" customHeight="1" x14ac:dyDescent="0.2">
      <c r="A14" s="996" t="s">
        <v>673</v>
      </c>
      <c r="B14" s="1278">
        <v>15</v>
      </c>
      <c r="C14" s="1278">
        <v>6</v>
      </c>
      <c r="D14" s="1278">
        <v>2</v>
      </c>
      <c r="E14" s="1278">
        <v>0</v>
      </c>
      <c r="F14" s="1278">
        <v>0</v>
      </c>
      <c r="G14" s="1279">
        <v>148</v>
      </c>
      <c r="H14" s="1"/>
      <c r="I14" s="1"/>
      <c r="J14" s="1"/>
      <c r="K14" s="1"/>
      <c r="L14" s="1"/>
    </row>
    <row r="15" spans="1:12" s="5" customFormat="1" ht="13.5" customHeight="1" x14ac:dyDescent="0.2">
      <c r="A15" s="993" t="s">
        <v>101</v>
      </c>
      <c r="B15" s="1280">
        <v>3</v>
      </c>
      <c r="C15" s="1280">
        <v>0</v>
      </c>
      <c r="D15" s="1280">
        <v>0</v>
      </c>
      <c r="E15" s="1280">
        <v>0</v>
      </c>
      <c r="F15" s="1280">
        <v>0</v>
      </c>
      <c r="G15" s="1281">
        <v>106</v>
      </c>
      <c r="H15" s="1"/>
      <c r="I15" s="1"/>
      <c r="J15" s="1"/>
      <c r="K15" s="1"/>
      <c r="L15" s="1"/>
    </row>
    <row r="16" spans="1:12" s="5" customFormat="1" ht="13.5" customHeight="1" x14ac:dyDescent="0.2">
      <c r="A16" s="996" t="s">
        <v>674</v>
      </c>
      <c r="B16" s="1278">
        <v>51</v>
      </c>
      <c r="C16" s="1278">
        <v>8</v>
      </c>
      <c r="D16" s="1278">
        <v>450</v>
      </c>
      <c r="E16" s="1278">
        <v>0</v>
      </c>
      <c r="F16" s="1278">
        <v>0</v>
      </c>
      <c r="G16" s="1279">
        <v>0</v>
      </c>
      <c r="H16" s="1"/>
      <c r="I16" s="1"/>
      <c r="J16" s="1"/>
      <c r="K16" s="1"/>
      <c r="L16" s="1"/>
    </row>
    <row r="17" spans="1:12" s="5" customFormat="1" ht="13.5" customHeight="1" x14ac:dyDescent="0.2">
      <c r="A17" s="993" t="s">
        <v>101</v>
      </c>
      <c r="B17" s="1280">
        <v>29</v>
      </c>
      <c r="C17" s="1280">
        <v>7</v>
      </c>
      <c r="D17" s="1280">
        <v>337</v>
      </c>
      <c r="E17" s="1280">
        <v>0</v>
      </c>
      <c r="F17" s="1280">
        <v>0</v>
      </c>
      <c r="G17" s="1281">
        <v>0</v>
      </c>
      <c r="H17" s="1"/>
      <c r="I17" s="1"/>
      <c r="J17" s="1"/>
      <c r="K17" s="1"/>
      <c r="L17" s="1"/>
    </row>
    <row r="18" spans="1:12" s="5" customFormat="1" ht="13.5" customHeight="1" x14ac:dyDescent="0.2">
      <c r="A18" s="996" t="s">
        <v>680</v>
      </c>
      <c r="B18" s="1278">
        <v>21</v>
      </c>
      <c r="C18" s="1278">
        <v>2</v>
      </c>
      <c r="D18" s="1278">
        <v>4</v>
      </c>
      <c r="E18" s="1278">
        <v>3</v>
      </c>
      <c r="F18" s="1278">
        <v>1</v>
      </c>
      <c r="G18" s="1279">
        <v>42</v>
      </c>
      <c r="H18" s="1"/>
      <c r="I18" s="1"/>
      <c r="J18" s="1"/>
      <c r="K18" s="1"/>
      <c r="L18" s="1"/>
    </row>
    <row r="19" spans="1:12" s="5" customFormat="1" ht="13.5" customHeight="1" x14ac:dyDescent="0.2">
      <c r="A19" s="993" t="s">
        <v>101</v>
      </c>
      <c r="B19" s="1280">
        <v>5</v>
      </c>
      <c r="C19" s="1280">
        <v>0</v>
      </c>
      <c r="D19" s="1280">
        <v>2</v>
      </c>
      <c r="E19" s="1280">
        <v>0</v>
      </c>
      <c r="F19" s="1280">
        <v>0</v>
      </c>
      <c r="G19" s="1281">
        <v>16</v>
      </c>
      <c r="H19" s="1"/>
      <c r="I19" s="1"/>
      <c r="J19" s="1"/>
      <c r="K19" s="1"/>
      <c r="L19" s="1"/>
    </row>
    <row r="20" spans="1:12" x14ac:dyDescent="0.2">
      <c r="A20" s="994" t="s">
        <v>4</v>
      </c>
      <c r="B20" s="1282">
        <v>168</v>
      </c>
      <c r="C20" s="1282">
        <v>70</v>
      </c>
      <c r="D20" s="1282">
        <v>471</v>
      </c>
      <c r="E20" s="1282">
        <v>239</v>
      </c>
      <c r="F20" s="1282">
        <v>20</v>
      </c>
      <c r="G20" s="1283">
        <v>372</v>
      </c>
    </row>
    <row r="21" spans="1:12" ht="13.5" thickBot="1" x14ac:dyDescent="0.25">
      <c r="A21" s="995" t="s">
        <v>101</v>
      </c>
      <c r="B21" s="1277">
        <v>74</v>
      </c>
      <c r="C21" s="1277">
        <v>38</v>
      </c>
      <c r="D21" s="1277">
        <v>353</v>
      </c>
      <c r="E21" s="1277">
        <v>164</v>
      </c>
      <c r="F21" s="1277">
        <v>10</v>
      </c>
      <c r="G21" s="1284">
        <v>302</v>
      </c>
    </row>
    <row r="23" spans="1:12" ht="30" customHeight="1" x14ac:dyDescent="0.2">
      <c r="A23" s="1093" t="s">
        <v>154</v>
      </c>
      <c r="B23" s="1093"/>
      <c r="C23" s="1093"/>
      <c r="D23" s="1093"/>
      <c r="E23" s="1093"/>
      <c r="F23" s="1093"/>
      <c r="G23" s="1093"/>
    </row>
    <row r="24" spans="1:12" ht="15" customHeight="1" x14ac:dyDescent="0.2">
      <c r="A24" s="1103" t="s">
        <v>133</v>
      </c>
      <c r="B24" s="1103"/>
      <c r="C24" s="1103"/>
      <c r="D24" s="1103"/>
      <c r="E24" s="1103"/>
      <c r="F24" s="1103"/>
      <c r="G24" s="1103"/>
    </row>
    <row r="25" spans="1:12" ht="15" customHeight="1" x14ac:dyDescent="0.2">
      <c r="A25" s="1103" t="s">
        <v>156</v>
      </c>
      <c r="B25" s="1103"/>
      <c r="C25" s="1103"/>
      <c r="D25" s="1103"/>
      <c r="E25" s="1103"/>
      <c r="F25" s="1103"/>
      <c r="G25" s="1103"/>
    </row>
    <row r="26" spans="1:12" ht="12.95" x14ac:dyDescent="0.35">
      <c r="A26" s="1"/>
      <c r="B26" s="1"/>
      <c r="C26" s="1"/>
      <c r="D26" s="1"/>
      <c r="E26" s="1"/>
      <c r="F26" s="1"/>
    </row>
    <row r="27" spans="1:12" x14ac:dyDescent="0.2">
      <c r="A27" s="798"/>
      <c r="B27" s="1001"/>
      <c r="C27" s="1001"/>
      <c r="D27" s="1001"/>
      <c r="E27" s="1001"/>
      <c r="F27" s="1001"/>
      <c r="G27" s="800"/>
      <c r="H27" s="800"/>
    </row>
    <row r="28" spans="1:12" x14ac:dyDescent="0.2">
      <c r="A28" s="798"/>
      <c r="B28" s="1001"/>
      <c r="C28" s="1001"/>
      <c r="D28" s="1001"/>
      <c r="E28" s="1001"/>
      <c r="F28" s="1001"/>
      <c r="G28" s="800"/>
      <c r="H28" s="800"/>
    </row>
    <row r="29" spans="1:12" x14ac:dyDescent="0.2">
      <c r="A29" s="798"/>
      <c r="B29" s="1002"/>
      <c r="C29" s="1002"/>
      <c r="D29" s="1002"/>
      <c r="E29" s="1002"/>
      <c r="F29" s="1002"/>
      <c r="G29" s="1002"/>
      <c r="H29" s="800"/>
    </row>
    <row r="30" spans="1:12" x14ac:dyDescent="0.2">
      <c r="A30" s="798"/>
      <c r="B30" s="1002"/>
      <c r="C30" s="1002"/>
      <c r="D30" s="1002"/>
      <c r="E30" s="1002"/>
      <c r="F30" s="1002"/>
      <c r="G30" s="1002"/>
      <c r="H30" s="800"/>
    </row>
    <row r="31" spans="1:12" x14ac:dyDescent="0.2">
      <c r="A31" s="798"/>
      <c r="B31" s="1002"/>
      <c r="C31" s="1002"/>
      <c r="D31" s="1002"/>
      <c r="E31" s="1002"/>
      <c r="F31" s="1002"/>
      <c r="G31" s="1002"/>
      <c r="H31" s="800"/>
    </row>
    <row r="32" spans="1:12" x14ac:dyDescent="0.2">
      <c r="A32" s="798"/>
      <c r="B32" s="1002"/>
      <c r="C32" s="1002"/>
      <c r="D32" s="1002"/>
      <c r="E32" s="1002"/>
      <c r="F32" s="1002"/>
      <c r="G32" s="1002"/>
      <c r="H32" s="800"/>
    </row>
    <row r="33" spans="1:8" x14ac:dyDescent="0.2">
      <c r="A33" s="798"/>
      <c r="B33" s="1002"/>
      <c r="C33" s="1002"/>
      <c r="D33" s="1002"/>
      <c r="E33" s="1002"/>
      <c r="F33" s="1002"/>
      <c r="G33" s="1002"/>
      <c r="H33" s="800"/>
    </row>
    <row r="34" spans="1:8" x14ac:dyDescent="0.2">
      <c r="A34" s="798"/>
      <c r="B34" s="1002"/>
      <c r="C34" s="1002"/>
      <c r="D34" s="1002"/>
      <c r="E34" s="1002"/>
      <c r="F34" s="1002"/>
      <c r="G34" s="1002"/>
      <c r="H34" s="800"/>
    </row>
    <row r="35" spans="1:8" x14ac:dyDescent="0.2">
      <c r="A35" s="798"/>
      <c r="B35" s="1002"/>
      <c r="C35" s="1002"/>
      <c r="D35" s="1002"/>
      <c r="E35" s="1002"/>
      <c r="F35" s="1002"/>
      <c r="G35" s="1002"/>
      <c r="H35" s="800"/>
    </row>
    <row r="36" spans="1:8" x14ac:dyDescent="0.2">
      <c r="A36" s="798"/>
      <c r="B36" s="1002"/>
      <c r="C36" s="1002"/>
      <c r="D36" s="1002"/>
      <c r="E36" s="1002"/>
      <c r="F36" s="1002"/>
      <c r="G36" s="1002"/>
      <c r="H36" s="800"/>
    </row>
    <row r="37" spans="1:8" x14ac:dyDescent="0.2">
      <c r="A37" s="798"/>
      <c r="B37" s="1002"/>
      <c r="C37" s="1002"/>
      <c r="D37" s="1002"/>
      <c r="E37" s="1002"/>
      <c r="F37" s="1002"/>
      <c r="G37" s="1002"/>
      <c r="H37" s="800"/>
    </row>
    <row r="38" spans="1:8" x14ac:dyDescent="0.2">
      <c r="A38" s="798"/>
      <c r="B38" s="1002"/>
      <c r="C38" s="1002"/>
      <c r="D38" s="1002"/>
      <c r="E38" s="1002"/>
      <c r="F38" s="1002"/>
      <c r="G38" s="1002"/>
      <c r="H38" s="800"/>
    </row>
    <row r="39" spans="1:8" x14ac:dyDescent="0.2">
      <c r="A39" s="798"/>
      <c r="B39" s="1002"/>
      <c r="C39" s="1002"/>
      <c r="D39" s="1002"/>
      <c r="E39" s="1002"/>
      <c r="F39" s="1002"/>
      <c r="G39" s="1002"/>
      <c r="H39" s="800"/>
    </row>
    <row r="40" spans="1:8" x14ac:dyDescent="0.2">
      <c r="A40" s="798"/>
      <c r="B40" s="1002"/>
      <c r="C40" s="1002"/>
      <c r="D40" s="1002"/>
      <c r="E40" s="1002"/>
      <c r="F40" s="1002"/>
      <c r="G40" s="1002"/>
      <c r="H40" s="800"/>
    </row>
    <row r="41" spans="1:8" x14ac:dyDescent="0.2">
      <c r="A41" s="798"/>
      <c r="B41" s="1002"/>
      <c r="C41" s="1002"/>
      <c r="D41" s="1002"/>
      <c r="E41" s="1002"/>
      <c r="F41" s="1002"/>
      <c r="G41" s="1002"/>
      <c r="H41" s="800"/>
    </row>
    <row r="42" spans="1:8" x14ac:dyDescent="0.2">
      <c r="A42" s="798"/>
      <c r="B42" s="1002"/>
      <c r="C42" s="1002"/>
      <c r="D42" s="1002"/>
      <c r="E42" s="1002"/>
      <c r="F42" s="1002"/>
      <c r="G42" s="1002"/>
      <c r="H42" s="800"/>
    </row>
    <row r="43" spans="1:8" x14ac:dyDescent="0.2">
      <c r="A43" s="798"/>
      <c r="B43" s="1002"/>
      <c r="C43" s="1002"/>
      <c r="D43" s="1002"/>
      <c r="E43" s="1002"/>
      <c r="F43" s="1002"/>
      <c r="G43" s="1002"/>
      <c r="H43" s="800"/>
    </row>
    <row r="44" spans="1:8" x14ac:dyDescent="0.2">
      <c r="A44" s="798"/>
      <c r="B44" s="1002"/>
      <c r="C44" s="1002"/>
      <c r="D44" s="1002"/>
      <c r="E44" s="1002"/>
      <c r="F44" s="1002"/>
      <c r="G44" s="1002"/>
      <c r="H44" s="800"/>
    </row>
    <row r="45" spans="1:8" x14ac:dyDescent="0.2">
      <c r="A45" s="798"/>
      <c r="B45" s="1003"/>
      <c r="C45" s="1003"/>
      <c r="D45" s="1003"/>
      <c r="E45" s="1003"/>
      <c r="F45" s="1003"/>
      <c r="G45" s="1004"/>
      <c r="H45" s="800"/>
    </row>
    <row r="46" spans="1:8" x14ac:dyDescent="0.2">
      <c r="A46" s="798"/>
      <c r="B46" s="1001"/>
      <c r="C46" s="1001"/>
      <c r="D46" s="1001"/>
      <c r="E46" s="1001"/>
      <c r="F46" s="1001"/>
      <c r="G46" s="800"/>
      <c r="H46" s="800"/>
    </row>
    <row r="47" spans="1:8" x14ac:dyDescent="0.2">
      <c r="A47" s="798"/>
      <c r="B47" s="1001"/>
      <c r="C47" s="1001"/>
      <c r="D47" s="1001"/>
      <c r="E47" s="1001"/>
      <c r="F47" s="1001"/>
      <c r="G47" s="800"/>
      <c r="H47" s="800"/>
    </row>
    <row r="48" spans="1:8" x14ac:dyDescent="0.2">
      <c r="A48" s="798"/>
      <c r="B48" s="1001"/>
      <c r="C48" s="1001"/>
      <c r="D48" s="1001"/>
      <c r="E48" s="1001"/>
      <c r="F48" s="1001"/>
      <c r="G48" s="800"/>
      <c r="H48" s="800"/>
    </row>
    <row r="49" spans="1:8" x14ac:dyDescent="0.2">
      <c r="A49" s="798"/>
      <c r="B49" s="1002"/>
      <c r="C49" s="1002"/>
      <c r="D49" s="1002"/>
      <c r="E49" s="1002"/>
      <c r="F49" s="1002"/>
      <c r="G49" s="1002"/>
      <c r="H49" s="800"/>
    </row>
    <row r="50" spans="1:8" x14ac:dyDescent="0.2">
      <c r="A50" s="798"/>
      <c r="B50" s="1002"/>
      <c r="C50" s="1002"/>
      <c r="D50" s="1002"/>
      <c r="E50" s="1002"/>
      <c r="F50" s="1002"/>
      <c r="G50" s="1002"/>
      <c r="H50" s="800"/>
    </row>
    <row r="51" spans="1:8" x14ac:dyDescent="0.2">
      <c r="A51" s="798"/>
      <c r="B51" s="1002"/>
      <c r="C51" s="1002"/>
      <c r="D51" s="1002"/>
      <c r="E51" s="1002"/>
      <c r="F51" s="1002"/>
      <c r="G51" s="1002"/>
      <c r="H51" s="800"/>
    </row>
    <row r="52" spans="1:8" x14ac:dyDescent="0.2">
      <c r="A52" s="798"/>
      <c r="B52" s="1002"/>
      <c r="C52" s="1002"/>
      <c r="D52" s="1002"/>
      <c r="E52" s="1002"/>
      <c r="F52" s="1002"/>
      <c r="G52" s="1002"/>
      <c r="H52" s="800"/>
    </row>
    <row r="53" spans="1:8" x14ac:dyDescent="0.2">
      <c r="A53" s="798"/>
      <c r="B53" s="1002"/>
      <c r="C53" s="1002"/>
      <c r="D53" s="1002"/>
      <c r="E53" s="1002"/>
      <c r="F53" s="1002"/>
      <c r="G53" s="1002"/>
      <c r="H53" s="800"/>
    </row>
    <row r="54" spans="1:8" x14ac:dyDescent="0.2">
      <c r="A54" s="798"/>
      <c r="B54" s="1002"/>
      <c r="C54" s="1002"/>
      <c r="D54" s="1002"/>
      <c r="E54" s="1002"/>
      <c r="F54" s="1002"/>
      <c r="G54" s="1002"/>
      <c r="H54" s="800"/>
    </row>
    <row r="55" spans="1:8" x14ac:dyDescent="0.2">
      <c r="A55" s="798"/>
      <c r="B55" s="1002"/>
      <c r="C55" s="1002"/>
      <c r="D55" s="1002"/>
      <c r="E55" s="1002"/>
      <c r="F55" s="1002"/>
      <c r="G55" s="1002"/>
      <c r="H55" s="800"/>
    </row>
    <row r="56" spans="1:8" x14ac:dyDescent="0.2">
      <c r="A56" s="798"/>
      <c r="B56" s="1002"/>
      <c r="C56" s="1002"/>
      <c r="D56" s="1002"/>
      <c r="E56" s="1002"/>
      <c r="F56" s="1002"/>
      <c r="G56" s="1002"/>
      <c r="H56" s="800"/>
    </row>
    <row r="57" spans="1:8" x14ac:dyDescent="0.2">
      <c r="A57" s="798"/>
      <c r="B57" s="1002"/>
      <c r="C57" s="1002"/>
      <c r="D57" s="1002"/>
      <c r="E57" s="1002"/>
      <c r="F57" s="1002"/>
      <c r="G57" s="1002"/>
      <c r="H57" s="800"/>
    </row>
    <row r="58" spans="1:8" x14ac:dyDescent="0.2">
      <c r="A58" s="798"/>
      <c r="B58" s="1002"/>
      <c r="C58" s="1002"/>
      <c r="D58" s="1002"/>
      <c r="E58" s="1002"/>
      <c r="F58" s="1002"/>
      <c r="G58" s="1002"/>
      <c r="H58" s="800"/>
    </row>
    <row r="59" spans="1:8" x14ac:dyDescent="0.2">
      <c r="A59" s="798"/>
      <c r="B59" s="1002"/>
      <c r="C59" s="1002"/>
      <c r="D59" s="1002"/>
      <c r="E59" s="1002"/>
      <c r="F59" s="1002"/>
      <c r="G59" s="1002"/>
      <c r="H59" s="800"/>
    </row>
    <row r="60" spans="1:8" x14ac:dyDescent="0.2">
      <c r="A60" s="798"/>
      <c r="B60" s="1002"/>
      <c r="C60" s="1002"/>
      <c r="D60" s="1002"/>
      <c r="E60" s="1002"/>
      <c r="F60" s="1002"/>
      <c r="G60" s="1002"/>
      <c r="H60" s="800"/>
    </row>
    <row r="61" spans="1:8" x14ac:dyDescent="0.2">
      <c r="A61" s="798"/>
      <c r="B61" s="1002"/>
      <c r="C61" s="1002"/>
      <c r="D61" s="1002"/>
      <c r="E61" s="1002"/>
      <c r="F61" s="1002"/>
      <c r="G61" s="1002"/>
      <c r="H61" s="800"/>
    </row>
    <row r="62" spans="1:8" x14ac:dyDescent="0.2">
      <c r="A62" s="798"/>
      <c r="B62" s="1002"/>
      <c r="C62" s="1002"/>
      <c r="D62" s="1002"/>
      <c r="E62" s="1002"/>
      <c r="F62" s="1002"/>
      <c r="G62" s="1002"/>
      <c r="H62" s="800"/>
    </row>
    <row r="63" spans="1:8" x14ac:dyDescent="0.2">
      <c r="A63" s="798"/>
      <c r="B63" s="1002"/>
      <c r="C63" s="1002"/>
      <c r="D63" s="1002"/>
      <c r="E63" s="1002"/>
      <c r="F63" s="1002"/>
      <c r="G63" s="1002"/>
      <c r="H63" s="800"/>
    </row>
    <row r="64" spans="1:8" x14ac:dyDescent="0.2">
      <c r="A64" s="798"/>
      <c r="B64" s="1002"/>
      <c r="C64" s="1002"/>
      <c r="D64" s="1002"/>
      <c r="E64" s="1002"/>
      <c r="F64" s="1002"/>
      <c r="G64" s="1002"/>
      <c r="H64" s="800"/>
    </row>
    <row r="65" spans="1:8" x14ac:dyDescent="0.2">
      <c r="A65" s="798"/>
      <c r="B65" s="1005"/>
      <c r="C65" s="1005"/>
      <c r="D65" s="1005"/>
      <c r="E65" s="1005"/>
      <c r="F65" s="1005"/>
      <c r="G65" s="1006"/>
      <c r="H65" s="800"/>
    </row>
  </sheetData>
  <mergeCells count="6">
    <mergeCell ref="A23:G23"/>
    <mergeCell ref="A24:G24"/>
    <mergeCell ref="A25:G25"/>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Q17" sqref="Q17:R17"/>
    </sheetView>
  </sheetViews>
  <sheetFormatPr defaultColWidth="9.140625" defaultRowHeight="12.75" x14ac:dyDescent="0.2"/>
  <cols>
    <col min="1" max="1" width="40.7109375" style="2" customWidth="1"/>
    <col min="2" max="2" width="17.7109375" style="30" customWidth="1"/>
    <col min="3" max="7" width="10" style="30" customWidth="1"/>
    <col min="8" max="8" width="10" style="1" customWidth="1"/>
    <col min="9" max="16384" width="9.140625" style="1"/>
  </cols>
  <sheetData>
    <row r="1" spans="1:9" ht="42.75" customHeight="1" thickBot="1" x14ac:dyDescent="0.25">
      <c r="A1" s="1251" t="s">
        <v>476</v>
      </c>
      <c r="B1" s="1252"/>
      <c r="C1" s="1253"/>
      <c r="D1" s="1253"/>
      <c r="E1" s="1253"/>
      <c r="F1" s="1253"/>
      <c r="G1" s="1253"/>
      <c r="H1" s="1254"/>
    </row>
    <row r="2" spans="1:9" s="4" customFormat="1" x14ac:dyDescent="0.2">
      <c r="A2" s="1148" t="s">
        <v>734</v>
      </c>
      <c r="B2" s="1256" t="s">
        <v>477</v>
      </c>
      <c r="C2" s="1258" t="s">
        <v>468</v>
      </c>
      <c r="D2" s="1259"/>
      <c r="E2" s="1259"/>
      <c r="F2" s="1259"/>
      <c r="G2" s="1259"/>
      <c r="H2" s="1260"/>
    </row>
    <row r="3" spans="1:9" s="4" customFormat="1" x14ac:dyDescent="0.2">
      <c r="A3" s="1148"/>
      <c r="B3" s="1256"/>
      <c r="C3" s="1209" t="s">
        <v>0</v>
      </c>
      <c r="D3" s="1211"/>
      <c r="E3" s="1209" t="s">
        <v>2</v>
      </c>
      <c r="F3" s="1211"/>
      <c r="G3" s="1209" t="s">
        <v>1</v>
      </c>
      <c r="H3" s="1261"/>
    </row>
    <row r="4" spans="1:9" s="4" customFormat="1" ht="39" customHeight="1" x14ac:dyDescent="0.2">
      <c r="A4" s="1255"/>
      <c r="B4" s="1257"/>
      <c r="C4" s="209" t="s">
        <v>577</v>
      </c>
      <c r="D4" s="209" t="s">
        <v>578</v>
      </c>
      <c r="E4" s="209" t="s">
        <v>577</v>
      </c>
      <c r="F4" s="209" t="s">
        <v>578</v>
      </c>
      <c r="G4" s="209" t="s">
        <v>577</v>
      </c>
      <c r="H4" s="210" t="s">
        <v>578</v>
      </c>
    </row>
    <row r="5" spans="1:9" s="5" customFormat="1" ht="15.75" customHeight="1" x14ac:dyDescent="0.2">
      <c r="A5" s="65" t="s">
        <v>668</v>
      </c>
      <c r="B5" s="1012">
        <v>2</v>
      </c>
      <c r="C5" s="1016">
        <v>427</v>
      </c>
      <c r="D5" s="1016">
        <v>0</v>
      </c>
      <c r="E5" s="1016">
        <v>0</v>
      </c>
      <c r="F5" s="1016">
        <v>0</v>
      </c>
      <c r="G5" s="1016">
        <v>0</v>
      </c>
      <c r="H5" s="1014">
        <v>31</v>
      </c>
    </row>
    <row r="6" spans="1:9" s="5" customFormat="1" ht="15.75" customHeight="1" x14ac:dyDescent="0.2">
      <c r="A6" s="385" t="s">
        <v>669</v>
      </c>
      <c r="B6" s="1012">
        <v>7</v>
      </c>
      <c r="C6" s="1016">
        <v>393</v>
      </c>
      <c r="D6" s="1016">
        <v>78</v>
      </c>
      <c r="E6" s="1016">
        <v>0</v>
      </c>
      <c r="F6" s="1016">
        <v>0</v>
      </c>
      <c r="G6" s="1016">
        <v>63</v>
      </c>
      <c r="H6" s="1014">
        <v>0</v>
      </c>
    </row>
    <row r="7" spans="1:9" s="5" customFormat="1" ht="15.75" customHeight="1" x14ac:dyDescent="0.2">
      <c r="A7" s="385" t="s">
        <v>670</v>
      </c>
      <c r="B7" s="1012">
        <v>0</v>
      </c>
      <c r="C7" s="1016">
        <v>0</v>
      </c>
      <c r="D7" s="1016">
        <v>0</v>
      </c>
      <c r="E7" s="1016">
        <v>0</v>
      </c>
      <c r="F7" s="1016">
        <v>0</v>
      </c>
      <c r="G7" s="1016">
        <v>0</v>
      </c>
      <c r="H7" s="1014">
        <v>0</v>
      </c>
    </row>
    <row r="8" spans="1:9" s="5" customFormat="1" ht="15.75" customHeight="1" x14ac:dyDescent="0.2">
      <c r="A8" s="385" t="s">
        <v>671</v>
      </c>
      <c r="B8" s="1012">
        <v>11</v>
      </c>
      <c r="C8" s="1016">
        <v>0</v>
      </c>
      <c r="D8" s="1016">
        <v>1035</v>
      </c>
      <c r="E8" s="1016">
        <v>0</v>
      </c>
      <c r="F8" s="1016">
        <v>0</v>
      </c>
      <c r="G8" s="1016">
        <v>58</v>
      </c>
      <c r="H8" s="1014">
        <v>44</v>
      </c>
    </row>
    <row r="9" spans="1:9" s="5" customFormat="1" ht="15.75" customHeight="1" x14ac:dyDescent="0.2">
      <c r="A9" s="385" t="s">
        <v>672</v>
      </c>
      <c r="B9" s="1012">
        <v>1</v>
      </c>
      <c r="C9" s="1016">
        <v>0</v>
      </c>
      <c r="D9" s="1016">
        <v>0</v>
      </c>
      <c r="E9" s="1016">
        <v>0</v>
      </c>
      <c r="F9" s="1016">
        <v>0</v>
      </c>
      <c r="G9" s="1016">
        <v>0</v>
      </c>
      <c r="H9" s="1014">
        <v>17</v>
      </c>
    </row>
    <row r="10" spans="1:9" s="5" customFormat="1" ht="15.75" customHeight="1" x14ac:dyDescent="0.2">
      <c r="A10" s="385" t="s">
        <v>673</v>
      </c>
      <c r="B10" s="1012">
        <v>4</v>
      </c>
      <c r="C10" s="1016">
        <v>0</v>
      </c>
      <c r="D10" s="1016">
        <v>14</v>
      </c>
      <c r="E10" s="1016">
        <v>0</v>
      </c>
      <c r="F10" s="1016">
        <v>0</v>
      </c>
      <c r="G10" s="1016">
        <v>81</v>
      </c>
      <c r="H10" s="1014">
        <v>0</v>
      </c>
      <c r="I10" s="1011"/>
    </row>
    <row r="11" spans="1:9" s="5" customFormat="1" ht="15.75" customHeight="1" x14ac:dyDescent="0.2">
      <c r="A11" s="385" t="s">
        <v>674</v>
      </c>
      <c r="B11" s="1012">
        <v>20</v>
      </c>
      <c r="C11" s="1016">
        <v>1504</v>
      </c>
      <c r="D11" s="1016">
        <v>0</v>
      </c>
      <c r="E11" s="1016">
        <v>578</v>
      </c>
      <c r="F11" s="1016">
        <v>0</v>
      </c>
      <c r="G11" s="1016">
        <v>594</v>
      </c>
      <c r="H11" s="1014">
        <v>0</v>
      </c>
    </row>
    <row r="12" spans="1:9" s="5" customFormat="1" ht="15.75" customHeight="1" x14ac:dyDescent="0.2">
      <c r="A12" s="385" t="s">
        <v>675</v>
      </c>
      <c r="B12" s="1018">
        <v>9</v>
      </c>
      <c r="C12" s="1019">
        <v>0</v>
      </c>
      <c r="D12" s="1019">
        <v>493</v>
      </c>
      <c r="E12" s="1019">
        <v>0</v>
      </c>
      <c r="F12" s="1019">
        <v>0</v>
      </c>
      <c r="G12" s="1019">
        <v>64</v>
      </c>
      <c r="H12" s="1020">
        <v>21</v>
      </c>
    </row>
    <row r="13" spans="1:9" ht="13.5" thickBot="1" x14ac:dyDescent="0.25">
      <c r="A13" s="20" t="s">
        <v>4</v>
      </c>
      <c r="B13" s="1013">
        <f>SUM(B6:B12)</f>
        <v>52</v>
      </c>
      <c r="C13" s="1017">
        <f>SUM(C6:C12)</f>
        <v>1897</v>
      </c>
      <c r="D13" s="1017">
        <f t="shared" ref="D13:H13" si="0">SUM(D6:D12)</f>
        <v>1620</v>
      </c>
      <c r="E13" s="1017">
        <f t="shared" si="0"/>
        <v>578</v>
      </c>
      <c r="F13" s="1017">
        <v>0</v>
      </c>
      <c r="G13" s="1017">
        <f t="shared" si="0"/>
        <v>860</v>
      </c>
      <c r="H13" s="1015">
        <f t="shared" si="0"/>
        <v>82</v>
      </c>
    </row>
    <row r="15" spans="1:9" ht="15" customHeight="1" x14ac:dyDescent="0.2">
      <c r="A15" s="1140" t="s">
        <v>78</v>
      </c>
      <c r="B15" s="1140"/>
      <c r="C15" s="1140"/>
      <c r="D15" s="1140"/>
      <c r="E15" s="1140"/>
      <c r="F15" s="1140"/>
      <c r="G15" s="1140"/>
      <c r="H15" s="1140"/>
    </row>
    <row r="16" spans="1:9" ht="15" customHeight="1" x14ac:dyDescent="0.2">
      <c r="A16" s="1103" t="s">
        <v>87</v>
      </c>
      <c r="B16" s="1103"/>
      <c r="C16" s="1103"/>
      <c r="D16" s="1103"/>
      <c r="E16" s="1103"/>
      <c r="F16" s="1103"/>
      <c r="G16" s="1103"/>
      <c r="H16" s="1103"/>
    </row>
    <row r="17" spans="1:8" ht="29.65" customHeight="1" x14ac:dyDescent="0.2">
      <c r="A17" s="1103" t="s">
        <v>157</v>
      </c>
      <c r="B17" s="1103"/>
      <c r="C17" s="1103"/>
      <c r="D17" s="1103"/>
      <c r="E17" s="1103"/>
      <c r="F17" s="1103"/>
      <c r="G17" s="1103"/>
      <c r="H17" s="1103"/>
    </row>
    <row r="18" spans="1:8" ht="12.75" customHeight="1" x14ac:dyDescent="0.2">
      <c r="A18" s="1140" t="s">
        <v>478</v>
      </c>
      <c r="B18" s="1140"/>
      <c r="C18" s="1140"/>
      <c r="D18" s="1140"/>
      <c r="E18" s="1140"/>
      <c r="F18" s="1140"/>
      <c r="G18" s="1140"/>
      <c r="H18" s="1140"/>
    </row>
    <row r="19" spans="1:8" x14ac:dyDescent="0.2">
      <c r="A19" s="1140"/>
      <c r="B19" s="1140"/>
      <c r="C19" s="1140"/>
      <c r="D19" s="1140"/>
      <c r="E19" s="1140"/>
      <c r="F19" s="1140"/>
      <c r="G19" s="1140"/>
      <c r="H19" s="1140"/>
    </row>
    <row r="20" spans="1:8" ht="12.95" x14ac:dyDescent="0.35">
      <c r="A20" s="72"/>
      <c r="B20" s="72"/>
      <c r="C20" s="72"/>
      <c r="D20" s="72"/>
      <c r="E20" s="72"/>
      <c r="F20" s="72"/>
      <c r="G20" s="72"/>
      <c r="H20" s="72"/>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O19"/>
  <sheetViews>
    <sheetView workbookViewId="0">
      <selection activeCell="G17" sqref="G17"/>
    </sheetView>
  </sheetViews>
  <sheetFormatPr defaultColWidth="9.140625" defaultRowHeight="12.75" x14ac:dyDescent="0.2"/>
  <cols>
    <col min="1" max="1" width="55.42578125" style="2" customWidth="1"/>
    <col min="2" max="2" width="17.140625" style="30" customWidth="1"/>
    <col min="3" max="4" width="18.42578125" style="1" customWidth="1"/>
    <col min="5" max="5" width="15.85546875" style="1" customWidth="1"/>
    <col min="6" max="9" width="9.140625" style="1"/>
    <col min="10" max="10" width="13.140625" style="1" customWidth="1"/>
    <col min="11" max="11" width="15.7109375" style="1" customWidth="1"/>
    <col min="12" max="14" width="9.140625" style="1"/>
    <col min="15" max="15" width="30.7109375" style="1007" customWidth="1"/>
    <col min="16" max="16384" width="9.140625" style="1"/>
  </cols>
  <sheetData>
    <row r="1" spans="1:15" ht="42.75" customHeight="1" x14ac:dyDescent="0.2">
      <c r="A1" s="1100" t="s">
        <v>496</v>
      </c>
      <c r="B1" s="1268"/>
      <c r="C1" s="1268"/>
      <c r="D1" s="1268"/>
      <c r="E1" s="1269"/>
      <c r="G1" s="1262" t="s">
        <v>409</v>
      </c>
      <c r="H1" s="1263"/>
      <c r="I1" s="1263"/>
      <c r="J1" s="1263"/>
      <c r="K1" s="1263"/>
    </row>
    <row r="2" spans="1:15" ht="16.5" customHeight="1" x14ac:dyDescent="0.2">
      <c r="A2" s="617" t="s">
        <v>734</v>
      </c>
      <c r="B2" s="1270"/>
      <c r="C2" s="1271"/>
      <c r="D2" s="1271"/>
      <c r="E2" s="1272"/>
      <c r="G2" s="1264" t="s">
        <v>413</v>
      </c>
      <c r="H2" s="1264"/>
      <c r="I2" s="1264"/>
      <c r="J2" s="110" t="s">
        <v>410</v>
      </c>
      <c r="K2" s="110" t="s">
        <v>411</v>
      </c>
    </row>
    <row r="3" spans="1:15" ht="18" customHeight="1" x14ac:dyDescent="0.2">
      <c r="A3" s="113"/>
      <c r="B3" s="114" t="s">
        <v>91</v>
      </c>
      <c r="C3" s="114" t="s">
        <v>92</v>
      </c>
      <c r="D3" s="121" t="s">
        <v>404</v>
      </c>
      <c r="E3" s="38" t="s">
        <v>405</v>
      </c>
      <c r="G3" s="1264"/>
      <c r="H3" s="1264"/>
      <c r="I3" s="1264"/>
      <c r="J3" s="110">
        <f>SUM(D9:D11)</f>
        <v>91</v>
      </c>
      <c r="K3" s="126">
        <f>SUM(E9:E11)</f>
        <v>6294989</v>
      </c>
    </row>
    <row r="4" spans="1:15" ht="30" customHeight="1" x14ac:dyDescent="0.2">
      <c r="A4" s="14" t="s">
        <v>140</v>
      </c>
      <c r="B4" s="55"/>
      <c r="C4" s="55"/>
      <c r="D4" s="122"/>
      <c r="E4" s="125"/>
      <c r="G4" s="1264"/>
      <c r="H4" s="1264"/>
      <c r="I4" s="1264"/>
      <c r="J4" s="1265" t="s">
        <v>412</v>
      </c>
      <c r="K4" s="1265"/>
    </row>
    <row r="5" spans="1:15" ht="30" customHeight="1" x14ac:dyDescent="0.2">
      <c r="A5" s="14" t="s">
        <v>141</v>
      </c>
      <c r="B5" s="6">
        <v>0</v>
      </c>
      <c r="C5" s="6">
        <v>0</v>
      </c>
      <c r="D5" s="9">
        <f>SUM(B5:C5)</f>
        <v>0</v>
      </c>
      <c r="E5" s="125"/>
      <c r="G5" s="1264"/>
      <c r="H5" s="1264"/>
      <c r="I5" s="1264"/>
      <c r="J5" s="1266">
        <f>K3/J3</f>
        <v>69175.703296703301</v>
      </c>
      <c r="K5" s="1266"/>
    </row>
    <row r="6" spans="1:15" ht="30" customHeight="1" x14ac:dyDescent="0.2">
      <c r="A6" s="14" t="s">
        <v>142</v>
      </c>
      <c r="B6" s="6">
        <v>4</v>
      </c>
      <c r="C6" s="7">
        <v>1</v>
      </c>
      <c r="D6" s="123">
        <v>5</v>
      </c>
      <c r="E6" s="125"/>
    </row>
    <row r="7" spans="1:15" ht="30" customHeight="1" x14ac:dyDescent="0.2">
      <c r="A7" s="14" t="s">
        <v>143</v>
      </c>
      <c r="B7" s="6">
        <v>1</v>
      </c>
      <c r="C7" s="6">
        <v>0</v>
      </c>
      <c r="D7" s="122">
        <f>SUM(B7:C7)</f>
        <v>1</v>
      </c>
      <c r="E7" s="125"/>
    </row>
    <row r="8" spans="1:15" ht="30" customHeight="1" x14ac:dyDescent="0.2">
      <c r="A8" s="17" t="s">
        <v>407</v>
      </c>
      <c r="B8" s="93">
        <v>0</v>
      </c>
      <c r="C8" s="93">
        <v>0</v>
      </c>
      <c r="D8" s="124">
        <v>0</v>
      </c>
      <c r="E8" s="125"/>
    </row>
    <row r="9" spans="1:15" ht="30" customHeight="1" x14ac:dyDescent="0.2">
      <c r="A9" s="17" t="s">
        <v>406</v>
      </c>
      <c r="B9" s="93">
        <v>2</v>
      </c>
      <c r="C9" s="93">
        <v>0</v>
      </c>
      <c r="D9" s="124">
        <v>2</v>
      </c>
      <c r="E9" s="139">
        <v>0</v>
      </c>
    </row>
    <row r="10" spans="1:15" ht="30" customHeight="1" x14ac:dyDescent="0.2">
      <c r="A10" s="17" t="s">
        <v>408</v>
      </c>
      <c r="B10" s="55"/>
      <c r="C10" s="55"/>
      <c r="D10" s="124">
        <v>87</v>
      </c>
      <c r="E10" s="139">
        <v>6014989</v>
      </c>
    </row>
    <row r="11" spans="1:15" ht="30" customHeight="1" thickBot="1" x14ac:dyDescent="0.25">
      <c r="A11" s="120" t="s">
        <v>122</v>
      </c>
      <c r="B11" s="94"/>
      <c r="C11" s="94"/>
      <c r="D11" s="71">
        <v>2</v>
      </c>
      <c r="E11" s="140">
        <v>280000</v>
      </c>
      <c r="O11" s="1008"/>
    </row>
    <row r="12" spans="1:15" ht="17.25" customHeight="1" x14ac:dyDescent="0.35">
      <c r="A12" s="4"/>
      <c r="B12" s="4"/>
      <c r="C12" s="4"/>
      <c r="D12" s="4"/>
      <c r="E12" s="4"/>
    </row>
    <row r="13" spans="1:15" ht="15.75" customHeight="1" x14ac:dyDescent="0.2">
      <c r="A13" s="1139" t="s">
        <v>644</v>
      </c>
      <c r="B13" s="1139"/>
      <c r="C13" s="1139"/>
      <c r="D13" s="1139"/>
      <c r="E13" s="1139"/>
    </row>
    <row r="14" spans="1:15" ht="15" customHeight="1" x14ac:dyDescent="0.2">
      <c r="A14" s="1140" t="s">
        <v>93</v>
      </c>
      <c r="B14" s="1140"/>
      <c r="C14" s="1140"/>
      <c r="D14" s="1140"/>
      <c r="E14" s="1140"/>
    </row>
    <row r="15" spans="1:15" ht="30" customHeight="1" x14ac:dyDescent="0.2">
      <c r="A15" s="1093" t="s">
        <v>645</v>
      </c>
      <c r="B15" s="1093"/>
      <c r="C15" s="1093"/>
      <c r="D15" s="1093"/>
      <c r="E15" s="1093"/>
    </row>
    <row r="16" spans="1:15" ht="75" customHeight="1" x14ac:dyDescent="0.2">
      <c r="A16" s="1267" t="s">
        <v>137</v>
      </c>
      <c r="B16" s="1267"/>
      <c r="C16" s="1267"/>
      <c r="D16" s="1267"/>
      <c r="E16" s="1267"/>
      <c r="F16" s="115"/>
      <c r="G16" s="115"/>
    </row>
    <row r="17" spans="1:7" ht="75" customHeight="1" x14ac:dyDescent="0.2">
      <c r="A17" s="1267" t="s">
        <v>136</v>
      </c>
      <c r="B17" s="1267"/>
      <c r="C17" s="1267"/>
      <c r="D17" s="1267"/>
      <c r="E17" s="1267"/>
      <c r="F17" s="115"/>
      <c r="G17" s="115"/>
    </row>
    <row r="18" spans="1:7" ht="75" customHeight="1" x14ac:dyDescent="0.2">
      <c r="A18" s="1267" t="s">
        <v>135</v>
      </c>
      <c r="B18" s="1267"/>
      <c r="C18" s="1267"/>
      <c r="D18" s="1267"/>
      <c r="E18" s="1267"/>
      <c r="F18" s="115"/>
      <c r="G18" s="115"/>
    </row>
    <row r="19" spans="1:7" ht="60" customHeight="1" x14ac:dyDescent="0.2">
      <c r="A19" s="1267" t="s">
        <v>134</v>
      </c>
      <c r="B19" s="1267"/>
      <c r="C19" s="1267"/>
      <c r="D19" s="1267"/>
      <c r="E19" s="1267"/>
      <c r="F19" s="115"/>
      <c r="G19" s="11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E6" sqref="E6"/>
    </sheetView>
  </sheetViews>
  <sheetFormatPr defaultColWidth="9.140625" defaultRowHeight="12.75" x14ac:dyDescent="0.2"/>
  <cols>
    <col min="1" max="1" width="48.28515625" style="78" customWidth="1"/>
    <col min="2" max="2" width="15.7109375" style="79" customWidth="1"/>
    <col min="3" max="16384" width="9.140625" style="80"/>
  </cols>
  <sheetData>
    <row r="1" spans="1:4" ht="42.75" customHeight="1" x14ac:dyDescent="0.2">
      <c r="A1" s="1100" t="s">
        <v>599</v>
      </c>
      <c r="B1" s="1273"/>
    </row>
    <row r="2" spans="1:4" s="214" customFormat="1" ht="24.95" customHeight="1" x14ac:dyDescent="0.2">
      <c r="A2" s="399" t="s">
        <v>681</v>
      </c>
      <c r="B2" s="392" t="s">
        <v>42</v>
      </c>
    </row>
    <row r="3" spans="1:4" ht="24.95" customHeight="1" x14ac:dyDescent="0.2">
      <c r="A3" s="98" t="s">
        <v>45</v>
      </c>
      <c r="B3" s="400">
        <v>1152</v>
      </c>
    </row>
    <row r="4" spans="1:4" ht="24.95" customHeight="1" x14ac:dyDescent="0.2">
      <c r="A4" s="98" t="s">
        <v>46</v>
      </c>
      <c r="B4" s="400">
        <v>0</v>
      </c>
    </row>
    <row r="5" spans="1:4" ht="24.95" customHeight="1" x14ac:dyDescent="0.2">
      <c r="A5" s="98" t="s">
        <v>646</v>
      </c>
      <c r="B5" s="400">
        <v>1012</v>
      </c>
    </row>
    <row r="6" spans="1:4" ht="24.95" customHeight="1" x14ac:dyDescent="0.2">
      <c r="A6" s="98" t="s">
        <v>647</v>
      </c>
      <c r="B6" s="400">
        <v>868</v>
      </c>
    </row>
    <row r="7" spans="1:4" ht="24.95" customHeight="1" x14ac:dyDescent="0.2">
      <c r="A7" s="215" t="s">
        <v>648</v>
      </c>
      <c r="B7" s="400">
        <v>291876</v>
      </c>
    </row>
    <row r="8" spans="1:4" ht="24.95" customHeight="1" x14ac:dyDescent="0.2">
      <c r="A8" s="98" t="s">
        <v>591</v>
      </c>
      <c r="B8" s="400">
        <v>0</v>
      </c>
    </row>
    <row r="9" spans="1:4" ht="24.95" customHeight="1" x14ac:dyDescent="0.2">
      <c r="A9" s="98" t="s">
        <v>592</v>
      </c>
      <c r="B9" s="400">
        <v>0</v>
      </c>
    </row>
    <row r="10" spans="1:4" ht="24.95" customHeight="1" x14ac:dyDescent="0.2">
      <c r="A10" s="98" t="s">
        <v>593</v>
      </c>
      <c r="B10" s="400">
        <v>0</v>
      </c>
    </row>
    <row r="11" spans="1:4" ht="24.95" customHeight="1" x14ac:dyDescent="0.2">
      <c r="A11" s="98" t="s">
        <v>649</v>
      </c>
      <c r="B11" s="400">
        <v>21515</v>
      </c>
    </row>
    <row r="12" spans="1:4" s="78" customFormat="1" ht="24.95" customHeight="1" x14ac:dyDescent="0.2">
      <c r="A12" s="98" t="s">
        <v>650</v>
      </c>
      <c r="B12" s="401">
        <v>62269</v>
      </c>
    </row>
    <row r="13" spans="1:4" ht="24.95" customHeight="1" thickBot="1" x14ac:dyDescent="0.25">
      <c r="A13" s="104" t="s">
        <v>651</v>
      </c>
      <c r="B13" s="402">
        <v>4513</v>
      </c>
    </row>
    <row r="15" spans="1:4" ht="39.6" customHeight="1" x14ac:dyDescent="0.2">
      <c r="A15" s="1140" t="s">
        <v>594</v>
      </c>
      <c r="B15" s="1140"/>
      <c r="C15" s="211"/>
      <c r="D15" s="211"/>
    </row>
    <row r="16" spans="1:4" ht="93.6" customHeight="1" x14ac:dyDescent="0.2">
      <c r="A16" s="1140" t="s">
        <v>595</v>
      </c>
      <c r="B16" s="1140"/>
      <c r="C16" s="211"/>
      <c r="D16" s="211"/>
    </row>
    <row r="17" spans="1:2" ht="80.099999999999994" customHeight="1" x14ac:dyDescent="0.2">
      <c r="A17" s="1140" t="s">
        <v>617</v>
      </c>
      <c r="B17" s="1140"/>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E5" sqref="E5"/>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1218" t="s">
        <v>418</v>
      </c>
      <c r="B1" s="1208"/>
    </row>
    <row r="2" spans="1:2" s="4" customFormat="1" ht="30" customHeight="1" x14ac:dyDescent="0.2">
      <c r="A2" s="398" t="s">
        <v>681</v>
      </c>
      <c r="B2" s="128" t="s">
        <v>42</v>
      </c>
    </row>
    <row r="3" spans="1:2" s="5" customFormat="1" ht="12.75" customHeight="1" x14ac:dyDescent="0.2">
      <c r="A3" s="25" t="s">
        <v>47</v>
      </c>
      <c r="B3" s="246">
        <v>8054</v>
      </c>
    </row>
    <row r="4" spans="1:2" s="5" customFormat="1" ht="12.75" customHeight="1" x14ac:dyDescent="0.2">
      <c r="A4" s="25" t="s">
        <v>444</v>
      </c>
      <c r="B4" s="246">
        <v>7984</v>
      </c>
    </row>
    <row r="5" spans="1:2" s="5" customFormat="1" ht="12.75" customHeight="1" x14ac:dyDescent="0.2">
      <c r="A5" s="25" t="s">
        <v>443</v>
      </c>
      <c r="B5" s="23">
        <v>70</v>
      </c>
    </row>
    <row r="6" spans="1:2" s="5" customFormat="1" ht="12.75" customHeight="1" x14ac:dyDescent="0.2">
      <c r="A6" s="25" t="s">
        <v>48</v>
      </c>
      <c r="B6" s="246">
        <v>382860</v>
      </c>
    </row>
    <row r="7" spans="1:2" s="5" customFormat="1" ht="12.75" customHeight="1" x14ac:dyDescent="0.2">
      <c r="A7" s="25" t="s">
        <v>485</v>
      </c>
      <c r="B7" s="246">
        <v>381217</v>
      </c>
    </row>
    <row r="8" spans="1:2" s="5" customFormat="1" ht="12.75" customHeight="1" x14ac:dyDescent="0.2">
      <c r="A8" s="25" t="s">
        <v>486</v>
      </c>
      <c r="B8" s="246">
        <v>1643</v>
      </c>
    </row>
    <row r="9" spans="1:2" s="5" customFormat="1" ht="25.5" x14ac:dyDescent="0.2">
      <c r="A9" s="11" t="s">
        <v>587</v>
      </c>
      <c r="B9" s="23">
        <v>351</v>
      </c>
    </row>
    <row r="10" spans="1:2" s="5" customFormat="1" ht="15" customHeight="1" x14ac:dyDescent="0.2">
      <c r="A10" s="11" t="s">
        <v>586</v>
      </c>
      <c r="B10" s="23">
        <v>1</v>
      </c>
    </row>
    <row r="11" spans="1:2" s="5" customFormat="1" ht="15" customHeight="1" thickBot="1" x14ac:dyDescent="0.25">
      <c r="A11" s="83" t="s">
        <v>138</v>
      </c>
      <c r="B11" s="81">
        <v>0</v>
      </c>
    </row>
    <row r="13" spans="1:2" ht="56.25" customHeight="1" x14ac:dyDescent="0.2">
      <c r="A13" s="1103" t="s">
        <v>74</v>
      </c>
      <c r="B13" s="1103"/>
    </row>
    <row r="14" spans="1:2" ht="57" customHeight="1" x14ac:dyDescent="0.2">
      <c r="A14" s="1103" t="s">
        <v>139</v>
      </c>
      <c r="B14" s="1103"/>
    </row>
    <row r="16" spans="1:2" ht="51.75" customHeight="1" x14ac:dyDescent="0.2">
      <c r="A16" s="1103" t="s">
        <v>608</v>
      </c>
      <c r="B16" s="1103"/>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M20" sqref="M20"/>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59.25" customHeight="1" x14ac:dyDescent="0.25">
      <c r="A1" s="1205" t="s">
        <v>666</v>
      </c>
      <c r="B1" s="1207"/>
      <c r="C1" s="1207"/>
      <c r="D1" s="1208"/>
      <c r="F1" s="58"/>
    </row>
    <row r="2" spans="1:6" s="4" customFormat="1" ht="15" customHeight="1" x14ac:dyDescent="0.2">
      <c r="A2" s="1245" t="s">
        <v>681</v>
      </c>
      <c r="B2" s="1275" t="s">
        <v>656</v>
      </c>
      <c r="C2" s="1066" t="s">
        <v>661</v>
      </c>
      <c r="D2" s="1231"/>
    </row>
    <row r="3" spans="1:6" s="4" customFormat="1" ht="40.5" customHeight="1" x14ac:dyDescent="0.2">
      <c r="A3" s="1246"/>
      <c r="B3" s="1276"/>
      <c r="C3" s="212" t="s">
        <v>657</v>
      </c>
      <c r="D3" s="207" t="s">
        <v>658</v>
      </c>
    </row>
    <row r="4" spans="1:6" ht="28.5" customHeight="1" thickBot="1" x14ac:dyDescent="0.25">
      <c r="A4" s="99"/>
      <c r="B4" s="216">
        <v>1</v>
      </c>
      <c r="C4" s="216">
        <v>0</v>
      </c>
      <c r="D4" s="188">
        <v>0</v>
      </c>
    </row>
    <row r="5" spans="1:6" ht="12.75" customHeight="1" x14ac:dyDescent="0.35">
      <c r="A5" s="214"/>
      <c r="B5" s="214"/>
      <c r="C5" s="214"/>
      <c r="D5" s="214"/>
    </row>
    <row r="6" spans="1:6" ht="30" customHeight="1" x14ac:dyDescent="0.2">
      <c r="A6" s="1087" t="s">
        <v>660</v>
      </c>
      <c r="B6" s="1087"/>
      <c r="C6" s="1087"/>
      <c r="D6" s="1087"/>
    </row>
    <row r="7" spans="1:6" ht="45" customHeight="1" x14ac:dyDescent="0.2">
      <c r="A7" s="1087" t="s">
        <v>662</v>
      </c>
      <c r="B7" s="1087"/>
      <c r="C7" s="1087"/>
      <c r="D7" s="1087"/>
    </row>
    <row r="8" spans="1:6" ht="104.65" customHeight="1" x14ac:dyDescent="0.2">
      <c r="A8" s="1274" t="s">
        <v>664</v>
      </c>
      <c r="B8" s="1274"/>
      <c r="C8" s="1274"/>
      <c r="D8" s="1274"/>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2025-05-26T12:56:46Z</dcterms:modified>
</cp:coreProperties>
</file>