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2"/>
  <workbookPr codeName="ThisWorkbook" defaultThemeVersion="166925"/>
  <mc:AlternateContent xmlns:mc="http://schemas.openxmlformats.org/markup-compatibility/2006">
    <mc:Choice Requires="x15">
      <x15ac:absPath xmlns:x15ac="http://schemas.microsoft.com/office/spreadsheetml/2010/11/ac" url="C:\dokumenty\2024\VZČ2024- sběr\Tabulky VZČ\"/>
    </mc:Choice>
  </mc:AlternateContent>
  <xr:revisionPtr revIDLastSave="2" documentId="13_ncr:1_{0234D8FD-4065-45DE-8402-42592D26D32E}" xr6:coauthVersionLast="47" xr6:coauthVersionMax="47" xr10:uidLastSave="{C53A3207-0684-4E73-9A5D-128C3299629A}"/>
  <bookViews>
    <workbookView xWindow="-108" yWindow="-108" windowWidth="23256" windowHeight="12576" tabRatio="980" xr2:uid="{9EF0343B-6074-479C-9BDD-20D00032CE95}"/>
  </bookViews>
  <sheets>
    <sheet name="Přehled" sheetId="44" r:id="rId1"/>
    <sheet name="2.1" sheetId="2" r:id="rId2"/>
    <sheet name="2.2" sheetId="3" r:id="rId3"/>
    <sheet name="2.3" sheetId="4" r:id="rId4"/>
    <sheet name="2.4" sheetId="5" r:id="rId5"/>
    <sheet name="2.5" sheetId="6" r:id="rId6"/>
    <sheet name="2.6" sheetId="29" r:id="rId7"/>
    <sheet name="2.7" sheetId="31" r:id="rId8"/>
    <sheet name="2.8" sheetId="30" r:id="rId9"/>
    <sheet name="3.1" sheetId="7" r:id="rId10"/>
    <sheet name="3.2" sheetId="8" r:id="rId11"/>
    <sheet name="3.3" sheetId="9" r:id="rId12"/>
    <sheet name="3.4" sheetId="10" r:id="rId13"/>
    <sheet name="4.1" sheetId="11" r:id="rId14"/>
    <sheet name="5.1" sheetId="12" r:id="rId15"/>
    <sheet name="6.1" sheetId="13" r:id="rId16"/>
    <sheet name="6.2" sheetId="14" r:id="rId17"/>
    <sheet name="6.3" sheetId="15" r:id="rId18"/>
    <sheet name="6.4" sheetId="38" r:id="rId19"/>
    <sheet name="6.5" sheetId="16" r:id="rId20"/>
    <sheet name="6.6" sheetId="17" r:id="rId21"/>
    <sheet name="7.1" sheetId="32" r:id="rId22"/>
    <sheet name="7.2" sheetId="33" r:id="rId23"/>
    <sheet name="7.3" sheetId="18" r:id="rId24"/>
    <sheet name="8.1" sheetId="36" r:id="rId25"/>
    <sheet name="8.2" sheetId="37" r:id="rId26"/>
    <sheet name="List1" sheetId="45" r:id="rId27"/>
    <sheet name="8.3" sheetId="35" r:id="rId28"/>
    <sheet name="8.4" sheetId="19" r:id="rId29"/>
    <sheet name="12.1" sheetId="26" r:id="rId30"/>
    <sheet name="12.2" sheetId="27" r:id="rId31"/>
    <sheet name="14.1" sheetId="28" r:id="rId32"/>
    <sheet name="List2" sheetId="46" r:id="rId33"/>
  </sheets>
  <externalReferences>
    <externalReference r:id="rId34"/>
  </externalReferences>
  <definedNames>
    <definedName name="_xlnm._FilterDatabase" localSheetId="19" hidden="1">'6.5'!$A$4:$K$155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47" i="12" l="1"/>
  <c r="L246" i="12"/>
  <c r="K246" i="12"/>
  <c r="L227" i="12"/>
  <c r="I45" i="38" l="1"/>
  <c r="I44" i="38"/>
  <c r="E44" i="38"/>
  <c r="I59" i="18"/>
  <c r="G59" i="18"/>
  <c r="E59" i="18"/>
  <c r="C59" i="18"/>
  <c r="G47" i="38" l="1"/>
  <c r="G46" i="38"/>
  <c r="F45" i="38"/>
  <c r="F47" i="38" s="1"/>
  <c r="E45" i="38"/>
  <c r="E47" i="38" s="1"/>
  <c r="D45" i="38"/>
  <c r="D47" i="38" s="1"/>
  <c r="C45" i="38"/>
  <c r="C47" i="38" s="1"/>
  <c r="B45" i="38"/>
  <c r="B47" i="38" s="1"/>
  <c r="H44" i="38"/>
  <c r="H46" i="38" s="1"/>
  <c r="F44" i="38"/>
  <c r="F46" i="38" s="1"/>
  <c r="E46" i="38"/>
  <c r="D44" i="38"/>
  <c r="D46" i="38" s="1"/>
  <c r="C44" i="38"/>
  <c r="C46" i="38" s="1"/>
  <c r="B44" i="38"/>
  <c r="B46" i="38" s="1"/>
  <c r="J43" i="38"/>
  <c r="J42" i="38"/>
  <c r="J41" i="38"/>
  <c r="H45" i="38"/>
  <c r="H47" i="38" s="1"/>
  <c r="J40" i="38"/>
  <c r="J39" i="38"/>
  <c r="J38" i="38"/>
  <c r="J37" i="38"/>
  <c r="J36" i="38"/>
  <c r="J35" i="38"/>
  <c r="J34" i="38"/>
  <c r="J33" i="38"/>
  <c r="J32" i="38"/>
  <c r="J31" i="38"/>
  <c r="J30" i="38"/>
  <c r="J29" i="38"/>
  <c r="J28" i="38"/>
  <c r="J27" i="38"/>
  <c r="J26" i="38"/>
  <c r="J25" i="38"/>
  <c r="J24" i="38"/>
  <c r="J23" i="38"/>
  <c r="J22" i="38"/>
  <c r="J21" i="38"/>
  <c r="J20" i="38"/>
  <c r="J19" i="38"/>
  <c r="J18" i="38"/>
  <c r="J17" i="38"/>
  <c r="J16" i="38"/>
  <c r="J15" i="38"/>
  <c r="J14" i="38"/>
  <c r="J13" i="38"/>
  <c r="J12" i="38"/>
  <c r="J11" i="38"/>
  <c r="J10" i="38"/>
  <c r="J9" i="38"/>
  <c r="J8" i="38"/>
  <c r="J5" i="38"/>
  <c r="J4" i="38"/>
  <c r="J44" i="38" l="1"/>
  <c r="J46" i="38" s="1"/>
  <c r="J45" i="38"/>
  <c r="J47" i="38" s="1"/>
  <c r="I46" i="38"/>
  <c r="I47" i="38"/>
  <c r="G39" i="37" l="1"/>
  <c r="F39" i="37"/>
  <c r="E39" i="37"/>
  <c r="D39" i="37"/>
  <c r="C39" i="37"/>
  <c r="B39" i="37"/>
  <c r="G38" i="37"/>
  <c r="F38" i="37"/>
  <c r="E38" i="37"/>
  <c r="D38" i="37"/>
  <c r="C38" i="37"/>
  <c r="B38" i="37"/>
  <c r="E21" i="36" l="1"/>
  <c r="E22" i="36" s="1"/>
  <c r="D21" i="36"/>
  <c r="D22" i="36" s="1"/>
  <c r="C21" i="36"/>
  <c r="C22" i="36" s="1"/>
  <c r="B21" i="36"/>
  <c r="B22" i="36" s="1"/>
  <c r="H22" i="35" l="1"/>
  <c r="G22" i="35"/>
  <c r="F22" i="35"/>
  <c r="E22" i="35"/>
  <c r="D22" i="35"/>
  <c r="C22" i="35"/>
  <c r="B22" i="35"/>
  <c r="K260" i="33"/>
  <c r="K259" i="33"/>
  <c r="K258" i="33"/>
  <c r="K257" i="33"/>
  <c r="K256" i="33"/>
  <c r="K255" i="33"/>
  <c r="K254" i="33"/>
  <c r="K253" i="33"/>
  <c r="K252" i="33"/>
  <c r="K251" i="33"/>
  <c r="K250" i="33"/>
  <c r="K249" i="33"/>
  <c r="K248" i="33"/>
  <c r="K247" i="33"/>
  <c r="K246" i="33"/>
  <c r="K245" i="33"/>
  <c r="K244" i="33"/>
  <c r="K243" i="33"/>
  <c r="K242" i="33"/>
  <c r="K241" i="33"/>
  <c r="K240" i="33"/>
  <c r="K239" i="33"/>
  <c r="K238" i="33"/>
  <c r="K237" i="33"/>
  <c r="K236" i="33"/>
  <c r="K235" i="33"/>
  <c r="K234" i="33"/>
  <c r="K233" i="33"/>
  <c r="K232" i="33"/>
  <c r="K231" i="33"/>
  <c r="K230" i="33"/>
  <c r="K229" i="33"/>
  <c r="K228" i="33"/>
  <c r="K227" i="33"/>
  <c r="K226" i="33"/>
  <c r="K225" i="33"/>
  <c r="K224" i="33"/>
  <c r="K223" i="33"/>
  <c r="K222" i="33"/>
  <c r="K221" i="33"/>
  <c r="K220" i="33"/>
  <c r="K219" i="33"/>
  <c r="K218" i="33"/>
  <c r="K217" i="33"/>
  <c r="K216" i="33"/>
  <c r="K215" i="33"/>
  <c r="K214" i="33"/>
  <c r="K213" i="33"/>
  <c r="K212" i="33"/>
  <c r="K211" i="33"/>
  <c r="K210" i="33"/>
  <c r="K209" i="33"/>
  <c r="K208" i="33"/>
  <c r="K207" i="33"/>
  <c r="K206" i="33"/>
  <c r="K205" i="33"/>
  <c r="K204" i="33"/>
  <c r="K203" i="33"/>
  <c r="K202" i="33"/>
  <c r="K201" i="33"/>
  <c r="K200" i="33"/>
  <c r="K199" i="33"/>
  <c r="K198" i="33"/>
  <c r="K197" i="33"/>
  <c r="K196" i="33"/>
  <c r="K195" i="33"/>
  <c r="K194" i="33"/>
  <c r="K193" i="33"/>
  <c r="K192" i="33"/>
  <c r="K191" i="33"/>
  <c r="K190" i="33"/>
  <c r="K189" i="33"/>
  <c r="K188" i="33"/>
  <c r="K187" i="33"/>
  <c r="K186" i="33"/>
  <c r="K185" i="33"/>
  <c r="K184" i="33"/>
  <c r="K183" i="33"/>
  <c r="K182" i="33"/>
  <c r="K181" i="33"/>
  <c r="K180" i="33"/>
  <c r="K179" i="33"/>
  <c r="K178" i="33"/>
  <c r="K177" i="33"/>
  <c r="K176" i="33"/>
  <c r="K175" i="33"/>
  <c r="K174" i="33"/>
  <c r="K173" i="33"/>
  <c r="K172" i="33"/>
  <c r="K171" i="33"/>
  <c r="K170" i="33"/>
  <c r="K169" i="33"/>
  <c r="K168" i="33"/>
  <c r="K167" i="33"/>
  <c r="K166" i="33"/>
  <c r="K165" i="33"/>
  <c r="K164" i="33"/>
  <c r="K163" i="33"/>
  <c r="K162" i="33"/>
  <c r="K161" i="33"/>
  <c r="K160" i="33"/>
  <c r="K159" i="33"/>
  <c r="K158" i="33"/>
  <c r="K157" i="33"/>
  <c r="K156" i="33"/>
  <c r="K155" i="33"/>
  <c r="K154" i="33"/>
  <c r="K153" i="33"/>
  <c r="K152" i="33"/>
  <c r="K151" i="33"/>
  <c r="K150" i="33"/>
  <c r="K149" i="33"/>
  <c r="K148" i="33"/>
  <c r="K147" i="33"/>
  <c r="K146" i="33"/>
  <c r="K145" i="33"/>
  <c r="K144" i="33"/>
  <c r="K143" i="33"/>
  <c r="K142" i="33"/>
  <c r="K141" i="33"/>
  <c r="K140" i="33"/>
  <c r="K139" i="33"/>
  <c r="K138" i="33"/>
  <c r="K137" i="33"/>
  <c r="K136" i="33"/>
  <c r="K135" i="33"/>
  <c r="K134" i="33"/>
  <c r="K133" i="33"/>
  <c r="K132" i="33"/>
  <c r="K131" i="33"/>
  <c r="K130" i="33"/>
  <c r="K129" i="33"/>
  <c r="K128" i="33"/>
  <c r="K127" i="33"/>
  <c r="K126" i="33"/>
  <c r="K125" i="33"/>
  <c r="K124" i="33"/>
  <c r="K123" i="33"/>
  <c r="K122" i="33"/>
  <c r="K121" i="33"/>
  <c r="K120" i="33"/>
  <c r="K119" i="33"/>
  <c r="K118" i="33"/>
  <c r="K117" i="33"/>
  <c r="K116" i="33"/>
  <c r="K115" i="33"/>
  <c r="K114" i="33"/>
  <c r="K113" i="33"/>
  <c r="K112" i="33"/>
  <c r="K111" i="33"/>
  <c r="K110" i="33"/>
  <c r="K109" i="33"/>
  <c r="K108" i="33"/>
  <c r="K107" i="33"/>
  <c r="K106" i="33"/>
  <c r="K105" i="33"/>
  <c r="K104" i="33"/>
  <c r="K103" i="33"/>
  <c r="K102" i="33"/>
  <c r="K101" i="33"/>
  <c r="K100" i="33"/>
  <c r="K99" i="33"/>
  <c r="K98" i="33"/>
  <c r="K97" i="33"/>
  <c r="K96" i="33"/>
  <c r="K95" i="33"/>
  <c r="K94" i="33"/>
  <c r="K93" i="33"/>
  <c r="K92" i="33"/>
  <c r="K91" i="33"/>
  <c r="K90" i="33"/>
  <c r="K89" i="33"/>
  <c r="K88" i="33"/>
  <c r="K87" i="33"/>
  <c r="K86" i="33"/>
  <c r="K85" i="33"/>
  <c r="K84" i="33"/>
  <c r="K83" i="33"/>
  <c r="K82" i="33"/>
  <c r="K81" i="33"/>
  <c r="K80" i="33"/>
  <c r="K79" i="33"/>
  <c r="K78" i="33"/>
  <c r="K77" i="33"/>
  <c r="K76" i="33"/>
  <c r="K75" i="33"/>
  <c r="K74" i="33"/>
  <c r="K73" i="33"/>
  <c r="K72" i="33"/>
  <c r="K71" i="33"/>
  <c r="K70" i="33"/>
  <c r="K69" i="33"/>
  <c r="K68" i="33"/>
  <c r="K67" i="33"/>
  <c r="K66" i="33"/>
  <c r="K65" i="33"/>
  <c r="K64" i="33"/>
  <c r="K63" i="33"/>
  <c r="K62" i="33"/>
  <c r="K61" i="33"/>
  <c r="K60" i="33"/>
  <c r="K59" i="33"/>
  <c r="K58" i="33"/>
  <c r="K57" i="33"/>
  <c r="K56" i="33"/>
  <c r="K55" i="33"/>
  <c r="K54" i="33"/>
  <c r="K53" i="33"/>
  <c r="K52" i="33"/>
  <c r="K51" i="33"/>
  <c r="K50" i="33"/>
  <c r="K49" i="33"/>
  <c r="K48" i="33"/>
  <c r="K47" i="33"/>
  <c r="K46" i="33"/>
  <c r="K45" i="33"/>
  <c r="K44" i="33"/>
  <c r="K43" i="33"/>
  <c r="K42" i="33"/>
  <c r="K41" i="33"/>
  <c r="K40" i="33"/>
  <c r="K39" i="33"/>
  <c r="K38" i="33"/>
  <c r="K37" i="33"/>
  <c r="K36" i="33"/>
  <c r="K35" i="33"/>
  <c r="K34" i="33"/>
  <c r="K33" i="33"/>
  <c r="K32" i="33"/>
  <c r="K31" i="33"/>
  <c r="K30" i="33"/>
  <c r="K29" i="33"/>
  <c r="K28" i="33"/>
  <c r="K27" i="33"/>
  <c r="K26" i="33"/>
  <c r="K25" i="33"/>
  <c r="K24" i="33"/>
  <c r="K23" i="33"/>
  <c r="K22" i="33"/>
  <c r="K21" i="33"/>
  <c r="K20" i="33"/>
  <c r="K19" i="33"/>
  <c r="K18" i="33"/>
  <c r="K17" i="33"/>
  <c r="K16" i="33"/>
  <c r="K15" i="33"/>
  <c r="K14" i="33"/>
  <c r="K13" i="33"/>
  <c r="K12" i="33"/>
  <c r="K11" i="33"/>
  <c r="K10" i="33"/>
  <c r="K9" i="33"/>
  <c r="K8" i="33"/>
  <c r="K7" i="33"/>
  <c r="K6" i="33"/>
  <c r="J261" i="33"/>
  <c r="C261" i="33"/>
  <c r="K5" i="33"/>
  <c r="I261" i="33"/>
  <c r="H261" i="33"/>
  <c r="G261" i="33"/>
  <c r="F261" i="33"/>
  <c r="E261" i="33"/>
  <c r="D261" i="33"/>
  <c r="K4" i="33"/>
  <c r="K261" i="33" l="1"/>
  <c r="B261" i="33"/>
  <c r="J15" i="29" l="1"/>
  <c r="J14" i="29"/>
  <c r="J13" i="29"/>
  <c r="J12" i="29"/>
  <c r="J11" i="29"/>
  <c r="J10" i="29"/>
  <c r="J9" i="29"/>
  <c r="J8" i="29"/>
  <c r="J7" i="29"/>
  <c r="J6" i="29"/>
  <c r="I16" i="29"/>
  <c r="H16" i="29"/>
  <c r="G16" i="29"/>
  <c r="F16" i="29"/>
  <c r="E16" i="29"/>
  <c r="D16" i="29"/>
  <c r="J5" i="29"/>
  <c r="J16" i="29" l="1"/>
  <c r="C16" i="29"/>
  <c r="B6" i="27" l="1"/>
  <c r="B3" i="27"/>
  <c r="D9" i="19"/>
  <c r="J3" i="19" s="1"/>
  <c r="D8" i="19"/>
  <c r="D7" i="19"/>
  <c r="D6" i="19"/>
  <c r="J5" i="19"/>
  <c r="D5" i="19"/>
  <c r="K3" i="19"/>
  <c r="K57" i="18" l="1"/>
  <c r="J57" i="18"/>
  <c r="K54" i="18"/>
  <c r="J54" i="18"/>
  <c r="K51" i="18"/>
  <c r="J51" i="18"/>
  <c r="K48" i="18"/>
  <c r="J48" i="18"/>
  <c r="K45" i="18"/>
  <c r="J45" i="18"/>
  <c r="K42" i="18"/>
  <c r="J42" i="18"/>
  <c r="K39" i="18"/>
  <c r="J39" i="18"/>
  <c r="K36" i="18"/>
  <c r="J36" i="18"/>
  <c r="K33" i="18"/>
  <c r="J33" i="18"/>
  <c r="K30" i="18"/>
  <c r="J30" i="18"/>
  <c r="K27" i="18"/>
  <c r="J27" i="18"/>
  <c r="K24" i="18"/>
  <c r="J24" i="18"/>
  <c r="K21" i="18"/>
  <c r="J21" i="18"/>
  <c r="K18" i="18"/>
  <c r="J18" i="18"/>
  <c r="K15" i="18"/>
  <c r="J15" i="18"/>
  <c r="K12" i="18"/>
  <c r="J12" i="18"/>
  <c r="K9" i="18"/>
  <c r="J9" i="18"/>
  <c r="K6" i="18"/>
  <c r="J6" i="18"/>
  <c r="D93" i="17"/>
  <c r="C93" i="17"/>
  <c r="B93" i="17"/>
  <c r="D92" i="17"/>
  <c r="C92" i="17"/>
  <c r="B92" i="17"/>
  <c r="D91" i="17"/>
  <c r="C91" i="17"/>
  <c r="B91" i="17"/>
  <c r="D90" i="17"/>
  <c r="C90" i="17"/>
  <c r="B90" i="17"/>
  <c r="K173" i="15" l="1"/>
  <c r="J173" i="15"/>
  <c r="I173" i="15"/>
  <c r="H173" i="15"/>
  <c r="G173" i="15"/>
  <c r="F173" i="15"/>
  <c r="E173" i="15"/>
  <c r="D173" i="15"/>
  <c r="C173" i="15"/>
  <c r="B173" i="15"/>
  <c r="M172" i="15"/>
  <c r="L172" i="15"/>
  <c r="M171" i="15"/>
  <c r="L171" i="15"/>
  <c r="M170" i="15"/>
  <c r="L170" i="15"/>
  <c r="M169" i="15"/>
  <c r="L169" i="15"/>
  <c r="M168" i="15"/>
  <c r="L168" i="15"/>
  <c r="K164" i="15"/>
  <c r="J164" i="15"/>
  <c r="I164" i="15"/>
  <c r="H164" i="15"/>
  <c r="G164" i="15"/>
  <c r="F164" i="15"/>
  <c r="E164" i="15"/>
  <c r="D164" i="15"/>
  <c r="C164" i="15"/>
  <c r="B164" i="15"/>
  <c r="M163" i="15"/>
  <c r="L163" i="15"/>
  <c r="M162" i="15"/>
  <c r="L162" i="15"/>
  <c r="M161" i="15"/>
  <c r="L161" i="15"/>
  <c r="M160" i="15"/>
  <c r="L160" i="15"/>
  <c r="M159" i="15"/>
  <c r="L159" i="15"/>
  <c r="K155" i="15"/>
  <c r="J155" i="15"/>
  <c r="I155" i="15"/>
  <c r="H155" i="15"/>
  <c r="G155" i="15"/>
  <c r="F155" i="15"/>
  <c r="E155" i="15"/>
  <c r="D155" i="15"/>
  <c r="C155" i="15"/>
  <c r="B155" i="15"/>
  <c r="M154" i="15"/>
  <c r="L154" i="15"/>
  <c r="M153" i="15"/>
  <c r="L153" i="15"/>
  <c r="M152" i="15"/>
  <c r="L152" i="15"/>
  <c r="M151" i="15"/>
  <c r="L151" i="15"/>
  <c r="M150" i="15"/>
  <c r="L150" i="15"/>
  <c r="K146" i="15"/>
  <c r="J146" i="15"/>
  <c r="I146" i="15"/>
  <c r="H146" i="15"/>
  <c r="G146" i="15"/>
  <c r="F146" i="15"/>
  <c r="E146" i="15"/>
  <c r="M146" i="15" s="1"/>
  <c r="D146" i="15"/>
  <c r="C146" i="15"/>
  <c r="B146" i="15"/>
  <c r="M145" i="15"/>
  <c r="L145" i="15"/>
  <c r="M144" i="15"/>
  <c r="L144" i="15"/>
  <c r="M143" i="15"/>
  <c r="L143" i="15"/>
  <c r="M142" i="15"/>
  <c r="L142" i="15"/>
  <c r="M141" i="15"/>
  <c r="L141" i="15"/>
  <c r="K137" i="15"/>
  <c r="J137" i="15"/>
  <c r="I137" i="15"/>
  <c r="H137" i="15"/>
  <c r="G137" i="15"/>
  <c r="F137" i="15"/>
  <c r="E137" i="15"/>
  <c r="D137" i="15"/>
  <c r="L137" i="15" s="1"/>
  <c r="C137" i="15"/>
  <c r="B137" i="15"/>
  <c r="M136" i="15"/>
  <c r="L136" i="15"/>
  <c r="M135" i="15"/>
  <c r="L135" i="15"/>
  <c r="M134" i="15"/>
  <c r="L134" i="15"/>
  <c r="M133" i="15"/>
  <c r="L133" i="15"/>
  <c r="M132" i="15"/>
  <c r="L132" i="15"/>
  <c r="K128" i="15"/>
  <c r="J128" i="15"/>
  <c r="I128" i="15"/>
  <c r="H128" i="15"/>
  <c r="G128" i="15"/>
  <c r="F128" i="15"/>
  <c r="E128" i="15"/>
  <c r="D128" i="15"/>
  <c r="C128" i="15"/>
  <c r="B128" i="15"/>
  <c r="M127" i="15"/>
  <c r="L127" i="15"/>
  <c r="M126" i="15"/>
  <c r="L126" i="15"/>
  <c r="M125" i="15"/>
  <c r="L125" i="15"/>
  <c r="M124" i="15"/>
  <c r="L124" i="15"/>
  <c r="M123" i="15"/>
  <c r="L123" i="15"/>
  <c r="K119" i="15"/>
  <c r="J119" i="15"/>
  <c r="I119" i="15"/>
  <c r="H119" i="15"/>
  <c r="G119" i="15"/>
  <c r="F119" i="15"/>
  <c r="E119" i="15"/>
  <c r="D119" i="15"/>
  <c r="C119" i="15"/>
  <c r="B119" i="15"/>
  <c r="M118" i="15"/>
  <c r="L118" i="15"/>
  <c r="M117" i="15"/>
  <c r="L117" i="15"/>
  <c r="M116" i="15"/>
  <c r="L116" i="15"/>
  <c r="M115" i="15"/>
  <c r="L115" i="15"/>
  <c r="M114" i="15"/>
  <c r="L114" i="15"/>
  <c r="K110" i="15"/>
  <c r="J110" i="15"/>
  <c r="I110" i="15"/>
  <c r="H110" i="15"/>
  <c r="G110" i="15"/>
  <c r="F110" i="15"/>
  <c r="E110" i="15"/>
  <c r="M110" i="15" s="1"/>
  <c r="D110" i="15"/>
  <c r="C110" i="15"/>
  <c r="B110" i="15"/>
  <c r="M109" i="15"/>
  <c r="L109" i="15"/>
  <c r="M108" i="15"/>
  <c r="L108" i="15"/>
  <c r="M107" i="15"/>
  <c r="L107" i="15"/>
  <c r="M106" i="15"/>
  <c r="L106" i="15"/>
  <c r="M105" i="15"/>
  <c r="L105" i="15"/>
  <c r="K101" i="15"/>
  <c r="J101" i="15"/>
  <c r="I101" i="15"/>
  <c r="H101" i="15"/>
  <c r="G101" i="15"/>
  <c r="F101" i="15"/>
  <c r="E101" i="15"/>
  <c r="D101" i="15"/>
  <c r="L101" i="15" s="1"/>
  <c r="C101" i="15"/>
  <c r="B101" i="15"/>
  <c r="M100" i="15"/>
  <c r="L100" i="15"/>
  <c r="M99" i="15"/>
  <c r="L99" i="15"/>
  <c r="M98" i="15"/>
  <c r="L98" i="15"/>
  <c r="M97" i="15"/>
  <c r="L97" i="15"/>
  <c r="M96" i="15"/>
  <c r="L96" i="15"/>
  <c r="K92" i="15"/>
  <c r="J92" i="15"/>
  <c r="I92" i="15"/>
  <c r="H92" i="15"/>
  <c r="G92" i="15"/>
  <c r="F92" i="15"/>
  <c r="E92" i="15"/>
  <c r="D92" i="15"/>
  <c r="C92" i="15"/>
  <c r="B92" i="15"/>
  <c r="M91" i="15"/>
  <c r="L91" i="15"/>
  <c r="M90" i="15"/>
  <c r="L90" i="15"/>
  <c r="M89" i="15"/>
  <c r="L89" i="15"/>
  <c r="M88" i="15"/>
  <c r="L88" i="15"/>
  <c r="M87" i="15"/>
  <c r="L87" i="15"/>
  <c r="K83" i="15"/>
  <c r="J83" i="15"/>
  <c r="I83" i="15"/>
  <c r="H83" i="15"/>
  <c r="G83" i="15"/>
  <c r="F83" i="15"/>
  <c r="E83" i="15"/>
  <c r="D83" i="15"/>
  <c r="C83" i="15"/>
  <c r="B83" i="15"/>
  <c r="M82" i="15"/>
  <c r="L82" i="15"/>
  <c r="M81" i="15"/>
  <c r="L81" i="15"/>
  <c r="M80" i="15"/>
  <c r="L80" i="15"/>
  <c r="M79" i="15"/>
  <c r="L79" i="15"/>
  <c r="M78" i="15"/>
  <c r="L78" i="15"/>
  <c r="K74" i="15"/>
  <c r="J74" i="15"/>
  <c r="I74" i="15"/>
  <c r="H74" i="15"/>
  <c r="G74" i="15"/>
  <c r="F74" i="15"/>
  <c r="E74" i="15"/>
  <c r="M74" i="15" s="1"/>
  <c r="D74" i="15"/>
  <c r="C74" i="15"/>
  <c r="B74" i="15"/>
  <c r="M73" i="15"/>
  <c r="L73" i="15"/>
  <c r="M72" i="15"/>
  <c r="L72" i="15"/>
  <c r="M71" i="15"/>
  <c r="L71" i="15"/>
  <c r="M70" i="15"/>
  <c r="L70" i="15"/>
  <c r="M69" i="15"/>
  <c r="L69" i="15"/>
  <c r="K65" i="15"/>
  <c r="J65" i="15"/>
  <c r="I65" i="15"/>
  <c r="H65" i="15"/>
  <c r="G65" i="15"/>
  <c r="F65" i="15"/>
  <c r="E65" i="15"/>
  <c r="D65" i="15"/>
  <c r="L65" i="15" s="1"/>
  <c r="C65" i="15"/>
  <c r="B65" i="15"/>
  <c r="M64" i="15"/>
  <c r="L64" i="15"/>
  <c r="M63" i="15"/>
  <c r="L63" i="15"/>
  <c r="M62" i="15"/>
  <c r="L62" i="15"/>
  <c r="M61" i="15"/>
  <c r="L61" i="15"/>
  <c r="M60" i="15"/>
  <c r="L60" i="15"/>
  <c r="K56" i="15"/>
  <c r="J56" i="15"/>
  <c r="I56" i="15"/>
  <c r="H56" i="15"/>
  <c r="G56" i="15"/>
  <c r="F56" i="15"/>
  <c r="E56" i="15"/>
  <c r="D56" i="15"/>
  <c r="C56" i="15"/>
  <c r="B56" i="15"/>
  <c r="M55" i="15"/>
  <c r="L55" i="15"/>
  <c r="M54" i="15"/>
  <c r="L54" i="15"/>
  <c r="M53" i="15"/>
  <c r="L53" i="15"/>
  <c r="M52" i="15"/>
  <c r="L52" i="15"/>
  <c r="M51" i="15"/>
  <c r="L51" i="15"/>
  <c r="K47" i="15"/>
  <c r="J47" i="15"/>
  <c r="I47" i="15"/>
  <c r="H47" i="15"/>
  <c r="G47" i="15"/>
  <c r="F47" i="15"/>
  <c r="E47" i="15"/>
  <c r="D47" i="15"/>
  <c r="C47" i="15"/>
  <c r="B47" i="15"/>
  <c r="M46" i="15"/>
  <c r="L46" i="15"/>
  <c r="M45" i="15"/>
  <c r="L45" i="15"/>
  <c r="M44" i="15"/>
  <c r="L44" i="15"/>
  <c r="M43" i="15"/>
  <c r="L43" i="15"/>
  <c r="M42" i="15"/>
  <c r="L42" i="15"/>
  <c r="K38" i="15"/>
  <c r="J38" i="15"/>
  <c r="I38" i="15"/>
  <c r="H38" i="15"/>
  <c r="G38" i="15"/>
  <c r="F38" i="15"/>
  <c r="E38" i="15"/>
  <c r="M38" i="15" s="1"/>
  <c r="D38" i="15"/>
  <c r="C38" i="15"/>
  <c r="B38" i="15"/>
  <c r="M37" i="15"/>
  <c r="L37" i="15"/>
  <c r="M36" i="15"/>
  <c r="L36" i="15"/>
  <c r="M35" i="15"/>
  <c r="L35" i="15"/>
  <c r="M34" i="15"/>
  <c r="L34" i="15"/>
  <c r="M33" i="15"/>
  <c r="L33" i="15"/>
  <c r="K29" i="15"/>
  <c r="J29" i="15"/>
  <c r="I29" i="15"/>
  <c r="H29" i="15"/>
  <c r="G29" i="15"/>
  <c r="F29" i="15"/>
  <c r="E29" i="15"/>
  <c r="D29" i="15"/>
  <c r="L29" i="15" s="1"/>
  <c r="C29" i="15"/>
  <c r="B29" i="15"/>
  <c r="M28" i="15"/>
  <c r="L28" i="15"/>
  <c r="M27" i="15"/>
  <c r="L27" i="15"/>
  <c r="M26" i="15"/>
  <c r="L26" i="15"/>
  <c r="M25" i="15"/>
  <c r="L25" i="15"/>
  <c r="M24" i="15"/>
  <c r="L24" i="15"/>
  <c r="K20" i="15"/>
  <c r="J20" i="15"/>
  <c r="I20" i="15"/>
  <c r="H20" i="15"/>
  <c r="G20" i="15"/>
  <c r="F20" i="15"/>
  <c r="E20" i="15"/>
  <c r="D20" i="15"/>
  <c r="C20" i="15"/>
  <c r="B20" i="15"/>
  <c r="M19" i="15"/>
  <c r="L19" i="15"/>
  <c r="M18" i="15"/>
  <c r="L18" i="15"/>
  <c r="M17" i="15"/>
  <c r="L17" i="15"/>
  <c r="M16" i="15"/>
  <c r="L16" i="15"/>
  <c r="M15" i="15"/>
  <c r="L15" i="15"/>
  <c r="K11" i="15"/>
  <c r="J11" i="15"/>
  <c r="I11" i="15"/>
  <c r="H11" i="15"/>
  <c r="G11" i="15"/>
  <c r="F11" i="15"/>
  <c r="E11" i="15"/>
  <c r="D11" i="15"/>
  <c r="C11" i="15"/>
  <c r="M11" i="15" s="1"/>
  <c r="B11" i="15"/>
  <c r="M10" i="15"/>
  <c r="L10" i="15"/>
  <c r="M9" i="15"/>
  <c r="L9" i="15"/>
  <c r="M8" i="15"/>
  <c r="L8" i="15"/>
  <c r="M7" i="15"/>
  <c r="L7" i="15"/>
  <c r="M6" i="15"/>
  <c r="L6" i="15"/>
  <c r="L20" i="15" l="1"/>
  <c r="L38" i="15"/>
  <c r="L56" i="15"/>
  <c r="L74" i="15"/>
  <c r="L92" i="15"/>
  <c r="L110" i="15"/>
  <c r="L128" i="15"/>
  <c r="L146" i="15"/>
  <c r="L164" i="15"/>
  <c r="M20" i="15"/>
  <c r="M128" i="15"/>
  <c r="M164" i="15"/>
  <c r="M56" i="15"/>
  <c r="M92" i="15"/>
  <c r="L11" i="15"/>
  <c r="L47" i="15"/>
  <c r="L83" i="15"/>
  <c r="L119" i="15"/>
  <c r="L155" i="15"/>
  <c r="L173" i="15"/>
  <c r="M29" i="15"/>
  <c r="M47" i="15"/>
  <c r="M65" i="15"/>
  <c r="M83" i="15"/>
  <c r="M101" i="15"/>
  <c r="M119" i="15"/>
  <c r="M137" i="15"/>
  <c r="M155" i="15"/>
  <c r="M173" i="15"/>
  <c r="W11" i="14"/>
  <c r="V11" i="14"/>
  <c r="U11" i="14"/>
  <c r="T11" i="14"/>
  <c r="S11" i="14"/>
  <c r="R11" i="14"/>
  <c r="Q11" i="14"/>
  <c r="P11" i="14"/>
  <c r="O11" i="14"/>
  <c r="N11" i="14"/>
  <c r="M11" i="14"/>
  <c r="L11" i="14"/>
  <c r="K11" i="14"/>
  <c r="J11" i="14"/>
  <c r="I11" i="14"/>
  <c r="H11" i="14"/>
  <c r="G11" i="14"/>
  <c r="F11" i="14"/>
  <c r="E11" i="14"/>
  <c r="D11" i="14"/>
  <c r="C11" i="14"/>
  <c r="B11" i="14"/>
  <c r="Y10" i="14"/>
  <c r="X10" i="14"/>
  <c r="Y9" i="14"/>
  <c r="X9" i="14"/>
  <c r="Y8" i="14"/>
  <c r="X8" i="14"/>
  <c r="Y7" i="14"/>
  <c r="X7" i="14"/>
  <c r="Y6" i="14"/>
  <c r="X6" i="14"/>
  <c r="Y5" i="14"/>
  <c r="X5" i="14"/>
  <c r="M41" i="13"/>
  <c r="L41" i="13"/>
  <c r="K41" i="13"/>
  <c r="J41" i="13"/>
  <c r="I41" i="13"/>
  <c r="H41" i="13"/>
  <c r="G41" i="13"/>
  <c r="F41" i="13"/>
  <c r="E41" i="13"/>
  <c r="D41" i="13"/>
  <c r="C41" i="13"/>
  <c r="M40" i="13"/>
  <c r="L40" i="13"/>
  <c r="K40" i="13"/>
  <c r="J40" i="13"/>
  <c r="I40" i="13"/>
  <c r="H40" i="13"/>
  <c r="G40" i="13"/>
  <c r="F40" i="13"/>
  <c r="E40" i="13"/>
  <c r="D40" i="13"/>
  <c r="C40" i="13"/>
  <c r="B39" i="13"/>
  <c r="N39" i="13" s="1"/>
  <c r="B38" i="13"/>
  <c r="N38" i="13" s="1"/>
  <c r="B37" i="13"/>
  <c r="N37" i="13" s="1"/>
  <c r="B36" i="13"/>
  <c r="N36" i="13" s="1"/>
  <c r="B35" i="13"/>
  <c r="N35" i="13" s="1"/>
  <c r="B34" i="13"/>
  <c r="N34" i="13" s="1"/>
  <c r="B33" i="13"/>
  <c r="N33" i="13" s="1"/>
  <c r="B32" i="13"/>
  <c r="N32" i="13" s="1"/>
  <c r="B31" i="13"/>
  <c r="N31" i="13" s="1"/>
  <c r="B30" i="13"/>
  <c r="N30" i="13" s="1"/>
  <c r="N29" i="13"/>
  <c r="B29" i="13"/>
  <c r="B28" i="13"/>
  <c r="N28" i="13" s="1"/>
  <c r="B27" i="13"/>
  <c r="N27" i="13" s="1"/>
  <c r="B26" i="13"/>
  <c r="N26" i="13" s="1"/>
  <c r="B25" i="13"/>
  <c r="N25" i="13" s="1"/>
  <c r="B24" i="13"/>
  <c r="N24" i="13" s="1"/>
  <c r="B23" i="13"/>
  <c r="N23" i="13" s="1"/>
  <c r="B22" i="13"/>
  <c r="N22" i="13" s="1"/>
  <c r="N21" i="13"/>
  <c r="B21" i="13"/>
  <c r="B20" i="13"/>
  <c r="N20" i="13" s="1"/>
  <c r="B19" i="13"/>
  <c r="N19" i="13" s="1"/>
  <c r="B18" i="13"/>
  <c r="N18" i="13" s="1"/>
  <c r="N17" i="13"/>
  <c r="B17" i="13"/>
  <c r="B16" i="13"/>
  <c r="N16" i="13" s="1"/>
  <c r="B15" i="13"/>
  <c r="N15" i="13" s="1"/>
  <c r="B14" i="13"/>
  <c r="N14" i="13" s="1"/>
  <c r="B13" i="13"/>
  <c r="N13" i="13" s="1"/>
  <c r="B12" i="13"/>
  <c r="N12" i="13" s="1"/>
  <c r="B11" i="13"/>
  <c r="N11" i="13" s="1"/>
  <c r="B10" i="13"/>
  <c r="N10" i="13" s="1"/>
  <c r="B9" i="13"/>
  <c r="N9" i="13" s="1"/>
  <c r="B8" i="13"/>
  <c r="N8" i="13" s="1"/>
  <c r="B7" i="13"/>
  <c r="N7" i="13" s="1"/>
  <c r="B6" i="13"/>
  <c r="N6" i="13" s="1"/>
  <c r="B5" i="13"/>
  <c r="N5" i="13" s="1"/>
  <c r="B4" i="13"/>
  <c r="N4" i="13" s="1"/>
  <c r="X11" i="14" l="1"/>
  <c r="Y11" i="14"/>
  <c r="B41" i="13"/>
  <c r="N41" i="13" s="1"/>
  <c r="B40" i="13"/>
  <c r="N40" i="13" s="1"/>
  <c r="R255" i="12"/>
  <c r="Q255" i="12"/>
  <c r="P255" i="12"/>
  <c r="N255" i="12"/>
  <c r="M255" i="12"/>
  <c r="L255" i="12"/>
  <c r="J255" i="12"/>
  <c r="I255" i="12"/>
  <c r="H255" i="12"/>
  <c r="F255" i="12"/>
  <c r="E255" i="12"/>
  <c r="D255" i="12"/>
  <c r="R241" i="12"/>
  <c r="Q241" i="12"/>
  <c r="P241" i="12"/>
  <c r="N241" i="12"/>
  <c r="M241" i="12"/>
  <c r="L241" i="12"/>
  <c r="J241" i="12"/>
  <c r="I241" i="12"/>
  <c r="H241" i="12"/>
  <c r="F241" i="12"/>
  <c r="E241" i="12"/>
  <c r="D241" i="12"/>
  <c r="R227" i="12"/>
  <c r="Q227" i="12"/>
  <c r="P227" i="12"/>
  <c r="N227" i="12"/>
  <c r="M227" i="12"/>
  <c r="J227" i="12"/>
  <c r="I227" i="12"/>
  <c r="H227" i="12"/>
  <c r="F227" i="12"/>
  <c r="E227" i="12"/>
  <c r="D227" i="12"/>
  <c r="R213" i="12"/>
  <c r="Q213" i="12"/>
  <c r="P213" i="12"/>
  <c r="N213" i="12"/>
  <c r="M213" i="12"/>
  <c r="L213" i="12"/>
  <c r="J213" i="12"/>
  <c r="I213" i="12"/>
  <c r="H213" i="12"/>
  <c r="F213" i="12"/>
  <c r="E213" i="12"/>
  <c r="D213" i="12"/>
  <c r="R199" i="12"/>
  <c r="Q199" i="12"/>
  <c r="P199" i="12"/>
  <c r="N199" i="12"/>
  <c r="M199" i="12"/>
  <c r="L199" i="12"/>
  <c r="J199" i="12"/>
  <c r="I199" i="12"/>
  <c r="H199" i="12"/>
  <c r="F199" i="12"/>
  <c r="E199" i="12"/>
  <c r="D199" i="12"/>
  <c r="R185" i="12"/>
  <c r="Q185" i="12"/>
  <c r="P185" i="12"/>
  <c r="N185" i="12"/>
  <c r="M185" i="12"/>
  <c r="L185" i="12"/>
  <c r="J185" i="12"/>
  <c r="I185" i="12"/>
  <c r="H185" i="12"/>
  <c r="F185" i="12"/>
  <c r="E185" i="12"/>
  <c r="D185" i="12"/>
  <c r="R171" i="12"/>
  <c r="Q171" i="12"/>
  <c r="P171" i="12"/>
  <c r="N171" i="12"/>
  <c r="M171" i="12"/>
  <c r="L171" i="12"/>
  <c r="J171" i="12"/>
  <c r="I171" i="12"/>
  <c r="H171" i="12"/>
  <c r="F171" i="12"/>
  <c r="E171" i="12"/>
  <c r="D171" i="12"/>
  <c r="R157" i="12"/>
  <c r="Q157" i="12"/>
  <c r="P157" i="12"/>
  <c r="N157" i="12"/>
  <c r="M157" i="12"/>
  <c r="L157" i="12"/>
  <c r="J157" i="12"/>
  <c r="I157" i="12"/>
  <c r="H157" i="12"/>
  <c r="F157" i="12"/>
  <c r="E157" i="12"/>
  <c r="D157" i="12"/>
  <c r="R143" i="12"/>
  <c r="Q143" i="12"/>
  <c r="P143" i="12"/>
  <c r="N143" i="12"/>
  <c r="M143" i="12"/>
  <c r="L143" i="12"/>
  <c r="J143" i="12"/>
  <c r="I143" i="12"/>
  <c r="H143" i="12"/>
  <c r="F143" i="12"/>
  <c r="E143" i="12"/>
  <c r="D143" i="12"/>
  <c r="R129" i="12"/>
  <c r="Q129" i="12"/>
  <c r="P129" i="12"/>
  <c r="N129" i="12"/>
  <c r="M129" i="12"/>
  <c r="L129" i="12"/>
  <c r="J129" i="12"/>
  <c r="I129" i="12"/>
  <c r="H129" i="12"/>
  <c r="F129" i="12"/>
  <c r="E129" i="12"/>
  <c r="D129" i="12"/>
  <c r="R115" i="12"/>
  <c r="Q115" i="12"/>
  <c r="P115" i="12"/>
  <c r="N115" i="12"/>
  <c r="M115" i="12"/>
  <c r="L115" i="12"/>
  <c r="J115" i="12"/>
  <c r="I115" i="12"/>
  <c r="H115" i="12"/>
  <c r="F115" i="12"/>
  <c r="E115" i="12"/>
  <c r="D115" i="12"/>
  <c r="R101" i="12"/>
  <c r="Q101" i="12"/>
  <c r="P101" i="12"/>
  <c r="N101" i="12"/>
  <c r="M101" i="12"/>
  <c r="L101" i="12"/>
  <c r="J101" i="12"/>
  <c r="I101" i="12"/>
  <c r="H101" i="12"/>
  <c r="F101" i="12"/>
  <c r="E101" i="12"/>
  <c r="D101" i="12"/>
  <c r="R87" i="12"/>
  <c r="Q87" i="12"/>
  <c r="P87" i="12"/>
  <c r="N87" i="12"/>
  <c r="M87" i="12"/>
  <c r="L87" i="12"/>
  <c r="J87" i="12"/>
  <c r="I87" i="12"/>
  <c r="H87" i="12"/>
  <c r="F87" i="12"/>
  <c r="E87" i="12"/>
  <c r="D87" i="12"/>
  <c r="R73" i="12"/>
  <c r="Q73" i="12"/>
  <c r="P73" i="12"/>
  <c r="N73" i="12"/>
  <c r="M73" i="12"/>
  <c r="L73" i="12"/>
  <c r="J73" i="12"/>
  <c r="I73" i="12"/>
  <c r="H73" i="12"/>
  <c r="F73" i="12"/>
  <c r="E73" i="12"/>
  <c r="D73" i="12"/>
  <c r="R59" i="12"/>
  <c r="Q59" i="12"/>
  <c r="P59" i="12"/>
  <c r="N59" i="12"/>
  <c r="M59" i="12"/>
  <c r="L59" i="12"/>
  <c r="J59" i="12"/>
  <c r="I59" i="12"/>
  <c r="H59" i="12"/>
  <c r="F59" i="12"/>
  <c r="E59" i="12"/>
  <c r="D59" i="12"/>
  <c r="R45" i="12"/>
  <c r="Q45" i="12"/>
  <c r="P45" i="12"/>
  <c r="N45" i="12"/>
  <c r="M45" i="12"/>
  <c r="L45" i="12"/>
  <c r="J45" i="12"/>
  <c r="I45" i="12"/>
  <c r="H45" i="12"/>
  <c r="F45" i="12"/>
  <c r="E45" i="12"/>
  <c r="D45" i="12"/>
  <c r="R31" i="12"/>
  <c r="Q31" i="12"/>
  <c r="P31" i="12"/>
  <c r="N31" i="12"/>
  <c r="M31" i="12"/>
  <c r="L31" i="12"/>
  <c r="J31" i="12"/>
  <c r="I31" i="12"/>
  <c r="H31" i="12"/>
  <c r="F31" i="12"/>
  <c r="E31" i="12"/>
  <c r="D31" i="12"/>
  <c r="R17" i="12"/>
  <c r="Q17" i="12"/>
  <c r="P17" i="12"/>
  <c r="N17" i="12"/>
  <c r="M17" i="12"/>
  <c r="L17" i="12"/>
  <c r="J17" i="12"/>
  <c r="I17" i="12"/>
  <c r="H17" i="12"/>
  <c r="F17" i="12"/>
  <c r="E17" i="12"/>
  <c r="D17" i="12"/>
  <c r="J291" i="11" l="1"/>
  <c r="I291" i="11"/>
  <c r="H291" i="11"/>
  <c r="G291" i="11"/>
  <c r="F291" i="11"/>
  <c r="E291" i="11"/>
  <c r="D291" i="11"/>
  <c r="C291" i="11"/>
  <c r="K291" i="11" s="1"/>
  <c r="J290" i="11"/>
  <c r="I290" i="11"/>
  <c r="H290" i="11"/>
  <c r="G290" i="11"/>
  <c r="F290" i="11"/>
  <c r="E290" i="11"/>
  <c r="D290" i="11"/>
  <c r="C290" i="11"/>
  <c r="K290" i="11" s="1"/>
  <c r="J288" i="11"/>
  <c r="I288" i="11"/>
  <c r="H288" i="11"/>
  <c r="G288" i="11"/>
  <c r="F288" i="11"/>
  <c r="E288" i="11"/>
  <c r="D288" i="11"/>
  <c r="C288" i="11"/>
  <c r="K288" i="11" s="1"/>
  <c r="J287" i="11"/>
  <c r="I287" i="11"/>
  <c r="H287" i="11"/>
  <c r="G287" i="11"/>
  <c r="F287" i="11"/>
  <c r="E287" i="11"/>
  <c r="D287" i="11"/>
  <c r="C287" i="11"/>
  <c r="K287" i="11" s="1"/>
  <c r="J286" i="11"/>
  <c r="I286" i="11"/>
  <c r="H286" i="11"/>
  <c r="G286" i="11"/>
  <c r="F286" i="11"/>
  <c r="E286" i="11"/>
  <c r="D286" i="11"/>
  <c r="C286" i="11"/>
  <c r="K286" i="11" s="1"/>
  <c r="J285" i="11"/>
  <c r="I285" i="11"/>
  <c r="H285" i="11"/>
  <c r="G285" i="11"/>
  <c r="F285" i="11"/>
  <c r="E285" i="11"/>
  <c r="D285" i="11"/>
  <c r="C285" i="11"/>
  <c r="K285" i="11" s="1"/>
  <c r="J284" i="11"/>
  <c r="I284" i="11"/>
  <c r="H284" i="11"/>
  <c r="G284" i="11"/>
  <c r="F284" i="11"/>
  <c r="E284" i="11"/>
  <c r="D284" i="11"/>
  <c r="C284" i="11"/>
  <c r="K284" i="11" s="1"/>
  <c r="J283" i="11"/>
  <c r="I283" i="11"/>
  <c r="H283" i="11"/>
  <c r="G283" i="11"/>
  <c r="F283" i="11"/>
  <c r="E283" i="11"/>
  <c r="D283" i="11"/>
  <c r="C283" i="11"/>
  <c r="K283" i="11" s="1"/>
  <c r="J282" i="11"/>
  <c r="I282" i="11"/>
  <c r="H282" i="11"/>
  <c r="G282" i="11"/>
  <c r="F282" i="11"/>
  <c r="E282" i="11"/>
  <c r="D282" i="11"/>
  <c r="C282" i="11"/>
  <c r="K282" i="11" s="1"/>
  <c r="J281" i="11"/>
  <c r="I281" i="11"/>
  <c r="H281" i="11"/>
  <c r="G281" i="11"/>
  <c r="F281" i="11"/>
  <c r="E281" i="11"/>
  <c r="D281" i="11"/>
  <c r="C281" i="11"/>
  <c r="K281" i="11" s="1"/>
  <c r="J280" i="11"/>
  <c r="I280" i="11"/>
  <c r="H280" i="11"/>
  <c r="G280" i="11"/>
  <c r="F280" i="11"/>
  <c r="E280" i="11"/>
  <c r="D280" i="11"/>
  <c r="C280" i="11"/>
  <c r="K280" i="11" s="1"/>
  <c r="J279" i="11"/>
  <c r="I279" i="11"/>
  <c r="H279" i="11"/>
  <c r="G279" i="11"/>
  <c r="F279" i="11"/>
  <c r="E279" i="11"/>
  <c r="D279" i="11"/>
  <c r="C279" i="11"/>
  <c r="K279" i="11" s="1"/>
  <c r="J278" i="11"/>
  <c r="I278" i="11"/>
  <c r="H278" i="11"/>
  <c r="G278" i="11"/>
  <c r="F278" i="11"/>
  <c r="E278" i="11"/>
  <c r="D278" i="11"/>
  <c r="C278" i="11"/>
  <c r="K278" i="11" s="1"/>
  <c r="J273" i="11"/>
  <c r="I273" i="11"/>
  <c r="H273" i="11"/>
  <c r="G273" i="11"/>
  <c r="F273" i="11"/>
  <c r="E273" i="11"/>
  <c r="D273" i="11"/>
  <c r="C273" i="11"/>
  <c r="K272" i="11"/>
  <c r="K271" i="11"/>
  <c r="K270" i="11"/>
  <c r="K269" i="11"/>
  <c r="K268" i="11"/>
  <c r="K267" i="11"/>
  <c r="K266" i="11"/>
  <c r="K265" i="11"/>
  <c r="K264" i="11"/>
  <c r="K263" i="11"/>
  <c r="K262" i="11"/>
  <c r="K259" i="11"/>
  <c r="K258" i="11"/>
  <c r="J257" i="11"/>
  <c r="I257" i="11"/>
  <c r="H257" i="11"/>
  <c r="G257" i="11"/>
  <c r="F257" i="11"/>
  <c r="E257" i="11"/>
  <c r="D257" i="11"/>
  <c r="C257" i="11"/>
  <c r="K256" i="11"/>
  <c r="K255" i="11"/>
  <c r="K254" i="11"/>
  <c r="K253" i="11"/>
  <c r="K252" i="11"/>
  <c r="K251" i="11"/>
  <c r="K250" i="11"/>
  <c r="K249" i="11"/>
  <c r="K248" i="11"/>
  <c r="K247" i="11"/>
  <c r="K246" i="11"/>
  <c r="K243" i="11"/>
  <c r="K242" i="11"/>
  <c r="J241" i="11"/>
  <c r="I241" i="11"/>
  <c r="H241" i="11"/>
  <c r="G241" i="11"/>
  <c r="F241" i="11"/>
  <c r="E241" i="11"/>
  <c r="D241" i="11"/>
  <c r="C241" i="11"/>
  <c r="K240" i="11"/>
  <c r="K239" i="11"/>
  <c r="K238" i="11"/>
  <c r="K237" i="11"/>
  <c r="K236" i="11"/>
  <c r="K235" i="11"/>
  <c r="K234" i="11"/>
  <c r="K233" i="11"/>
  <c r="K232" i="11"/>
  <c r="K231" i="11"/>
  <c r="K230" i="11"/>
  <c r="K227" i="11"/>
  <c r="K226" i="11"/>
  <c r="J225" i="11"/>
  <c r="I225" i="11"/>
  <c r="H225" i="11"/>
  <c r="G225" i="11"/>
  <c r="F225" i="11"/>
  <c r="E225" i="11"/>
  <c r="D225" i="11"/>
  <c r="C225" i="11"/>
  <c r="K224" i="11"/>
  <c r="K223" i="11"/>
  <c r="K222" i="11"/>
  <c r="K221" i="11"/>
  <c r="K220" i="11"/>
  <c r="K219" i="11"/>
  <c r="K218" i="11"/>
  <c r="K217" i="11"/>
  <c r="K216" i="11"/>
  <c r="K215" i="11"/>
  <c r="K214" i="11"/>
  <c r="J209" i="11"/>
  <c r="I209" i="11"/>
  <c r="H209" i="11"/>
  <c r="G209" i="11"/>
  <c r="F209" i="11"/>
  <c r="E209" i="11"/>
  <c r="D209" i="11"/>
  <c r="C209" i="11"/>
  <c r="K208" i="11"/>
  <c r="K207" i="11"/>
  <c r="K206" i="11"/>
  <c r="K205" i="11"/>
  <c r="K204" i="11"/>
  <c r="K203" i="11"/>
  <c r="K202" i="11"/>
  <c r="K201" i="11"/>
  <c r="K200" i="11"/>
  <c r="K199" i="11"/>
  <c r="K198" i="11"/>
  <c r="J193" i="11"/>
  <c r="I193" i="11"/>
  <c r="H193" i="11"/>
  <c r="G193" i="11"/>
  <c r="F193" i="11"/>
  <c r="E193" i="11"/>
  <c r="D193" i="11"/>
  <c r="C193" i="11"/>
  <c r="K192" i="11"/>
  <c r="K191" i="11"/>
  <c r="K190" i="11"/>
  <c r="K189" i="11"/>
  <c r="K188" i="11"/>
  <c r="K187" i="11"/>
  <c r="K186" i="11"/>
  <c r="K185" i="11"/>
  <c r="K184" i="11"/>
  <c r="K183" i="11"/>
  <c r="K182" i="11"/>
  <c r="K193" i="11" s="1"/>
  <c r="K179" i="11"/>
  <c r="K178" i="11"/>
  <c r="J177" i="11"/>
  <c r="I177" i="11"/>
  <c r="H177" i="11"/>
  <c r="G177" i="11"/>
  <c r="F177" i="11"/>
  <c r="E177" i="11"/>
  <c r="D177" i="11"/>
  <c r="C177" i="11"/>
  <c r="K176" i="11"/>
  <c r="K175" i="11"/>
  <c r="K174" i="11"/>
  <c r="K173" i="11"/>
  <c r="K172" i="11"/>
  <c r="K171" i="11"/>
  <c r="K170" i="11"/>
  <c r="K169" i="11"/>
  <c r="K168" i="11"/>
  <c r="K167" i="11"/>
  <c r="K166" i="11"/>
  <c r="K163" i="11"/>
  <c r="K162" i="11"/>
  <c r="J161" i="11"/>
  <c r="I161" i="11"/>
  <c r="H161" i="11"/>
  <c r="G161" i="11"/>
  <c r="F161" i="11"/>
  <c r="E161" i="11"/>
  <c r="D161" i="11"/>
  <c r="C161" i="11"/>
  <c r="K160" i="11"/>
  <c r="K159" i="11"/>
  <c r="K158" i="11"/>
  <c r="K157" i="11"/>
  <c r="K156" i="11"/>
  <c r="K155" i="11"/>
  <c r="K154" i="11"/>
  <c r="K153" i="11"/>
  <c r="K152" i="11"/>
  <c r="K151" i="11"/>
  <c r="K150" i="11"/>
  <c r="K147" i="11"/>
  <c r="K146" i="11"/>
  <c r="J145" i="11"/>
  <c r="I145" i="11"/>
  <c r="H145" i="11"/>
  <c r="G145" i="11"/>
  <c r="F145" i="11"/>
  <c r="E145" i="11"/>
  <c r="D145" i="11"/>
  <c r="C145" i="11"/>
  <c r="K144" i="11"/>
  <c r="K143" i="11"/>
  <c r="K142" i="11"/>
  <c r="K141" i="11"/>
  <c r="K140" i="11"/>
  <c r="K139" i="11"/>
  <c r="K138" i="11"/>
  <c r="K137" i="11"/>
  <c r="K136" i="11"/>
  <c r="K135" i="11"/>
  <c r="K134" i="11"/>
  <c r="K131" i="11"/>
  <c r="K130" i="11"/>
  <c r="J129" i="11"/>
  <c r="I129" i="11"/>
  <c r="H129" i="11"/>
  <c r="G129" i="11"/>
  <c r="F129" i="11"/>
  <c r="E129" i="11"/>
  <c r="D129" i="11"/>
  <c r="C129" i="11"/>
  <c r="K128" i="11"/>
  <c r="K127" i="11"/>
  <c r="K126" i="11"/>
  <c r="K125" i="11"/>
  <c r="K124" i="11"/>
  <c r="K123" i="11"/>
  <c r="K122" i="11"/>
  <c r="K121" i="11"/>
  <c r="K120" i="11"/>
  <c r="K119" i="11"/>
  <c r="K118" i="11"/>
  <c r="K115" i="11"/>
  <c r="K114" i="11"/>
  <c r="J113" i="11"/>
  <c r="I113" i="11"/>
  <c r="H113" i="11"/>
  <c r="G113" i="11"/>
  <c r="F113" i="11"/>
  <c r="E113" i="11"/>
  <c r="D113" i="11"/>
  <c r="C113" i="11"/>
  <c r="K112" i="11"/>
  <c r="K111" i="11"/>
  <c r="K110" i="11"/>
  <c r="K109" i="11"/>
  <c r="K108" i="11"/>
  <c r="K107" i="11"/>
  <c r="K106" i="11"/>
  <c r="K105" i="11"/>
  <c r="K104" i="11"/>
  <c r="K103" i="11"/>
  <c r="K102" i="11"/>
  <c r="K99" i="11"/>
  <c r="K98" i="11"/>
  <c r="J97" i="11"/>
  <c r="I97" i="11"/>
  <c r="H97" i="11"/>
  <c r="G97" i="11"/>
  <c r="F97" i="11"/>
  <c r="E97" i="11"/>
  <c r="D97" i="11"/>
  <c r="C97" i="11"/>
  <c r="K96" i="11"/>
  <c r="K95" i="11"/>
  <c r="K94" i="11"/>
  <c r="K93" i="11"/>
  <c r="K92" i="11"/>
  <c r="K91" i="11"/>
  <c r="K90" i="11"/>
  <c r="K89" i="11"/>
  <c r="K88" i="11"/>
  <c r="K87" i="11"/>
  <c r="K86" i="11"/>
  <c r="K83" i="11"/>
  <c r="K82" i="11"/>
  <c r="J81" i="11"/>
  <c r="I81" i="11"/>
  <c r="H81" i="11"/>
  <c r="G81" i="11"/>
  <c r="F81" i="11"/>
  <c r="E81" i="11"/>
  <c r="D81" i="11"/>
  <c r="C81" i="11"/>
  <c r="K80" i="11"/>
  <c r="K79" i="11"/>
  <c r="K78" i="11"/>
  <c r="K77" i="11"/>
  <c r="K76" i="11"/>
  <c r="K75" i="11"/>
  <c r="K74" i="11"/>
  <c r="K73" i="11"/>
  <c r="K72" i="11"/>
  <c r="K71" i="11"/>
  <c r="K70" i="11"/>
  <c r="K67" i="11"/>
  <c r="K66" i="11"/>
  <c r="J65" i="11"/>
  <c r="I65" i="11"/>
  <c r="H65" i="11"/>
  <c r="G65" i="11"/>
  <c r="F65" i="11"/>
  <c r="E65" i="11"/>
  <c r="D65" i="11"/>
  <c r="C65" i="11"/>
  <c r="K64" i="11"/>
  <c r="K63" i="11"/>
  <c r="K62" i="11"/>
  <c r="K61" i="11"/>
  <c r="K60" i="11"/>
  <c r="K59" i="11"/>
  <c r="K58" i="11"/>
  <c r="K57" i="11"/>
  <c r="K56" i="11"/>
  <c r="K55" i="11"/>
  <c r="K54" i="11"/>
  <c r="K65" i="11" s="1"/>
  <c r="K51" i="11"/>
  <c r="K50" i="11"/>
  <c r="J49" i="11"/>
  <c r="I49" i="11"/>
  <c r="H49" i="11"/>
  <c r="G49" i="11"/>
  <c r="F49" i="11"/>
  <c r="E49" i="11"/>
  <c r="D49" i="11"/>
  <c r="C49" i="11"/>
  <c r="K48" i="11"/>
  <c r="K47" i="11"/>
  <c r="K46" i="11"/>
  <c r="K45" i="11"/>
  <c r="K44" i="11"/>
  <c r="K43" i="11"/>
  <c r="K42" i="11"/>
  <c r="K41" i="11"/>
  <c r="K40" i="11"/>
  <c r="K39" i="11"/>
  <c r="K38" i="11"/>
  <c r="K35" i="11"/>
  <c r="K34" i="11"/>
  <c r="J33" i="11"/>
  <c r="I33" i="11"/>
  <c r="H33" i="11"/>
  <c r="G33" i="11"/>
  <c r="F33" i="11"/>
  <c r="E33" i="11"/>
  <c r="D33" i="11"/>
  <c r="C33" i="11"/>
  <c r="K32" i="11"/>
  <c r="K31" i="11"/>
  <c r="K30" i="11"/>
  <c r="K29" i="11"/>
  <c r="K28" i="11"/>
  <c r="K27" i="11"/>
  <c r="K26" i="11"/>
  <c r="K25" i="11"/>
  <c r="K24" i="11"/>
  <c r="K23" i="11"/>
  <c r="K22" i="11"/>
  <c r="K19" i="11"/>
  <c r="K18" i="11"/>
  <c r="J17" i="11"/>
  <c r="I17" i="11"/>
  <c r="H17" i="11"/>
  <c r="G17" i="11"/>
  <c r="G289" i="11" s="1"/>
  <c r="F17" i="11"/>
  <c r="E17" i="11"/>
  <c r="D17" i="11"/>
  <c r="C17" i="11"/>
  <c r="K16" i="11"/>
  <c r="K15" i="11"/>
  <c r="K14" i="11"/>
  <c r="K13" i="11"/>
  <c r="K12" i="11"/>
  <c r="K11" i="11"/>
  <c r="K10" i="11"/>
  <c r="K9" i="11"/>
  <c r="K8" i="11"/>
  <c r="K7" i="11"/>
  <c r="K6" i="11"/>
  <c r="K289" i="11" l="1"/>
  <c r="K145" i="11"/>
  <c r="I289" i="11"/>
  <c r="K97" i="11"/>
  <c r="K257" i="11"/>
  <c r="J289" i="11"/>
  <c r="K209" i="11"/>
  <c r="K241" i="11"/>
  <c r="K113" i="11"/>
  <c r="C289" i="11"/>
  <c r="K129" i="11"/>
  <c r="H289" i="11"/>
  <c r="D289" i="11"/>
  <c r="K49" i="11"/>
  <c r="K81" i="11"/>
  <c r="K177" i="11"/>
  <c r="E289" i="11"/>
  <c r="K33" i="11"/>
  <c r="K161" i="11"/>
  <c r="K225" i="11"/>
  <c r="K17" i="11"/>
  <c r="F289" i="11"/>
  <c r="K273" i="11"/>
  <c r="J254" i="8"/>
  <c r="I254" i="8"/>
  <c r="H254" i="8"/>
  <c r="G254" i="8"/>
  <c r="F254" i="8"/>
  <c r="E254" i="8"/>
  <c r="D254" i="8"/>
  <c r="C254" i="8"/>
  <c r="J253" i="8"/>
  <c r="I253" i="8"/>
  <c r="H253" i="8"/>
  <c r="G253" i="8"/>
  <c r="F253" i="8"/>
  <c r="E253" i="8"/>
  <c r="D253" i="8"/>
  <c r="C253" i="8"/>
  <c r="J252" i="8"/>
  <c r="I252" i="8"/>
  <c r="H252" i="8"/>
  <c r="G252" i="8"/>
  <c r="F252" i="8"/>
  <c r="E252" i="8"/>
  <c r="D252" i="8"/>
  <c r="C252" i="8"/>
  <c r="J251" i="8"/>
  <c r="I251" i="8"/>
  <c r="H251" i="8"/>
  <c r="G251" i="8"/>
  <c r="F251" i="8"/>
  <c r="E251" i="8"/>
  <c r="D251" i="8"/>
  <c r="C251" i="8"/>
  <c r="J250" i="8"/>
  <c r="I250" i="8"/>
  <c r="H250" i="8"/>
  <c r="G250" i="8"/>
  <c r="F250" i="8"/>
  <c r="E250" i="8"/>
  <c r="D250" i="8"/>
  <c r="C250" i="8"/>
  <c r="J249" i="8"/>
  <c r="I249" i="8"/>
  <c r="H249" i="8"/>
  <c r="G249" i="8"/>
  <c r="F249" i="8"/>
  <c r="E249" i="8"/>
  <c r="D249" i="8"/>
  <c r="C249" i="8"/>
  <c r="J248" i="8"/>
  <c r="I248" i="8"/>
  <c r="H248" i="8"/>
  <c r="G248" i="8"/>
  <c r="F248" i="8"/>
  <c r="E248" i="8"/>
  <c r="D248" i="8"/>
  <c r="C248" i="8"/>
  <c r="J247" i="8"/>
  <c r="I247" i="8"/>
  <c r="H247" i="8"/>
  <c r="G247" i="8"/>
  <c r="F247" i="8"/>
  <c r="E247" i="8"/>
  <c r="D247" i="8"/>
  <c r="C247" i="8"/>
  <c r="J246" i="8"/>
  <c r="I246" i="8"/>
  <c r="H246" i="8"/>
  <c r="G246" i="8"/>
  <c r="F246" i="8"/>
  <c r="E246" i="8"/>
  <c r="D246" i="8"/>
  <c r="C246" i="8"/>
  <c r="J245" i="8"/>
  <c r="I245" i="8"/>
  <c r="H245" i="8"/>
  <c r="G245" i="8"/>
  <c r="F245" i="8"/>
  <c r="E245" i="8"/>
  <c r="D245" i="8"/>
  <c r="C245" i="8"/>
  <c r="J244" i="8"/>
  <c r="I244" i="8"/>
  <c r="H244" i="8"/>
  <c r="G244" i="8"/>
  <c r="F244" i="8"/>
  <c r="E244" i="8"/>
  <c r="D244" i="8"/>
  <c r="C244" i="8"/>
  <c r="J241" i="8"/>
  <c r="I241" i="8"/>
  <c r="H241" i="8"/>
  <c r="G241" i="8"/>
  <c r="F241" i="8"/>
  <c r="E241" i="8"/>
  <c r="D241" i="8"/>
  <c r="C241" i="8"/>
  <c r="K240" i="8"/>
  <c r="K239" i="8"/>
  <c r="K238" i="8"/>
  <c r="K237" i="8"/>
  <c r="K236" i="8"/>
  <c r="K235" i="8"/>
  <c r="K234" i="8"/>
  <c r="K233" i="8"/>
  <c r="K232" i="8"/>
  <c r="K231" i="8"/>
  <c r="K230" i="8"/>
  <c r="J227" i="8"/>
  <c r="I227" i="8"/>
  <c r="H227" i="8"/>
  <c r="G227" i="8"/>
  <c r="F227" i="8"/>
  <c r="E227" i="8"/>
  <c r="D227" i="8"/>
  <c r="C227" i="8"/>
  <c r="K226" i="8"/>
  <c r="K225" i="8"/>
  <c r="K224" i="8"/>
  <c r="K223" i="8"/>
  <c r="K222" i="8"/>
  <c r="K221" i="8"/>
  <c r="K220" i="8"/>
  <c r="K219" i="8"/>
  <c r="K218" i="8"/>
  <c r="K217" i="8"/>
  <c r="K216" i="8"/>
  <c r="J213" i="8"/>
  <c r="I213" i="8"/>
  <c r="H213" i="8"/>
  <c r="G213" i="8"/>
  <c r="F213" i="8"/>
  <c r="E213" i="8"/>
  <c r="D213" i="8"/>
  <c r="C213" i="8"/>
  <c r="K212" i="8"/>
  <c r="K211" i="8"/>
  <c r="K210" i="8"/>
  <c r="K209" i="8"/>
  <c r="K208" i="8"/>
  <c r="K207" i="8"/>
  <c r="K206" i="8"/>
  <c r="K205" i="8"/>
  <c r="K204" i="8"/>
  <c r="K203" i="8"/>
  <c r="K202" i="8"/>
  <c r="J199" i="8"/>
  <c r="I199" i="8"/>
  <c r="H199" i="8"/>
  <c r="G199" i="8"/>
  <c r="F199" i="8"/>
  <c r="E199" i="8"/>
  <c r="D199" i="8"/>
  <c r="C199" i="8"/>
  <c r="K198" i="8"/>
  <c r="K197" i="8"/>
  <c r="K196" i="8"/>
  <c r="K195" i="8"/>
  <c r="K194" i="8"/>
  <c r="K193" i="8"/>
  <c r="K192" i="8"/>
  <c r="K191" i="8"/>
  <c r="K190" i="8"/>
  <c r="K189" i="8"/>
  <c r="K188" i="8"/>
  <c r="J185" i="8"/>
  <c r="I185" i="8"/>
  <c r="H185" i="8"/>
  <c r="G185" i="8"/>
  <c r="F185" i="8"/>
  <c r="E185" i="8"/>
  <c r="D185" i="8"/>
  <c r="C185" i="8"/>
  <c r="K184" i="8"/>
  <c r="K183" i="8"/>
  <c r="K182" i="8"/>
  <c r="K181" i="8"/>
  <c r="K180" i="8"/>
  <c r="K179" i="8"/>
  <c r="K178" i="8"/>
  <c r="K177" i="8"/>
  <c r="K176" i="8"/>
  <c r="K175" i="8"/>
  <c r="K174" i="8"/>
  <c r="J171" i="8"/>
  <c r="I171" i="8"/>
  <c r="H171" i="8"/>
  <c r="G171" i="8"/>
  <c r="F171" i="8"/>
  <c r="E171" i="8"/>
  <c r="D171" i="8"/>
  <c r="C171" i="8"/>
  <c r="K170" i="8"/>
  <c r="K169" i="8"/>
  <c r="K168" i="8"/>
  <c r="K167" i="8"/>
  <c r="K166" i="8"/>
  <c r="K165" i="8"/>
  <c r="K164" i="8"/>
  <c r="K163" i="8"/>
  <c r="K162" i="8"/>
  <c r="K161" i="8"/>
  <c r="K160" i="8"/>
  <c r="J157" i="8"/>
  <c r="I157" i="8"/>
  <c r="H157" i="8"/>
  <c r="G157" i="8"/>
  <c r="F157" i="8"/>
  <c r="E157" i="8"/>
  <c r="D157" i="8"/>
  <c r="C157" i="8"/>
  <c r="K156" i="8"/>
  <c r="K155" i="8"/>
  <c r="K154" i="8"/>
  <c r="K153" i="8"/>
  <c r="K152" i="8"/>
  <c r="K151" i="8"/>
  <c r="K150" i="8"/>
  <c r="K149" i="8"/>
  <c r="K148" i="8"/>
  <c r="K147" i="8"/>
  <c r="K146" i="8"/>
  <c r="J143" i="8"/>
  <c r="I143" i="8"/>
  <c r="H143" i="8"/>
  <c r="G143" i="8"/>
  <c r="F143" i="8"/>
  <c r="E143" i="8"/>
  <c r="D143" i="8"/>
  <c r="C143" i="8"/>
  <c r="K142" i="8"/>
  <c r="K141" i="8"/>
  <c r="K140" i="8"/>
  <c r="K139" i="8"/>
  <c r="K138" i="8"/>
  <c r="K137" i="8"/>
  <c r="K136" i="8"/>
  <c r="K135" i="8"/>
  <c r="K134" i="8"/>
  <c r="K133" i="8"/>
  <c r="K132" i="8"/>
  <c r="J129" i="8"/>
  <c r="I129" i="8"/>
  <c r="H129" i="8"/>
  <c r="G129" i="8"/>
  <c r="F129" i="8"/>
  <c r="E129" i="8"/>
  <c r="D129" i="8"/>
  <c r="C129" i="8"/>
  <c r="K128" i="8"/>
  <c r="K127" i="8"/>
  <c r="K126" i="8"/>
  <c r="K125" i="8"/>
  <c r="K124" i="8"/>
  <c r="K123" i="8"/>
  <c r="K122" i="8"/>
  <c r="K121" i="8"/>
  <c r="K120" i="8"/>
  <c r="K119" i="8"/>
  <c r="K118" i="8"/>
  <c r="J115" i="8"/>
  <c r="I115" i="8"/>
  <c r="H115" i="8"/>
  <c r="G115" i="8"/>
  <c r="F115" i="8"/>
  <c r="E115" i="8"/>
  <c r="D115" i="8"/>
  <c r="C115" i="8"/>
  <c r="K114" i="8"/>
  <c r="K113" i="8"/>
  <c r="K112" i="8"/>
  <c r="K111" i="8"/>
  <c r="K110" i="8"/>
  <c r="K109" i="8"/>
  <c r="K108" i="8"/>
  <c r="K107" i="8"/>
  <c r="K106" i="8"/>
  <c r="K105" i="8"/>
  <c r="K104" i="8"/>
  <c r="J101" i="8"/>
  <c r="I101" i="8"/>
  <c r="H101" i="8"/>
  <c r="G101" i="8"/>
  <c r="F101" i="8"/>
  <c r="E101" i="8"/>
  <c r="D101" i="8"/>
  <c r="C101" i="8"/>
  <c r="K100" i="8"/>
  <c r="K99" i="8"/>
  <c r="K98" i="8"/>
  <c r="K97" i="8"/>
  <c r="K96" i="8"/>
  <c r="K95" i="8"/>
  <c r="K94" i="8"/>
  <c r="K93" i="8"/>
  <c r="K92" i="8"/>
  <c r="K91" i="8"/>
  <c r="K90" i="8"/>
  <c r="J87" i="8"/>
  <c r="I87" i="8"/>
  <c r="H87" i="8"/>
  <c r="G87" i="8"/>
  <c r="F87" i="8"/>
  <c r="E87" i="8"/>
  <c r="D87" i="8"/>
  <c r="C87" i="8"/>
  <c r="K86" i="8"/>
  <c r="K85" i="8"/>
  <c r="K84" i="8"/>
  <c r="K83" i="8"/>
  <c r="K82" i="8"/>
  <c r="K81" i="8"/>
  <c r="K80" i="8"/>
  <c r="K79" i="8"/>
  <c r="K78" i="8"/>
  <c r="K77" i="8"/>
  <c r="K76" i="8"/>
  <c r="K87" i="8" s="1"/>
  <c r="J73" i="8"/>
  <c r="I73" i="8"/>
  <c r="H73" i="8"/>
  <c r="G73" i="8"/>
  <c r="F73" i="8"/>
  <c r="E73" i="8"/>
  <c r="D73" i="8"/>
  <c r="C73" i="8"/>
  <c r="K72" i="8"/>
  <c r="K71" i="8"/>
  <c r="K70" i="8"/>
  <c r="K69" i="8"/>
  <c r="K68" i="8"/>
  <c r="K67" i="8"/>
  <c r="K66" i="8"/>
  <c r="K65" i="8"/>
  <c r="K64" i="8"/>
  <c r="K63" i="8"/>
  <c r="K62" i="8"/>
  <c r="J59" i="8"/>
  <c r="I59" i="8"/>
  <c r="H59" i="8"/>
  <c r="G59" i="8"/>
  <c r="F59" i="8"/>
  <c r="E59" i="8"/>
  <c r="D59" i="8"/>
  <c r="C59" i="8"/>
  <c r="K58" i="8"/>
  <c r="K57" i="8"/>
  <c r="K56" i="8"/>
  <c r="K55" i="8"/>
  <c r="K54" i="8"/>
  <c r="K53" i="8"/>
  <c r="K52" i="8"/>
  <c r="K51" i="8"/>
  <c r="K50" i="8"/>
  <c r="K49" i="8"/>
  <c r="K48" i="8"/>
  <c r="J45" i="8"/>
  <c r="I45" i="8"/>
  <c r="H45" i="8"/>
  <c r="G45" i="8"/>
  <c r="F45" i="8"/>
  <c r="E45" i="8"/>
  <c r="D45" i="8"/>
  <c r="C45" i="8"/>
  <c r="K44" i="8"/>
  <c r="K43" i="8"/>
  <c r="K42" i="8"/>
  <c r="K41" i="8"/>
  <c r="K40" i="8"/>
  <c r="K39" i="8"/>
  <c r="K38" i="8"/>
  <c r="K37" i="8"/>
  <c r="K36" i="8"/>
  <c r="K35" i="8"/>
  <c r="K34" i="8"/>
  <c r="K45" i="8" s="1"/>
  <c r="J31" i="8"/>
  <c r="I31" i="8"/>
  <c r="H31" i="8"/>
  <c r="G31" i="8"/>
  <c r="F31" i="8"/>
  <c r="E31" i="8"/>
  <c r="D31" i="8"/>
  <c r="C31" i="8"/>
  <c r="C255" i="8" s="1"/>
  <c r="K30" i="8"/>
  <c r="K29" i="8"/>
  <c r="K28" i="8"/>
  <c r="K27" i="8"/>
  <c r="K26" i="8"/>
  <c r="K25" i="8"/>
  <c r="K24" i="8"/>
  <c r="K23" i="8"/>
  <c r="K31" i="8" s="1"/>
  <c r="K22" i="8"/>
  <c r="K21" i="8"/>
  <c r="K20" i="8"/>
  <c r="J17" i="8"/>
  <c r="I17" i="8"/>
  <c r="H17" i="8"/>
  <c r="G17" i="8"/>
  <c r="F17" i="8"/>
  <c r="F255" i="8" s="1"/>
  <c r="E17" i="8"/>
  <c r="D17" i="8"/>
  <c r="C17" i="8"/>
  <c r="K16" i="8"/>
  <c r="K15" i="8"/>
  <c r="K14" i="8"/>
  <c r="K13" i="8"/>
  <c r="K12" i="8"/>
  <c r="K11" i="8"/>
  <c r="K10" i="8"/>
  <c r="K9" i="8"/>
  <c r="K8" i="8"/>
  <c r="K7" i="8"/>
  <c r="K6" i="8"/>
  <c r="J255" i="8" l="1"/>
  <c r="G255" i="8"/>
  <c r="K143" i="8"/>
  <c r="K157" i="8"/>
  <c r="H255" i="8"/>
  <c r="E255" i="8"/>
  <c r="K17" i="8"/>
  <c r="I255" i="8"/>
  <c r="K115" i="8"/>
  <c r="K129" i="8"/>
  <c r="K227" i="8"/>
  <c r="K241" i="8"/>
  <c r="K101" i="8"/>
  <c r="K199" i="8"/>
  <c r="K213" i="8"/>
  <c r="K59" i="8"/>
  <c r="K73" i="8"/>
  <c r="K244" i="8"/>
  <c r="K245" i="8"/>
  <c r="K246" i="8"/>
  <c r="K247" i="8"/>
  <c r="K248" i="8"/>
  <c r="K249" i="8"/>
  <c r="K250" i="8"/>
  <c r="K251" i="8"/>
  <c r="K252" i="8"/>
  <c r="K253" i="8"/>
  <c r="K254" i="8"/>
  <c r="D255" i="8"/>
  <c r="K171" i="8"/>
  <c r="K185" i="8"/>
  <c r="B15" i="10"/>
  <c r="C15" i="10" s="1"/>
  <c r="J291" i="7"/>
  <c r="I291" i="7"/>
  <c r="H291" i="7"/>
  <c r="G291" i="7"/>
  <c r="F291" i="7"/>
  <c r="E291" i="7"/>
  <c r="D291" i="7"/>
  <c r="C291" i="7"/>
  <c r="J290" i="7"/>
  <c r="I290" i="7"/>
  <c r="H290" i="7"/>
  <c r="G290" i="7"/>
  <c r="F290" i="7"/>
  <c r="E290" i="7"/>
  <c r="D290" i="7"/>
  <c r="C290" i="7"/>
  <c r="J288" i="7"/>
  <c r="I288" i="7"/>
  <c r="H288" i="7"/>
  <c r="G288" i="7"/>
  <c r="F288" i="7"/>
  <c r="E288" i="7"/>
  <c r="D288" i="7"/>
  <c r="C288" i="7"/>
  <c r="J287" i="7"/>
  <c r="I287" i="7"/>
  <c r="H287" i="7"/>
  <c r="G287" i="7"/>
  <c r="F287" i="7"/>
  <c r="E287" i="7"/>
  <c r="D287" i="7"/>
  <c r="C287" i="7"/>
  <c r="J286" i="7"/>
  <c r="I286" i="7"/>
  <c r="H286" i="7"/>
  <c r="G286" i="7"/>
  <c r="F286" i="7"/>
  <c r="E286" i="7"/>
  <c r="D286" i="7"/>
  <c r="C286" i="7"/>
  <c r="J285" i="7"/>
  <c r="I285" i="7"/>
  <c r="H285" i="7"/>
  <c r="G285" i="7"/>
  <c r="F285" i="7"/>
  <c r="E285" i="7"/>
  <c r="D285" i="7"/>
  <c r="C285" i="7"/>
  <c r="J284" i="7"/>
  <c r="I284" i="7"/>
  <c r="H284" i="7"/>
  <c r="G284" i="7"/>
  <c r="F284" i="7"/>
  <c r="E284" i="7"/>
  <c r="D284" i="7"/>
  <c r="C284" i="7"/>
  <c r="J283" i="7"/>
  <c r="I283" i="7"/>
  <c r="H283" i="7"/>
  <c r="G283" i="7"/>
  <c r="F283" i="7"/>
  <c r="E283" i="7"/>
  <c r="D283" i="7"/>
  <c r="C283" i="7"/>
  <c r="J282" i="7"/>
  <c r="I282" i="7"/>
  <c r="H282" i="7"/>
  <c r="G282" i="7"/>
  <c r="F282" i="7"/>
  <c r="E282" i="7"/>
  <c r="D282" i="7"/>
  <c r="C282" i="7"/>
  <c r="J281" i="7"/>
  <c r="I281" i="7"/>
  <c r="H281" i="7"/>
  <c r="G281" i="7"/>
  <c r="F281" i="7"/>
  <c r="E281" i="7"/>
  <c r="D281" i="7"/>
  <c r="C281" i="7"/>
  <c r="J280" i="7"/>
  <c r="I280" i="7"/>
  <c r="H280" i="7"/>
  <c r="G280" i="7"/>
  <c r="F280" i="7"/>
  <c r="E280" i="7"/>
  <c r="D280" i="7"/>
  <c r="C280" i="7"/>
  <c r="J279" i="7"/>
  <c r="I279" i="7"/>
  <c r="H279" i="7"/>
  <c r="G279" i="7"/>
  <c r="F279" i="7"/>
  <c r="E279" i="7"/>
  <c r="D279" i="7"/>
  <c r="C279" i="7"/>
  <c r="J278" i="7"/>
  <c r="I278" i="7"/>
  <c r="H278" i="7"/>
  <c r="G278" i="7"/>
  <c r="F278" i="7"/>
  <c r="E278" i="7"/>
  <c r="D278" i="7"/>
  <c r="C278" i="7"/>
  <c r="K275" i="7"/>
  <c r="K274" i="7"/>
  <c r="J273" i="7"/>
  <c r="I273" i="7"/>
  <c r="H273" i="7"/>
  <c r="G273" i="7"/>
  <c r="F273" i="7"/>
  <c r="E273" i="7"/>
  <c r="D273" i="7"/>
  <c r="C273" i="7"/>
  <c r="K272" i="7"/>
  <c r="K271" i="7"/>
  <c r="K270" i="7"/>
  <c r="K269" i="7"/>
  <c r="K268" i="7"/>
  <c r="K267" i="7"/>
  <c r="K266" i="7"/>
  <c r="K265" i="7"/>
  <c r="K264" i="7"/>
  <c r="K263" i="7"/>
  <c r="K262" i="7"/>
  <c r="K259" i="7"/>
  <c r="K258" i="7"/>
  <c r="J257" i="7"/>
  <c r="I257" i="7"/>
  <c r="H257" i="7"/>
  <c r="G257" i="7"/>
  <c r="F257" i="7"/>
  <c r="E257" i="7"/>
  <c r="D257" i="7"/>
  <c r="C257" i="7"/>
  <c r="K256" i="7"/>
  <c r="K255" i="7"/>
  <c r="K254" i="7"/>
  <c r="K253" i="7"/>
  <c r="K252" i="7"/>
  <c r="K251" i="7"/>
  <c r="K250" i="7"/>
  <c r="K249" i="7"/>
  <c r="K248" i="7"/>
  <c r="K247" i="7"/>
  <c r="K246" i="7"/>
  <c r="K243" i="7"/>
  <c r="K242" i="7"/>
  <c r="J241" i="7"/>
  <c r="I241" i="7"/>
  <c r="H241" i="7"/>
  <c r="G241" i="7"/>
  <c r="F241" i="7"/>
  <c r="E241" i="7"/>
  <c r="D241" i="7"/>
  <c r="C241" i="7"/>
  <c r="K240" i="7"/>
  <c r="K239" i="7"/>
  <c r="K238" i="7"/>
  <c r="K237" i="7"/>
  <c r="K236" i="7"/>
  <c r="K235" i="7"/>
  <c r="K234" i="7"/>
  <c r="K233" i="7"/>
  <c r="K232" i="7"/>
  <c r="K231" i="7"/>
  <c r="K230" i="7"/>
  <c r="K227" i="7"/>
  <c r="K226" i="7"/>
  <c r="J225" i="7"/>
  <c r="I225" i="7"/>
  <c r="H225" i="7"/>
  <c r="G225" i="7"/>
  <c r="F225" i="7"/>
  <c r="E225" i="7"/>
  <c r="D225" i="7"/>
  <c r="C225" i="7"/>
  <c r="K224" i="7"/>
  <c r="K223" i="7"/>
  <c r="K222" i="7"/>
  <c r="K221" i="7"/>
  <c r="K220" i="7"/>
  <c r="K219" i="7"/>
  <c r="K218" i="7"/>
  <c r="K217" i="7"/>
  <c r="K216" i="7"/>
  <c r="K215" i="7"/>
  <c r="K214" i="7"/>
  <c r="K211" i="7"/>
  <c r="K210" i="7"/>
  <c r="J209" i="7"/>
  <c r="I209" i="7"/>
  <c r="H209" i="7"/>
  <c r="G209" i="7"/>
  <c r="F209" i="7"/>
  <c r="E209" i="7"/>
  <c r="D209" i="7"/>
  <c r="C209" i="7"/>
  <c r="K208" i="7"/>
  <c r="K207" i="7"/>
  <c r="K206" i="7"/>
  <c r="K205" i="7"/>
  <c r="K204" i="7"/>
  <c r="K203" i="7"/>
  <c r="K202" i="7"/>
  <c r="K201" i="7"/>
  <c r="K200" i="7"/>
  <c r="K199" i="7"/>
  <c r="K198" i="7"/>
  <c r="K195" i="7"/>
  <c r="K194" i="7"/>
  <c r="J193" i="7"/>
  <c r="I193" i="7"/>
  <c r="H193" i="7"/>
  <c r="G193" i="7"/>
  <c r="F193" i="7"/>
  <c r="E193" i="7"/>
  <c r="D193" i="7"/>
  <c r="C193" i="7"/>
  <c r="K192" i="7"/>
  <c r="K191" i="7"/>
  <c r="K190" i="7"/>
  <c r="K189" i="7"/>
  <c r="K188" i="7"/>
  <c r="K187" i="7"/>
  <c r="K186" i="7"/>
  <c r="K185" i="7"/>
  <c r="K184" i="7"/>
  <c r="K183" i="7"/>
  <c r="K182" i="7"/>
  <c r="K179" i="7"/>
  <c r="K178" i="7"/>
  <c r="J177" i="7"/>
  <c r="I177" i="7"/>
  <c r="H177" i="7"/>
  <c r="G177" i="7"/>
  <c r="F177" i="7"/>
  <c r="E177" i="7"/>
  <c r="D177" i="7"/>
  <c r="C177" i="7"/>
  <c r="K176" i="7"/>
  <c r="K175" i="7"/>
  <c r="K174" i="7"/>
  <c r="K173" i="7"/>
  <c r="K172" i="7"/>
  <c r="K171" i="7"/>
  <c r="K170" i="7"/>
  <c r="K169" i="7"/>
  <c r="K168" i="7"/>
  <c r="K167" i="7"/>
  <c r="K166" i="7"/>
  <c r="K163" i="7"/>
  <c r="K162" i="7"/>
  <c r="J161" i="7"/>
  <c r="I161" i="7"/>
  <c r="H161" i="7"/>
  <c r="G161" i="7"/>
  <c r="F161" i="7"/>
  <c r="E161" i="7"/>
  <c r="D161" i="7"/>
  <c r="C161" i="7"/>
  <c r="K160" i="7"/>
  <c r="K159" i="7"/>
  <c r="K158" i="7"/>
  <c r="K157" i="7"/>
  <c r="K156" i="7"/>
  <c r="K155" i="7"/>
  <c r="K154" i="7"/>
  <c r="K153" i="7"/>
  <c r="K152" i="7"/>
  <c r="K151" i="7"/>
  <c r="K150" i="7"/>
  <c r="K147" i="7"/>
  <c r="K146" i="7"/>
  <c r="J145" i="7"/>
  <c r="I145" i="7"/>
  <c r="H145" i="7"/>
  <c r="G145" i="7"/>
  <c r="F145" i="7"/>
  <c r="E145" i="7"/>
  <c r="D145" i="7"/>
  <c r="C145" i="7"/>
  <c r="K144" i="7"/>
  <c r="K143" i="7"/>
  <c r="K142" i="7"/>
  <c r="K141" i="7"/>
  <c r="K140" i="7"/>
  <c r="K139" i="7"/>
  <c r="K138" i="7"/>
  <c r="K137" i="7"/>
  <c r="K136" i="7"/>
  <c r="K135" i="7"/>
  <c r="K134" i="7"/>
  <c r="K131" i="7"/>
  <c r="K130" i="7"/>
  <c r="J129" i="7"/>
  <c r="I129" i="7"/>
  <c r="H129" i="7"/>
  <c r="G129" i="7"/>
  <c r="F129" i="7"/>
  <c r="E129" i="7"/>
  <c r="D129" i="7"/>
  <c r="C129" i="7"/>
  <c r="K128" i="7"/>
  <c r="K127" i="7"/>
  <c r="K126" i="7"/>
  <c r="K125" i="7"/>
  <c r="K124" i="7"/>
  <c r="K123" i="7"/>
  <c r="K122" i="7"/>
  <c r="K121" i="7"/>
  <c r="K120" i="7"/>
  <c r="K119" i="7"/>
  <c r="K118" i="7"/>
  <c r="K115" i="7"/>
  <c r="K114" i="7"/>
  <c r="J113" i="7"/>
  <c r="I113" i="7"/>
  <c r="H113" i="7"/>
  <c r="G113" i="7"/>
  <c r="F113" i="7"/>
  <c r="E113" i="7"/>
  <c r="D113" i="7"/>
  <c r="C113" i="7"/>
  <c r="K112" i="7"/>
  <c r="K111" i="7"/>
  <c r="K110" i="7"/>
  <c r="K109" i="7"/>
  <c r="K108" i="7"/>
  <c r="K107" i="7"/>
  <c r="K106" i="7"/>
  <c r="K105" i="7"/>
  <c r="K104" i="7"/>
  <c r="K103" i="7"/>
  <c r="K102" i="7"/>
  <c r="K99" i="7"/>
  <c r="K98" i="7"/>
  <c r="J97" i="7"/>
  <c r="I97" i="7"/>
  <c r="H97" i="7"/>
  <c r="G97" i="7"/>
  <c r="F97" i="7"/>
  <c r="E97" i="7"/>
  <c r="D97" i="7"/>
  <c r="C97" i="7"/>
  <c r="K96" i="7"/>
  <c r="K95" i="7"/>
  <c r="K94" i="7"/>
  <c r="K93" i="7"/>
  <c r="K92" i="7"/>
  <c r="K91" i="7"/>
  <c r="K90" i="7"/>
  <c r="K89" i="7"/>
  <c r="K88" i="7"/>
  <c r="K87" i="7"/>
  <c r="K86" i="7"/>
  <c r="K83" i="7"/>
  <c r="K82" i="7"/>
  <c r="J81" i="7"/>
  <c r="I81" i="7"/>
  <c r="H81" i="7"/>
  <c r="G81" i="7"/>
  <c r="F81" i="7"/>
  <c r="E81" i="7"/>
  <c r="D81" i="7"/>
  <c r="C81" i="7"/>
  <c r="K80" i="7"/>
  <c r="K79" i="7"/>
  <c r="K78" i="7"/>
  <c r="K77" i="7"/>
  <c r="K76" i="7"/>
  <c r="K75" i="7"/>
  <c r="K74" i="7"/>
  <c r="K73" i="7"/>
  <c r="K72" i="7"/>
  <c r="K71" i="7"/>
  <c r="K70" i="7"/>
  <c r="K67" i="7"/>
  <c r="K66" i="7"/>
  <c r="J65" i="7"/>
  <c r="I65" i="7"/>
  <c r="H65" i="7"/>
  <c r="G65" i="7"/>
  <c r="F65" i="7"/>
  <c r="E65" i="7"/>
  <c r="D65" i="7"/>
  <c r="C65" i="7"/>
  <c r="K64" i="7"/>
  <c r="K63" i="7"/>
  <c r="K62" i="7"/>
  <c r="K61" i="7"/>
  <c r="K60" i="7"/>
  <c r="K59" i="7"/>
  <c r="K58" i="7"/>
  <c r="K57" i="7"/>
  <c r="K56" i="7"/>
  <c r="K55" i="7"/>
  <c r="K54" i="7"/>
  <c r="K51" i="7"/>
  <c r="K50" i="7"/>
  <c r="J49" i="7"/>
  <c r="I49" i="7"/>
  <c r="H49" i="7"/>
  <c r="G49" i="7"/>
  <c r="F49" i="7"/>
  <c r="E49" i="7"/>
  <c r="D49" i="7"/>
  <c r="C49" i="7"/>
  <c r="K48" i="7"/>
  <c r="K47" i="7"/>
  <c r="K46" i="7"/>
  <c r="K45" i="7"/>
  <c r="K44" i="7"/>
  <c r="K43" i="7"/>
  <c r="K42" i="7"/>
  <c r="K41" i="7"/>
  <c r="K40" i="7"/>
  <c r="K39" i="7"/>
  <c r="K38" i="7"/>
  <c r="K35" i="7"/>
  <c r="K34" i="7"/>
  <c r="J33" i="7"/>
  <c r="I33" i="7"/>
  <c r="H33" i="7"/>
  <c r="G33" i="7"/>
  <c r="F33" i="7"/>
  <c r="E33" i="7"/>
  <c r="D33" i="7"/>
  <c r="C33" i="7"/>
  <c r="K32" i="7"/>
  <c r="K31" i="7"/>
  <c r="K30" i="7"/>
  <c r="K29" i="7"/>
  <c r="K28" i="7"/>
  <c r="K27" i="7"/>
  <c r="K26" i="7"/>
  <c r="K25" i="7"/>
  <c r="K24" i="7"/>
  <c r="K23" i="7"/>
  <c r="K22" i="7"/>
  <c r="J17" i="7"/>
  <c r="I17" i="7"/>
  <c r="H17" i="7"/>
  <c r="G17" i="7"/>
  <c r="F17" i="7"/>
  <c r="E17" i="7"/>
  <c r="D17" i="7"/>
  <c r="C17" i="7"/>
  <c r="K16" i="7"/>
  <c r="K15" i="7"/>
  <c r="K14" i="7"/>
  <c r="K13" i="7"/>
  <c r="K12" i="7"/>
  <c r="K11" i="7"/>
  <c r="K10" i="7"/>
  <c r="K9" i="7"/>
  <c r="K8" i="7"/>
  <c r="K7" i="7"/>
  <c r="K6" i="7"/>
  <c r="K255" i="8" l="1"/>
  <c r="G289" i="7"/>
  <c r="K278" i="7"/>
  <c r="K289" i="7" s="1"/>
  <c r="K279" i="7"/>
  <c r="K280" i="7"/>
  <c r="K281" i="7"/>
  <c r="K282" i="7"/>
  <c r="K283" i="7"/>
  <c r="K284" i="7"/>
  <c r="K285" i="7"/>
  <c r="K286" i="7"/>
  <c r="K287" i="7"/>
  <c r="K288" i="7"/>
  <c r="K290" i="7"/>
  <c r="K291" i="7"/>
  <c r="F289" i="7"/>
  <c r="C289" i="7"/>
  <c r="K145" i="7"/>
  <c r="K273" i="7"/>
  <c r="H289" i="7"/>
  <c r="K49" i="7"/>
  <c r="K177" i="7"/>
  <c r="K17" i="7"/>
  <c r="I289" i="7"/>
  <c r="K97" i="7"/>
  <c r="K129" i="7"/>
  <c r="K225" i="7"/>
  <c r="K257" i="7"/>
  <c r="D289" i="7"/>
  <c r="K81" i="7"/>
  <c r="K209" i="7"/>
  <c r="K113" i="7"/>
  <c r="K241" i="7"/>
  <c r="E289" i="7"/>
  <c r="K33" i="7"/>
  <c r="J289" i="7"/>
  <c r="K65" i="7"/>
  <c r="K161" i="7"/>
  <c r="K193" i="7"/>
  <c r="I4" i="6"/>
  <c r="I3" i="6"/>
  <c r="I4" i="5"/>
  <c r="I3" i="5"/>
  <c r="I4" i="4"/>
  <c r="I3" i="4"/>
  <c r="J254" i="3"/>
  <c r="I254" i="3"/>
  <c r="H254" i="3"/>
  <c r="G254" i="3"/>
  <c r="F254" i="3"/>
  <c r="E254" i="3"/>
  <c r="D254" i="3"/>
  <c r="C254" i="3"/>
  <c r="K254" i="3" s="1"/>
  <c r="J253" i="3"/>
  <c r="I253" i="3"/>
  <c r="H253" i="3"/>
  <c r="G253" i="3"/>
  <c r="F253" i="3"/>
  <c r="E253" i="3"/>
  <c r="D253" i="3"/>
  <c r="C253" i="3"/>
  <c r="K253" i="3" s="1"/>
  <c r="J252" i="3"/>
  <c r="I252" i="3"/>
  <c r="H252" i="3"/>
  <c r="G252" i="3"/>
  <c r="F252" i="3"/>
  <c r="E252" i="3"/>
  <c r="D252" i="3"/>
  <c r="C252" i="3"/>
  <c r="K252" i="3" s="1"/>
  <c r="J251" i="3"/>
  <c r="I251" i="3"/>
  <c r="H251" i="3"/>
  <c r="G251" i="3"/>
  <c r="F251" i="3"/>
  <c r="E251" i="3"/>
  <c r="D251" i="3"/>
  <c r="C251" i="3"/>
  <c r="K251" i="3" s="1"/>
  <c r="J250" i="3"/>
  <c r="I250" i="3"/>
  <c r="H250" i="3"/>
  <c r="G250" i="3"/>
  <c r="F250" i="3"/>
  <c r="E250" i="3"/>
  <c r="D250" i="3"/>
  <c r="C250" i="3"/>
  <c r="K250" i="3" s="1"/>
  <c r="J249" i="3"/>
  <c r="I249" i="3"/>
  <c r="H249" i="3"/>
  <c r="G249" i="3"/>
  <c r="F249" i="3"/>
  <c r="E249" i="3"/>
  <c r="D249" i="3"/>
  <c r="C249" i="3"/>
  <c r="K249" i="3" s="1"/>
  <c r="J248" i="3"/>
  <c r="I248" i="3"/>
  <c r="H248" i="3"/>
  <c r="G248" i="3"/>
  <c r="F248" i="3"/>
  <c r="E248" i="3"/>
  <c r="D248" i="3"/>
  <c r="C248" i="3"/>
  <c r="K248" i="3" s="1"/>
  <c r="J247" i="3"/>
  <c r="I247" i="3"/>
  <c r="H247" i="3"/>
  <c r="G247" i="3"/>
  <c r="F247" i="3"/>
  <c r="E247" i="3"/>
  <c r="D247" i="3"/>
  <c r="C247" i="3"/>
  <c r="K247" i="3" s="1"/>
  <c r="J246" i="3"/>
  <c r="I246" i="3"/>
  <c r="H246" i="3"/>
  <c r="G246" i="3"/>
  <c r="F246" i="3"/>
  <c r="E246" i="3"/>
  <c r="D246" i="3"/>
  <c r="C246" i="3"/>
  <c r="K246" i="3" s="1"/>
  <c r="J245" i="3"/>
  <c r="I245" i="3"/>
  <c r="H245" i="3"/>
  <c r="G245" i="3"/>
  <c r="F245" i="3"/>
  <c r="E245" i="3"/>
  <c r="D245" i="3"/>
  <c r="C245" i="3"/>
  <c r="K245" i="3" s="1"/>
  <c r="J244" i="3"/>
  <c r="I244" i="3"/>
  <c r="H244" i="3"/>
  <c r="G244" i="3"/>
  <c r="F244" i="3"/>
  <c r="E244" i="3"/>
  <c r="D244" i="3"/>
  <c r="C244" i="3"/>
  <c r="K244" i="3" s="1"/>
  <c r="K255" i="3" s="1"/>
  <c r="J241" i="3"/>
  <c r="I241" i="3"/>
  <c r="H241" i="3"/>
  <c r="G241" i="3"/>
  <c r="F241" i="3"/>
  <c r="E241" i="3"/>
  <c r="D241" i="3"/>
  <c r="C241" i="3"/>
  <c r="K240" i="3"/>
  <c r="K239" i="3"/>
  <c r="K238" i="3"/>
  <c r="K237" i="3"/>
  <c r="K236" i="3"/>
  <c r="K235" i="3"/>
  <c r="K234" i="3"/>
  <c r="K233" i="3"/>
  <c r="K232" i="3"/>
  <c r="K231" i="3"/>
  <c r="K230" i="3"/>
  <c r="J227" i="3"/>
  <c r="I227" i="3"/>
  <c r="H227" i="3"/>
  <c r="G227" i="3"/>
  <c r="F227" i="3"/>
  <c r="E227" i="3"/>
  <c r="D227" i="3"/>
  <c r="C227" i="3"/>
  <c r="K226" i="3"/>
  <c r="K225" i="3"/>
  <c r="K224" i="3"/>
  <c r="K223" i="3"/>
  <c r="K222" i="3"/>
  <c r="K221" i="3"/>
  <c r="K220" i="3"/>
  <c r="K219" i="3"/>
  <c r="K218" i="3"/>
  <c r="K217" i="3"/>
  <c r="K216" i="3"/>
  <c r="J213" i="3"/>
  <c r="I213" i="3"/>
  <c r="H213" i="3"/>
  <c r="G213" i="3"/>
  <c r="F213" i="3"/>
  <c r="E213" i="3"/>
  <c r="D213" i="3"/>
  <c r="C213" i="3"/>
  <c r="K212" i="3"/>
  <c r="K211" i="3"/>
  <c r="K210" i="3"/>
  <c r="K209" i="3"/>
  <c r="K208" i="3"/>
  <c r="K207" i="3"/>
  <c r="K206" i="3"/>
  <c r="K205" i="3"/>
  <c r="K204" i="3"/>
  <c r="K203" i="3"/>
  <c r="K202" i="3"/>
  <c r="J199" i="3"/>
  <c r="I199" i="3"/>
  <c r="H199" i="3"/>
  <c r="G199" i="3"/>
  <c r="F199" i="3"/>
  <c r="E199" i="3"/>
  <c r="D199" i="3"/>
  <c r="C199" i="3"/>
  <c r="K198" i="3"/>
  <c r="K197" i="3"/>
  <c r="K196" i="3"/>
  <c r="K195" i="3"/>
  <c r="K194" i="3"/>
  <c r="K193" i="3"/>
  <c r="K192" i="3"/>
  <c r="K191" i="3"/>
  <c r="K190" i="3"/>
  <c r="K189" i="3"/>
  <c r="K188" i="3"/>
  <c r="J185" i="3"/>
  <c r="I185" i="3"/>
  <c r="H185" i="3"/>
  <c r="G185" i="3"/>
  <c r="F185" i="3"/>
  <c r="E185" i="3"/>
  <c r="D185" i="3"/>
  <c r="C185" i="3"/>
  <c r="K184" i="3"/>
  <c r="K183" i="3"/>
  <c r="K182" i="3"/>
  <c r="K181" i="3"/>
  <c r="K180" i="3"/>
  <c r="K179" i="3"/>
  <c r="K178" i="3"/>
  <c r="K177" i="3"/>
  <c r="K176" i="3"/>
  <c r="K175" i="3"/>
  <c r="K174" i="3"/>
  <c r="J171" i="3"/>
  <c r="I171" i="3"/>
  <c r="H171" i="3"/>
  <c r="G171" i="3"/>
  <c r="F171" i="3"/>
  <c r="E171" i="3"/>
  <c r="D171" i="3"/>
  <c r="C171" i="3"/>
  <c r="K170" i="3"/>
  <c r="K169" i="3"/>
  <c r="K168" i="3"/>
  <c r="K167" i="3"/>
  <c r="K166" i="3"/>
  <c r="K165" i="3"/>
  <c r="K164" i="3"/>
  <c r="K163" i="3"/>
  <c r="K162" i="3"/>
  <c r="K161" i="3"/>
  <c r="K160" i="3"/>
  <c r="J157" i="3"/>
  <c r="I157" i="3"/>
  <c r="H157" i="3"/>
  <c r="G157" i="3"/>
  <c r="F157" i="3"/>
  <c r="E157" i="3"/>
  <c r="D157" i="3"/>
  <c r="C157" i="3"/>
  <c r="K156" i="3"/>
  <c r="K155" i="3"/>
  <c r="K154" i="3"/>
  <c r="K153" i="3"/>
  <c r="K152" i="3"/>
  <c r="K151" i="3"/>
  <c r="K150" i="3"/>
  <c r="K149" i="3"/>
  <c r="K148" i="3"/>
  <c r="K147" i="3"/>
  <c r="K146" i="3"/>
  <c r="J143" i="3"/>
  <c r="I143" i="3"/>
  <c r="H143" i="3"/>
  <c r="G143" i="3"/>
  <c r="F143" i="3"/>
  <c r="E143" i="3"/>
  <c r="D143" i="3"/>
  <c r="C143" i="3"/>
  <c r="K142" i="3"/>
  <c r="K141" i="3"/>
  <c r="K140" i="3"/>
  <c r="K139" i="3"/>
  <c r="K138" i="3"/>
  <c r="K137" i="3"/>
  <c r="K136" i="3"/>
  <c r="K135" i="3"/>
  <c r="K134" i="3"/>
  <c r="K133" i="3"/>
  <c r="K132" i="3"/>
  <c r="J129" i="3"/>
  <c r="I129" i="3"/>
  <c r="H129" i="3"/>
  <c r="G129" i="3"/>
  <c r="F129" i="3"/>
  <c r="E129" i="3"/>
  <c r="D129" i="3"/>
  <c r="C129" i="3"/>
  <c r="K128" i="3"/>
  <c r="K127" i="3"/>
  <c r="K126" i="3"/>
  <c r="K125" i="3"/>
  <c r="K124" i="3"/>
  <c r="K123" i="3"/>
  <c r="K122" i="3"/>
  <c r="K121" i="3"/>
  <c r="K120" i="3"/>
  <c r="K119" i="3"/>
  <c r="K118" i="3"/>
  <c r="J115" i="3"/>
  <c r="I115" i="3"/>
  <c r="H115" i="3"/>
  <c r="G115" i="3"/>
  <c r="F115" i="3"/>
  <c r="E115" i="3"/>
  <c r="D115" i="3"/>
  <c r="C115" i="3"/>
  <c r="K114" i="3"/>
  <c r="K113" i="3"/>
  <c r="K112" i="3"/>
  <c r="K111" i="3"/>
  <c r="K110" i="3"/>
  <c r="K109" i="3"/>
  <c r="K108" i="3"/>
  <c r="K107" i="3"/>
  <c r="K106" i="3"/>
  <c r="K105" i="3"/>
  <c r="K104" i="3"/>
  <c r="J101" i="3"/>
  <c r="I101" i="3"/>
  <c r="H101" i="3"/>
  <c r="G101" i="3"/>
  <c r="F101" i="3"/>
  <c r="E101" i="3"/>
  <c r="D101" i="3"/>
  <c r="C101" i="3"/>
  <c r="K100" i="3"/>
  <c r="K99" i="3"/>
  <c r="K98" i="3"/>
  <c r="K97" i="3"/>
  <c r="K96" i="3"/>
  <c r="K95" i="3"/>
  <c r="K94" i="3"/>
  <c r="K93" i="3"/>
  <c r="K92" i="3"/>
  <c r="K91" i="3"/>
  <c r="K90" i="3"/>
  <c r="J87" i="3"/>
  <c r="I87" i="3"/>
  <c r="H87" i="3"/>
  <c r="G87" i="3"/>
  <c r="F87" i="3"/>
  <c r="E87" i="3"/>
  <c r="D87" i="3"/>
  <c r="C87" i="3"/>
  <c r="K86" i="3"/>
  <c r="K85" i="3"/>
  <c r="K84" i="3"/>
  <c r="K83" i="3"/>
  <c r="K82" i="3"/>
  <c r="K81" i="3"/>
  <c r="K80" i="3"/>
  <c r="K79" i="3"/>
  <c r="K78" i="3"/>
  <c r="K77" i="3"/>
  <c r="K76" i="3"/>
  <c r="J73" i="3"/>
  <c r="I73" i="3"/>
  <c r="H73" i="3"/>
  <c r="G73" i="3"/>
  <c r="F73" i="3"/>
  <c r="E73" i="3"/>
  <c r="D73" i="3"/>
  <c r="C73" i="3"/>
  <c r="K72" i="3"/>
  <c r="K71" i="3"/>
  <c r="K70" i="3"/>
  <c r="K69" i="3"/>
  <c r="K68" i="3"/>
  <c r="K67" i="3"/>
  <c r="K66" i="3"/>
  <c r="K65" i="3"/>
  <c r="K64" i="3"/>
  <c r="K63" i="3"/>
  <c r="K62" i="3"/>
  <c r="K73" i="3" s="1"/>
  <c r="J59" i="3"/>
  <c r="I59" i="3"/>
  <c r="H59" i="3"/>
  <c r="G59" i="3"/>
  <c r="F59" i="3"/>
  <c r="E59" i="3"/>
  <c r="D59" i="3"/>
  <c r="C59" i="3"/>
  <c r="K58" i="3"/>
  <c r="K57" i="3"/>
  <c r="K56" i="3"/>
  <c r="K55" i="3"/>
  <c r="K54" i="3"/>
  <c r="K53" i="3"/>
  <c r="K52" i="3"/>
  <c r="K51" i="3"/>
  <c r="K59" i="3" s="1"/>
  <c r="K50" i="3"/>
  <c r="K49" i="3"/>
  <c r="K48" i="3"/>
  <c r="J45" i="3"/>
  <c r="I45" i="3"/>
  <c r="H45" i="3"/>
  <c r="G45" i="3"/>
  <c r="F45" i="3"/>
  <c r="E45" i="3"/>
  <c r="D45" i="3"/>
  <c r="C45" i="3"/>
  <c r="K44" i="3"/>
  <c r="K43" i="3"/>
  <c r="K42" i="3"/>
  <c r="K41" i="3"/>
  <c r="K40" i="3"/>
  <c r="K39" i="3"/>
  <c r="K38" i="3"/>
  <c r="K37" i="3"/>
  <c r="K36" i="3"/>
  <c r="K35" i="3"/>
  <c r="K34" i="3"/>
  <c r="J31" i="3"/>
  <c r="I31" i="3"/>
  <c r="H31" i="3"/>
  <c r="G31" i="3"/>
  <c r="F31" i="3"/>
  <c r="E31" i="3"/>
  <c r="D31" i="3"/>
  <c r="C31" i="3"/>
  <c r="K30" i="3"/>
  <c r="K29" i="3"/>
  <c r="K28" i="3"/>
  <c r="K27" i="3"/>
  <c r="K26" i="3"/>
  <c r="K25" i="3"/>
  <c r="K24" i="3"/>
  <c r="K23" i="3"/>
  <c r="K22" i="3"/>
  <c r="K21" i="3"/>
  <c r="K20" i="3"/>
  <c r="J17" i="3"/>
  <c r="I17" i="3"/>
  <c r="H17" i="3"/>
  <c r="G17" i="3"/>
  <c r="F17" i="3"/>
  <c r="E17" i="3"/>
  <c r="D17" i="3"/>
  <c r="D255" i="3" s="1"/>
  <c r="C17" i="3"/>
  <c r="K16" i="3"/>
  <c r="K15" i="3"/>
  <c r="K14" i="3"/>
  <c r="K13" i="3"/>
  <c r="K12" i="3"/>
  <c r="K11" i="3"/>
  <c r="K10" i="3"/>
  <c r="K9" i="3"/>
  <c r="K8" i="3"/>
  <c r="K7" i="3"/>
  <c r="K6" i="3"/>
  <c r="K171" i="3" l="1"/>
  <c r="K17" i="3"/>
  <c r="K199" i="3"/>
  <c r="K213" i="3"/>
  <c r="E255" i="3"/>
  <c r="K185" i="3"/>
  <c r="K31" i="3"/>
  <c r="C255" i="3"/>
  <c r="K45" i="3"/>
  <c r="K143" i="3"/>
  <c r="K157" i="3"/>
  <c r="F255" i="3"/>
  <c r="G255" i="3"/>
  <c r="H255" i="3"/>
  <c r="K115" i="3"/>
  <c r="K129" i="3"/>
  <c r="I255" i="3"/>
  <c r="K227" i="3"/>
  <c r="K241" i="3"/>
  <c r="J255" i="3"/>
  <c r="K87" i="3"/>
  <c r="K101" i="3"/>
  <c r="J254" i="2"/>
  <c r="I254" i="2"/>
  <c r="H254" i="2"/>
  <c r="G254" i="2"/>
  <c r="F254" i="2"/>
  <c r="E254" i="2"/>
  <c r="D254" i="2"/>
  <c r="C254" i="2"/>
  <c r="J253" i="2"/>
  <c r="I253" i="2"/>
  <c r="H253" i="2"/>
  <c r="G253" i="2"/>
  <c r="F253" i="2"/>
  <c r="E253" i="2"/>
  <c r="D253" i="2"/>
  <c r="C253" i="2"/>
  <c r="J252" i="2"/>
  <c r="I252" i="2"/>
  <c r="H252" i="2"/>
  <c r="G252" i="2"/>
  <c r="F252" i="2"/>
  <c r="E252" i="2"/>
  <c r="D252" i="2"/>
  <c r="C252" i="2"/>
  <c r="J251" i="2"/>
  <c r="I251" i="2"/>
  <c r="H251" i="2"/>
  <c r="G251" i="2"/>
  <c r="F251" i="2"/>
  <c r="E251" i="2"/>
  <c r="D251" i="2"/>
  <c r="C251" i="2"/>
  <c r="J250" i="2"/>
  <c r="I250" i="2"/>
  <c r="H250" i="2"/>
  <c r="G250" i="2"/>
  <c r="F250" i="2"/>
  <c r="E250" i="2"/>
  <c r="D250" i="2"/>
  <c r="C250" i="2"/>
  <c r="J249" i="2"/>
  <c r="I249" i="2"/>
  <c r="H249" i="2"/>
  <c r="G249" i="2"/>
  <c r="F249" i="2"/>
  <c r="E249" i="2"/>
  <c r="D249" i="2"/>
  <c r="C249" i="2"/>
  <c r="J248" i="2"/>
  <c r="I248" i="2"/>
  <c r="H248" i="2"/>
  <c r="G248" i="2"/>
  <c r="F248" i="2"/>
  <c r="E248" i="2"/>
  <c r="D248" i="2"/>
  <c r="C248" i="2"/>
  <c r="J247" i="2"/>
  <c r="I247" i="2"/>
  <c r="H247" i="2"/>
  <c r="G247" i="2"/>
  <c r="F247" i="2"/>
  <c r="E247" i="2"/>
  <c r="D247" i="2"/>
  <c r="C247" i="2"/>
  <c r="J246" i="2"/>
  <c r="I246" i="2"/>
  <c r="H246" i="2"/>
  <c r="G246" i="2"/>
  <c r="F246" i="2"/>
  <c r="E246" i="2"/>
  <c r="D246" i="2"/>
  <c r="C246" i="2"/>
  <c r="J245" i="2"/>
  <c r="I245" i="2"/>
  <c r="H245" i="2"/>
  <c r="G245" i="2"/>
  <c r="F245" i="2"/>
  <c r="E245" i="2"/>
  <c r="D245" i="2"/>
  <c r="C245" i="2"/>
  <c r="J244" i="2"/>
  <c r="I244" i="2"/>
  <c r="H244" i="2"/>
  <c r="G244" i="2"/>
  <c r="F244" i="2"/>
  <c r="E244" i="2"/>
  <c r="D244" i="2"/>
  <c r="C244" i="2"/>
  <c r="J241" i="2"/>
  <c r="I241" i="2"/>
  <c r="H241" i="2"/>
  <c r="G241" i="2"/>
  <c r="F241" i="2"/>
  <c r="E241" i="2"/>
  <c r="D241" i="2"/>
  <c r="C241" i="2"/>
  <c r="K240" i="2"/>
  <c r="K239" i="2"/>
  <c r="K238" i="2"/>
  <c r="K237" i="2"/>
  <c r="K236" i="2"/>
  <c r="K235" i="2"/>
  <c r="K234" i="2"/>
  <c r="K233" i="2"/>
  <c r="K232" i="2"/>
  <c r="K231" i="2"/>
  <c r="K230" i="2"/>
  <c r="J227" i="2"/>
  <c r="I227" i="2"/>
  <c r="H227" i="2"/>
  <c r="G227" i="2"/>
  <c r="F227" i="2"/>
  <c r="E227" i="2"/>
  <c r="D227" i="2"/>
  <c r="C227" i="2"/>
  <c r="K226" i="2"/>
  <c r="K225" i="2"/>
  <c r="K224" i="2"/>
  <c r="K223" i="2"/>
  <c r="K222" i="2"/>
  <c r="K221" i="2"/>
  <c r="K220" i="2"/>
  <c r="K219" i="2"/>
  <c r="K218" i="2"/>
  <c r="K217" i="2"/>
  <c r="K216" i="2"/>
  <c r="J213" i="2"/>
  <c r="I213" i="2"/>
  <c r="H213" i="2"/>
  <c r="G213" i="2"/>
  <c r="F213" i="2"/>
  <c r="E213" i="2"/>
  <c r="D213" i="2"/>
  <c r="C213" i="2"/>
  <c r="K212" i="2"/>
  <c r="K211" i="2"/>
  <c r="K210" i="2"/>
  <c r="K209" i="2"/>
  <c r="K208" i="2"/>
  <c r="K207" i="2"/>
  <c r="K206" i="2"/>
  <c r="K205" i="2"/>
  <c r="K204" i="2"/>
  <c r="K203" i="2"/>
  <c r="K202" i="2"/>
  <c r="J199" i="2"/>
  <c r="I199" i="2"/>
  <c r="H199" i="2"/>
  <c r="G199" i="2"/>
  <c r="F199" i="2"/>
  <c r="E199" i="2"/>
  <c r="D199" i="2"/>
  <c r="C199" i="2"/>
  <c r="K198" i="2"/>
  <c r="K197" i="2"/>
  <c r="K196" i="2"/>
  <c r="K195" i="2"/>
  <c r="K194" i="2"/>
  <c r="K193" i="2"/>
  <c r="K192" i="2"/>
  <c r="K191" i="2"/>
  <c r="K190" i="2"/>
  <c r="K189" i="2"/>
  <c r="K188" i="2"/>
  <c r="J185" i="2"/>
  <c r="I185" i="2"/>
  <c r="H185" i="2"/>
  <c r="G185" i="2"/>
  <c r="F185" i="2"/>
  <c r="E185" i="2"/>
  <c r="D185" i="2"/>
  <c r="C185" i="2"/>
  <c r="K184" i="2"/>
  <c r="K183" i="2"/>
  <c r="K182" i="2"/>
  <c r="K181" i="2"/>
  <c r="K180" i="2"/>
  <c r="K179" i="2"/>
  <c r="K178" i="2"/>
  <c r="K177" i="2"/>
  <c r="K176" i="2"/>
  <c r="K175" i="2"/>
  <c r="K174" i="2"/>
  <c r="J171" i="2"/>
  <c r="I171" i="2"/>
  <c r="H171" i="2"/>
  <c r="G171" i="2"/>
  <c r="F171" i="2"/>
  <c r="E171" i="2"/>
  <c r="D171" i="2"/>
  <c r="C171" i="2"/>
  <c r="K170" i="2"/>
  <c r="K169" i="2"/>
  <c r="K168" i="2"/>
  <c r="K167" i="2"/>
  <c r="K166" i="2"/>
  <c r="K165" i="2"/>
  <c r="K164" i="2"/>
  <c r="K163" i="2"/>
  <c r="K162" i="2"/>
  <c r="K161" i="2"/>
  <c r="K160" i="2"/>
  <c r="J157" i="2"/>
  <c r="I157" i="2"/>
  <c r="H157" i="2"/>
  <c r="G157" i="2"/>
  <c r="F157" i="2"/>
  <c r="E157" i="2"/>
  <c r="D157" i="2"/>
  <c r="C157" i="2"/>
  <c r="K156" i="2"/>
  <c r="K155" i="2"/>
  <c r="K154" i="2"/>
  <c r="K153" i="2"/>
  <c r="K152" i="2"/>
  <c r="K151" i="2"/>
  <c r="K150" i="2"/>
  <c r="K149" i="2"/>
  <c r="K148" i="2"/>
  <c r="K147" i="2"/>
  <c r="K146" i="2"/>
  <c r="J143" i="2"/>
  <c r="I143" i="2"/>
  <c r="H143" i="2"/>
  <c r="G143" i="2"/>
  <c r="F143" i="2"/>
  <c r="E143" i="2"/>
  <c r="D143" i="2"/>
  <c r="C143" i="2"/>
  <c r="K142" i="2"/>
  <c r="K141" i="2"/>
  <c r="K140" i="2"/>
  <c r="K139" i="2"/>
  <c r="K138" i="2"/>
  <c r="K137" i="2"/>
  <c r="K136" i="2"/>
  <c r="K135" i="2"/>
  <c r="K134" i="2"/>
  <c r="K133" i="2"/>
  <c r="K132" i="2"/>
  <c r="J129" i="2"/>
  <c r="I129" i="2"/>
  <c r="H129" i="2"/>
  <c r="G129" i="2"/>
  <c r="F129" i="2"/>
  <c r="E129" i="2"/>
  <c r="D129" i="2"/>
  <c r="C129" i="2"/>
  <c r="K128" i="2"/>
  <c r="K127" i="2"/>
  <c r="K126" i="2"/>
  <c r="K125" i="2"/>
  <c r="K124" i="2"/>
  <c r="K123" i="2"/>
  <c r="K122" i="2"/>
  <c r="K121" i="2"/>
  <c r="K120" i="2"/>
  <c r="K119" i="2"/>
  <c r="K118" i="2"/>
  <c r="J115" i="2"/>
  <c r="I115" i="2"/>
  <c r="H115" i="2"/>
  <c r="G115" i="2"/>
  <c r="F115" i="2"/>
  <c r="E115" i="2"/>
  <c r="D115" i="2"/>
  <c r="C115" i="2"/>
  <c r="K114" i="2"/>
  <c r="K113" i="2"/>
  <c r="K112" i="2"/>
  <c r="K111" i="2"/>
  <c r="K110" i="2"/>
  <c r="K109" i="2"/>
  <c r="K108" i="2"/>
  <c r="K107" i="2"/>
  <c r="K106" i="2"/>
  <c r="K105" i="2"/>
  <c r="K104" i="2"/>
  <c r="J101" i="2"/>
  <c r="I101" i="2"/>
  <c r="H101" i="2"/>
  <c r="G101" i="2"/>
  <c r="F101" i="2"/>
  <c r="E101" i="2"/>
  <c r="D101" i="2"/>
  <c r="C101" i="2"/>
  <c r="K100" i="2"/>
  <c r="K99" i="2"/>
  <c r="K98" i="2"/>
  <c r="K97" i="2"/>
  <c r="K96" i="2"/>
  <c r="K95" i="2"/>
  <c r="K94" i="2"/>
  <c r="K93" i="2"/>
  <c r="K92" i="2"/>
  <c r="K91" i="2"/>
  <c r="K90" i="2"/>
  <c r="J87" i="2"/>
  <c r="I87" i="2"/>
  <c r="H87" i="2"/>
  <c r="G87" i="2"/>
  <c r="F87" i="2"/>
  <c r="E87" i="2"/>
  <c r="D87" i="2"/>
  <c r="C87" i="2"/>
  <c r="K86" i="2"/>
  <c r="K85" i="2"/>
  <c r="K84" i="2"/>
  <c r="K83" i="2"/>
  <c r="K82" i="2"/>
  <c r="K81" i="2"/>
  <c r="K80" i="2"/>
  <c r="K79" i="2"/>
  <c r="K78" i="2"/>
  <c r="K77" i="2"/>
  <c r="K76" i="2"/>
  <c r="J73" i="2"/>
  <c r="I73" i="2"/>
  <c r="H73" i="2"/>
  <c r="G73" i="2"/>
  <c r="F73" i="2"/>
  <c r="E73" i="2"/>
  <c r="D73" i="2"/>
  <c r="C73" i="2"/>
  <c r="K72" i="2"/>
  <c r="K71" i="2"/>
  <c r="K70" i="2"/>
  <c r="K69" i="2"/>
  <c r="K68" i="2"/>
  <c r="K67" i="2"/>
  <c r="K66" i="2"/>
  <c r="K65" i="2"/>
  <c r="K64" i="2"/>
  <c r="K63" i="2"/>
  <c r="K62" i="2"/>
  <c r="K73" i="2" s="1"/>
  <c r="J59" i="2"/>
  <c r="I59" i="2"/>
  <c r="H59" i="2"/>
  <c r="G59" i="2"/>
  <c r="F59" i="2"/>
  <c r="E59" i="2"/>
  <c r="D59" i="2"/>
  <c r="C59" i="2"/>
  <c r="K58" i="2"/>
  <c r="K57" i="2"/>
  <c r="K56" i="2"/>
  <c r="K55" i="2"/>
  <c r="K54" i="2"/>
  <c r="K53" i="2"/>
  <c r="K52" i="2"/>
  <c r="K51" i="2"/>
  <c r="K50" i="2"/>
  <c r="K49" i="2"/>
  <c r="K48" i="2"/>
  <c r="J45" i="2"/>
  <c r="I45" i="2"/>
  <c r="H45" i="2"/>
  <c r="G45" i="2"/>
  <c r="F45" i="2"/>
  <c r="E45" i="2"/>
  <c r="D45" i="2"/>
  <c r="C45" i="2"/>
  <c r="K44" i="2"/>
  <c r="K43" i="2"/>
  <c r="K42" i="2"/>
  <c r="K41" i="2"/>
  <c r="K40" i="2"/>
  <c r="K39" i="2"/>
  <c r="K38" i="2"/>
  <c r="K37" i="2"/>
  <c r="K36" i="2"/>
  <c r="K35" i="2"/>
  <c r="K34" i="2"/>
  <c r="J31" i="2"/>
  <c r="I31" i="2"/>
  <c r="H31" i="2"/>
  <c r="G31" i="2"/>
  <c r="F31" i="2"/>
  <c r="E31" i="2"/>
  <c r="D31" i="2"/>
  <c r="C31" i="2"/>
  <c r="K30" i="2"/>
  <c r="K29" i="2"/>
  <c r="K28" i="2"/>
  <c r="K27" i="2"/>
  <c r="K26" i="2"/>
  <c r="K25" i="2"/>
  <c r="K24" i="2"/>
  <c r="K23" i="2"/>
  <c r="K22" i="2"/>
  <c r="K21" i="2"/>
  <c r="K20" i="2"/>
  <c r="J17" i="2"/>
  <c r="I17" i="2"/>
  <c r="H17" i="2"/>
  <c r="G17" i="2"/>
  <c r="F17" i="2"/>
  <c r="E17" i="2"/>
  <c r="D17" i="2"/>
  <c r="C17" i="2"/>
  <c r="K16" i="2"/>
  <c r="K15" i="2"/>
  <c r="K14" i="2"/>
  <c r="K13" i="2"/>
  <c r="K12" i="2"/>
  <c r="K11" i="2"/>
  <c r="K10" i="2"/>
  <c r="K9" i="2"/>
  <c r="K8" i="2"/>
  <c r="K7" i="2"/>
  <c r="K6" i="2"/>
  <c r="E255" i="2" l="1"/>
  <c r="K115" i="2"/>
  <c r="K227" i="2"/>
  <c r="K45" i="2"/>
  <c r="K157" i="2"/>
  <c r="G255" i="2"/>
  <c r="D255" i="2"/>
  <c r="K87" i="2"/>
  <c r="K199" i="2"/>
  <c r="K17" i="2"/>
  <c r="H255" i="2"/>
  <c r="K129" i="2"/>
  <c r="I255" i="2"/>
  <c r="K59" i="2"/>
  <c r="J255" i="2"/>
  <c r="K101" i="2"/>
  <c r="C255" i="2"/>
  <c r="K31" i="2"/>
  <c r="K143" i="2"/>
  <c r="K244" i="2"/>
  <c r="K245" i="2"/>
  <c r="K255" i="2" s="1"/>
  <c r="K246" i="2"/>
  <c r="K247" i="2"/>
  <c r="K248" i="2"/>
  <c r="K249" i="2"/>
  <c r="K250" i="2"/>
  <c r="K251" i="2"/>
  <c r="K252" i="2"/>
  <c r="K253" i="2"/>
  <c r="K254" i="2"/>
  <c r="K185" i="2"/>
  <c r="F255" i="2"/>
  <c r="K241" i="2"/>
  <c r="K171" i="2"/>
  <c r="K21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52E84E6B-2EF6-46F7-96B1-47CA5BF69EFB}">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<sst xmlns="http://schemas.openxmlformats.org/spreadsheetml/2006/main" count="6326" uniqueCount="1146">
  <si>
    <t>Označení ve VZČ2024</t>
  </si>
  <si>
    <t>Název tabulky</t>
  </si>
  <si>
    <t>Poznámka</t>
  </si>
  <si>
    <t>2.1</t>
  </si>
  <si>
    <t>Akreditované studijní programy (počty)</t>
  </si>
  <si>
    <t>2.2</t>
  </si>
  <si>
    <t>Studijní programy v cizím jazyce (počty)</t>
  </si>
  <si>
    <t>2.3</t>
  </si>
  <si>
    <t>Joint/Double/Multiple Degree studijní programy realizované se zahraniční VŠ</t>
  </si>
  <si>
    <t>2.4</t>
  </si>
  <si>
    <t>Akreditované studijní programy uskutečňované společně s jinou vysokou školou nebo s veřejnou výzkumnou institucí se sídlem v ČR</t>
  </si>
  <si>
    <t>2.5</t>
  </si>
  <si>
    <t>Akreditované studijní programy uskutečňované společně s vyšší odbornou školou</t>
  </si>
  <si>
    <t>prázdná</t>
  </si>
  <si>
    <t>2.6</t>
  </si>
  <si>
    <t xml:space="preserve">Kurzy celoživotního vzdělávání (CŽV) na vysoké škole (počty realizovaných kurzů)  </t>
  </si>
  <si>
    <t>2.7</t>
  </si>
  <si>
    <t xml:space="preserve">Kurzy celoživotního vzdělávání (CŽV) na vysoké škole (počty účastníků, fyzických osob) </t>
  </si>
  <si>
    <t>2.8</t>
  </si>
  <si>
    <t>Kurzy celoživotního vzdělávání (CŽV) na vysoké škole (počty kurzů a účastníků) - microcredentials</t>
  </si>
  <si>
    <t>3.1</t>
  </si>
  <si>
    <t>Studenti v akreditovaných studijních programech (počty studií)</t>
  </si>
  <si>
    <t>3.2</t>
  </si>
  <si>
    <t>Studenti - samoplátci (počty studií)</t>
  </si>
  <si>
    <t>3.3</t>
  </si>
  <si>
    <t xml:space="preserve">Studijní neúspěšnost 1. ročníku studia (v %) </t>
  </si>
  <si>
    <t>3.4</t>
  </si>
  <si>
    <t xml:space="preserve">Stipendia* studentům podle účelu stipendia </t>
  </si>
  <si>
    <t>4.1</t>
  </si>
  <si>
    <t>Absolventi akreditovaných studijních programů (počty absolvovaných studií)</t>
  </si>
  <si>
    <t>5.1</t>
  </si>
  <si>
    <t xml:space="preserve">Zájem o studium na vysoké škole </t>
  </si>
  <si>
    <t>6.1</t>
  </si>
  <si>
    <t>Akademičtí a vědečtí pracovníci a ostatní zaměstnanci celkem (průměrné přepočtené počty)</t>
  </si>
  <si>
    <t>6.2</t>
  </si>
  <si>
    <t>Věková struktura akademických a vědeckých pracovníků (počty fyzických osob)</t>
  </si>
  <si>
    <t>6.3</t>
  </si>
  <si>
    <t>Počty akademických a vědeckých pracovníků podle rozsahu pracovních úvazků a nejvyšší dosažené kvalifikace (počty fyzických osob dle rozsahu úvazků)</t>
  </si>
  <si>
    <t>6.4</t>
  </si>
  <si>
    <t>Vedoucí pracovníci (fyzické osoby)</t>
  </si>
  <si>
    <t>6.5</t>
  </si>
  <si>
    <t>Akademičtí a vědečtí pracovníci s cizím státním občanstvím (průměrné přepočtené počty)</t>
  </si>
  <si>
    <t>6.6</t>
  </si>
  <si>
    <t xml:space="preserve">Nově jmenovaní docenti a profesoři (počty) </t>
  </si>
  <si>
    <t>7.1</t>
  </si>
  <si>
    <t>Zapojení do programů mezinárodní spolupráce (bez ohledu na zdroj financování)</t>
  </si>
  <si>
    <t>7.2</t>
  </si>
  <si>
    <t>Mobilita studentů, akademických a ostatních pracovníků podle zemí (bez ohledu na zdroj financování)</t>
  </si>
  <si>
    <t>7.3</t>
  </si>
  <si>
    <t>Mobilita absolventů (podíly absolvovaných studií)</t>
  </si>
  <si>
    <t>8.1</t>
  </si>
  <si>
    <t>Konference (spolu)pořádané vysokou školou (počty)</t>
  </si>
  <si>
    <t>8.2</t>
  </si>
  <si>
    <t>Odborníci z aplikační sféry podílející se na výuce a na praxi v akreditovaných studijních programech</t>
  </si>
  <si>
    <t>8.3</t>
  </si>
  <si>
    <t>Studijní obory/programy, které mají ve své obsahové náplni povinné absolvování odborné praxe po dobu alespoň 1 měsíce (počty)</t>
  </si>
  <si>
    <t>8.4</t>
  </si>
  <si>
    <t>Transfer znalostí a výsledků výzkumu do praxe</t>
  </si>
  <si>
    <t>12.1</t>
  </si>
  <si>
    <t xml:space="preserve">Ubytování, stravování </t>
  </si>
  <si>
    <t>12.2</t>
  </si>
  <si>
    <t xml:space="preserve">Vysokoškolské knihovny </t>
  </si>
  <si>
    <t>14.1</t>
  </si>
  <si>
    <t>Posilování institucionální odolnosti vůči nelegitimnímu ovlivňování - počet incidentů a proškolených osob</t>
  </si>
  <si>
    <r>
      <rPr>
        <b/>
        <sz val="12"/>
        <color indexed="9"/>
        <rFont val="Calibri"/>
        <family val="2"/>
        <charset val="238"/>
      </rPr>
      <t>Tab. 2.1:</t>
    </r>
    <r>
      <rPr>
        <b/>
        <sz val="14"/>
        <color indexed="9"/>
        <rFont val="Calibri"/>
        <family val="2"/>
        <charset val="238"/>
      </rPr>
      <t xml:space="preserve"> Akreditované studijní programy (počty)</t>
    </r>
  </si>
  <si>
    <t>Univerzita Karlova</t>
  </si>
  <si>
    <t>Bakalářské studium</t>
  </si>
  <si>
    <t>Magisterské studium</t>
  </si>
  <si>
    <t>Navazující magisterské studium</t>
  </si>
  <si>
    <t>Doktorské studium</t>
  </si>
  <si>
    <t>CELKEM</t>
  </si>
  <si>
    <t>P</t>
  </si>
  <si>
    <t>K/D</t>
  </si>
  <si>
    <t>Katolická teologická fakulta</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</si>
  <si>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</si>
  <si>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</si>
  <si>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</si>
  <si>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</si>
  <si>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</si>
  <si>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</si>
  <si>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</si>
  <si>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</si>
  <si>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</si>
  <si>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</si>
  <si>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</si>
  <si>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</si>
  <si>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</si>
  <si>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</si>
  <si>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</si>
  <si>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</si>
  <si>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</si>
  <si>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</si>
  <si>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</si>
  <si>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</si>
  <si>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</si>
  <si>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</si>
  <si>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</si>
  <si>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</si>
  <si>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Fakulta celkem</t>
  </si>
  <si>
    <t>X</t>
  </si>
  <si>
    <t>Evangelická teologická fakulta</t>
  </si>
  <si>
    <t>Husitská teologická fakulta</t>
  </si>
  <si>
    <t>Právnická fakulta</t>
  </si>
  <si>
    <t>1. lékařská fakulta</t>
  </si>
  <si>
    <t>2. lékařská fakulta</t>
  </si>
  <si>
    <t>3. lékařská fakulta</t>
  </si>
  <si>
    <t>Lékařská fakulta v Plzni</t>
  </si>
  <si>
    <t>Lékařská fakulta v Hradci Králové</t>
  </si>
  <si>
    <t>Farmaceutická fakulta v Hradci Králové</t>
  </si>
  <si>
    <t>Filozofická fakulta</t>
  </si>
  <si>
    <t>Přírodovědecká fakulta</t>
  </si>
  <si>
    <t>Matematicko-fyzikální fakulta</t>
  </si>
  <si>
    <t>Pedagogická fakulta</t>
  </si>
  <si>
    <t>Fakulta sociálních věd</t>
  </si>
  <si>
    <t>Fakulta tělesné výchovy a sportu</t>
  </si>
  <si>
    <t>Fakulta humanitních studií</t>
  </si>
  <si>
    <t>Univerzita Karlova CELKEM</t>
  </si>
  <si>
    <t>P = prezenční</t>
  </si>
  <si>
    <t>K/D = kombinované / distanční</t>
  </si>
  <si>
    <t>Pozn.: * = Fakulta nebo jiná součást vysoké školy uskutečňující akreditovaný studijní program</t>
  </si>
  <si>
    <r>
      <rPr>
        <b/>
        <sz val="12"/>
        <color indexed="9"/>
        <rFont val="Calibri"/>
        <family val="2"/>
        <charset val="238"/>
      </rPr>
      <t xml:space="preserve">Tab. 2.2: </t>
    </r>
    <r>
      <rPr>
        <b/>
        <sz val="14"/>
        <color indexed="9"/>
        <rFont val="Calibri"/>
        <family val="2"/>
        <charset val="238"/>
      </rPr>
      <t>Studijní programy v cizím jazyce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</si>
  <si>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</si>
  <si>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</si>
  <si>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Celkem</t>
  </si>
  <si>
    <t>Název programu 1</t>
  </si>
  <si>
    <t>Česko-německá studia</t>
  </si>
  <si>
    <t>Počet studijních programů</t>
  </si>
  <si>
    <t>Partnerské organizace</t>
  </si>
  <si>
    <t>Universität Regensburg, Německo</t>
  </si>
  <si>
    <t>Počet aktivních studií v těchto programech</t>
  </si>
  <si>
    <t>Přidružené organizace</t>
  </si>
  <si>
    <t>N/A</t>
  </si>
  <si>
    <t>Druh programu (Joint/Double/Multiple Degree)</t>
  </si>
  <si>
    <t>společný SP - double degree</t>
  </si>
  <si>
    <t>Typ programu (bakalářský, navazující magisterský, magisterský, doktorský)</t>
  </si>
  <si>
    <t>bakalářský</t>
  </si>
  <si>
    <t>Počet aktivních studií k 31. 12.</t>
  </si>
  <si>
    <t>Název programu 2</t>
  </si>
  <si>
    <t>Mezikulturní komunikace: čeština a němčina pro překlad a tlumočení / Interkulturelle Kommunikation: Übersetzen und Dolmetschen Tschechisch-Deutsch</t>
  </si>
  <si>
    <t>Universität Leipzig, Německo</t>
  </si>
  <si>
    <t>Název programu 3</t>
  </si>
  <si>
    <t>Applied Middle Ages</t>
  </si>
  <si>
    <t>Central European University, Rakousko;
Háskóli Íslands, Island;
Maynooth University, Irsko</t>
  </si>
  <si>
    <t>společný SP - joint degree</t>
  </si>
  <si>
    <t>navazující magisterský</t>
  </si>
  <si>
    <t>Název programu 4</t>
  </si>
  <si>
    <t>Computer Science - Language Technologies and Computational Linguistics</t>
  </si>
  <si>
    <t>Universität des Saarlandes, Německo;
Università degli studi di Trento, Itálie;
Università ta' Malta, Malta; 
Université de Lorraine, Francie;
Rijksuniversiteit Groningen, Nizozemí;
Euskal Herriko Unibertsitatea, Španělsko</t>
  </si>
  <si>
    <t>Název programu 5</t>
  </si>
  <si>
    <t>Corporate Strategy and Finance in Europe</t>
  </si>
  <si>
    <t>Université de Strasbourg, Francie</t>
  </si>
  <si>
    <t>Název programu 6</t>
  </si>
  <si>
    <t>Deutsche Sprache und Literatur in Mitteleuropa</t>
  </si>
  <si>
    <t>Universität zu Köln, Německo</t>
  </si>
  <si>
    <t>Název programu 7</t>
  </si>
  <si>
    <t>European Politics and Society: Vaclav Havel Joint Master Programme</t>
  </si>
  <si>
    <t>Universiteit Leiden, Nizozemsko;
Uniwersytet Jagielloński w Krakowie, Polsko;
Universitat Pompeu Fabra, Španělsko</t>
  </si>
  <si>
    <t>Název programu 8</t>
  </si>
  <si>
    <t>Geopolitical Studies</t>
  </si>
  <si>
    <t>National Taiwan University, Tchaj-wan</t>
  </si>
  <si>
    <t>Název programu 9</t>
  </si>
  <si>
    <t>International Master in Security, Intelligence and Strategic Studies (IMSISS)</t>
  </si>
  <si>
    <t>University of Glasgow, Spojené království;
Dublin City University, Irsko;
Università degli Studi di Trento, Itálie</t>
  </si>
  <si>
    <t>13 přidružených organizací</t>
  </si>
  <si>
    <t>Název programu 10</t>
  </si>
  <si>
    <t>International Masters in Economy, State and Society</t>
  </si>
  <si>
    <t>University College London, Spojené království;
Budapesti Corvinus Egyetem, Maďarsko;
Helsingin yliopisto, Finsko;
Uniwersytet Jagielloński w Krakowie, Polsko;
Univerzitet u Beogradu, Srbsko;
Tartu Ülikool, Estonsko</t>
  </si>
  <si>
    <t>Název programu 11</t>
  </si>
  <si>
    <t>Journalism, Media and Globalisation</t>
  </si>
  <si>
    <t>Aarhus Universitet, Dánsko;
Danmarks Medie- og Journalisthøjskole, Dánsko;
City University of London, Spojené království;
Universiteit van Amsterdam, Nizozemsko;
Ludwig-Maximilians-Universität München, Německo</t>
  </si>
  <si>
    <t>Název programu 12</t>
  </si>
  <si>
    <t>Master in European Environmental Economics and Policy</t>
  </si>
  <si>
    <t>Københavns Universitet, Dánsko;
Ruprecht-Karls-Universität Heidelberg, Německo;
Università degli Studi di Milano, Itálie;
Uniwersytet Warszawski, Polsko</t>
  </si>
  <si>
    <t>Název programu 13</t>
  </si>
  <si>
    <t>Master of Arts in Sports Ethics and Integrity</t>
  </si>
  <si>
    <t>Katholieke Universiteit Leuven, Belgie;
Johannes-Gutenberg-Universität Mainz, Německo;
Panepistimio Peloponnisoy, Řecko;
Universitat Pompeu Fabra, Španělsko</t>
  </si>
  <si>
    <t>Název programu 14</t>
  </si>
  <si>
    <t>Migration Studies and New Societies</t>
  </si>
  <si>
    <t>Università degli Studi di Milano, Itálie;
Uniwersytet Warszawski, Polsko</t>
  </si>
  <si>
    <t>Název programu 15</t>
  </si>
  <si>
    <t>Německá a středoevropská studia / Deutsche und Mitteleuropäische Studien</t>
  </si>
  <si>
    <t>Uniwersytet Pedagogiczny im. Komisji Edukacji Narodowej w Krakowie, Polsko</t>
  </si>
  <si>
    <t>Název programu 16</t>
  </si>
  <si>
    <t>Philosophies allemande et française dans ľespace européen
(EuroPhilosophie)</t>
  </si>
  <si>
    <t>Université Toulouse - Jean Jaurès, Francie;
Université Catholique de Louvain-la-Neuve, Belgie;
Bergische Universität Wuppertal, Německo;
Universidade de Coimbra, Portugalsko;
Universitat autonòma de Barcelona, Španělsko;
University of Memphis, USA;
Universidade Federal de São Carlos, Brazílie;</t>
  </si>
  <si>
    <t>společný SP - double/multiple degree</t>
  </si>
  <si>
    <t>Název programu 17</t>
  </si>
  <si>
    <t>Sociology of Contemporary Societies</t>
  </si>
  <si>
    <t>Università degli Studi di Firenze, Itálie</t>
  </si>
  <si>
    <t>Název programu 18</t>
  </si>
  <si>
    <t>TEMA+ European Societies: Heritage and Development / Sociétés européennes: patrimoine et développement</t>
  </si>
  <si>
    <t>Eötvös Loránd Tudományegyetem, Maďarsko;
École des hautes études en sciences sociales, Francie;
Università degli studi di Catania, Itálie;
Université Laval, Kanada</t>
  </si>
  <si>
    <t>Název programu 19</t>
  </si>
  <si>
    <t>European Joint Doctorate Migration and Modernity: Historical and Cultural Challenges (EJD MOVES)</t>
  </si>
  <si>
    <t>Universidade do Porto, Portugalsko;
Université Paul-Valéry-Montpellier, Francie;
Freie Universität Berlin, Německo;
University of Kent, Spojené království</t>
  </si>
  <si>
    <t>doktorský</t>
  </si>
  <si>
    <t>Název programu 20</t>
  </si>
  <si>
    <t xml:space="preserve">Germanoslavistika </t>
  </si>
  <si>
    <t>Università degli Studi di Roma 'La Sapienza', Itálie</t>
  </si>
  <si>
    <t>Název programu 21</t>
  </si>
  <si>
    <t>Text and Event in Early Modern Europe</t>
  </si>
  <si>
    <t>University of Kent, Spojené království;
Freie Universität Berlin, Německo;
Universidade do Porto, Portugalsko</t>
  </si>
  <si>
    <t>Metodika:</t>
  </si>
  <si>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t>
  </si>
  <si>
    <r>
      <t>Tab. 2.4</t>
    </r>
    <r>
      <rPr>
        <b/>
        <sz val="14"/>
        <color rgb="FFFFFFFF"/>
        <rFont val="Calibri"/>
        <family val="2"/>
        <charset val="238"/>
      </rPr>
      <t>: Akreditované studijní programy uskutečňované společně s jinou vysokou školou nebo s veřejnou výzkumnou institucí* se sídlem v ČR</t>
    </r>
  </si>
  <si>
    <t>Souhrnné informace k tab. 2.4</t>
  </si>
  <si>
    <t> </t>
  </si>
  <si>
    <t>Název studijního programu 1</t>
  </si>
  <si>
    <t>Didaktika fyziky a obecné otázky fyziky</t>
  </si>
  <si>
    <t>Široce vymezený obor ISCED-F</t>
  </si>
  <si>
    <t>Partnerská vysoká škola/ instituce*</t>
  </si>
  <si>
    <t>Astronomický ústav AV ČR</t>
  </si>
  <si>
    <t>doktorské</t>
  </si>
  <si>
    <t>Název studijního programu 2</t>
  </si>
  <si>
    <t>Physics Education and General Problems of Physics</t>
  </si>
  <si>
    <t>Název studijního programu 3</t>
  </si>
  <si>
    <t>Philosophy of Education</t>
  </si>
  <si>
    <t>Filosofický ústav AV ČR</t>
  </si>
  <si>
    <t>Název studijního programu 4</t>
  </si>
  <si>
    <t>Filozofie výchovy a vzdělávání</t>
  </si>
  <si>
    <t>Název studijního programu 5</t>
  </si>
  <si>
    <t>Dějiny výtvarného umění</t>
  </si>
  <si>
    <t>Ústav dějin umění AV ČR</t>
  </si>
  <si>
    <t>Název studijního programu 6</t>
  </si>
  <si>
    <t>History of Visual Arts</t>
  </si>
  <si>
    <t>Název studijního programu 7</t>
  </si>
  <si>
    <t>Blízkovýchodní studia</t>
  </si>
  <si>
    <t>Orientální ústav AV ČR</t>
  </si>
  <si>
    <t>Název studijního programu 8</t>
  </si>
  <si>
    <t>Middle Eastern Studies</t>
  </si>
  <si>
    <t>Název studijního programu 9</t>
  </si>
  <si>
    <t>Europäische Kulturzeitgeschichte</t>
  </si>
  <si>
    <t>Ústav pro soudobé dějiny AV ČR</t>
  </si>
  <si>
    <t>Název studijního programu 10</t>
  </si>
  <si>
    <t>Soudobé evropské kulturní dějiny</t>
  </si>
  <si>
    <t>Název studijního programu 11</t>
  </si>
  <si>
    <t>Contemporary European Cultural History</t>
  </si>
  <si>
    <t>Název studijního programu 12</t>
  </si>
  <si>
    <t>Modern history</t>
  </si>
  <si>
    <t>Název studijního programu 13</t>
  </si>
  <si>
    <t>Moderní dějiny</t>
  </si>
  <si>
    <t>Název studijního programu 14</t>
  </si>
  <si>
    <t>Archeologie pravěku a středověku</t>
  </si>
  <si>
    <t>Archeologický ústav AV ČR</t>
  </si>
  <si>
    <t>Název studijního programu 15</t>
  </si>
  <si>
    <t>Archaeology of Prehistory and Middle Ages</t>
  </si>
  <si>
    <t>Název studijního programu 16</t>
  </si>
  <si>
    <t>Církevní a obecné dějiny</t>
  </si>
  <si>
    <t>Historický ústav AV ČR</t>
  </si>
  <si>
    <t>Název studijního programu 17</t>
  </si>
  <si>
    <t xml:space="preserve">Church and General History </t>
  </si>
  <si>
    <t>Název studijního programu 18</t>
  </si>
  <si>
    <t xml:space="preserve">Kirchen und Allgemeine Geschichte </t>
  </si>
  <si>
    <t>Název studijního programu 19</t>
  </si>
  <si>
    <t>Filozofie náboženství</t>
  </si>
  <si>
    <t>Název studijního programu 20</t>
  </si>
  <si>
    <t>Philosophy of Religion</t>
  </si>
  <si>
    <t>Název studijního programu 21</t>
  </si>
  <si>
    <t>Filozofie</t>
  </si>
  <si>
    <t>Název studijního programu 22</t>
  </si>
  <si>
    <t>Philosophy</t>
  </si>
  <si>
    <t>Název studijního programu 23</t>
  </si>
  <si>
    <t>Obecná lingvistika</t>
  </si>
  <si>
    <t>Ústav pro jazyk český AV ČR</t>
  </si>
  <si>
    <t>Název studijního programu 24</t>
  </si>
  <si>
    <t>General Linguistics</t>
  </si>
  <si>
    <t>Název studijního programu 25</t>
  </si>
  <si>
    <t>Latinská medievistika a novolatinská studia</t>
  </si>
  <si>
    <t>Název studijního programu 26</t>
  </si>
  <si>
    <t>Medieval and Neo-Latin Studies</t>
  </si>
  <si>
    <t>Název studijního programu 27</t>
  </si>
  <si>
    <t>Slovanské filologie</t>
  </si>
  <si>
    <t>Slovanský ústav AV ČR</t>
  </si>
  <si>
    <t>Název studijního programu 28</t>
  </si>
  <si>
    <t>Славянские филологии</t>
  </si>
  <si>
    <t>Název studijního programu 29</t>
  </si>
  <si>
    <t>Dějiny a kultury Asie</t>
  </si>
  <si>
    <t>Název studijního programu 30</t>
  </si>
  <si>
    <t>Asian History and Culture</t>
  </si>
  <si>
    <t>Název studijního programu 31</t>
  </si>
  <si>
    <t xml:space="preserve">Židovská studia </t>
  </si>
  <si>
    <t>Název studijního programu 32</t>
  </si>
  <si>
    <t>Jewish Studies</t>
  </si>
  <si>
    <t>Název studijního programu 33</t>
  </si>
  <si>
    <t>Ekonomie a ekonometrie</t>
  </si>
  <si>
    <t>Národohospodářský ústav AV ČR</t>
  </si>
  <si>
    <t>Název studijního programu 34</t>
  </si>
  <si>
    <t>Economics and Econometrics</t>
  </si>
  <si>
    <t>Název studijního programu 35</t>
  </si>
  <si>
    <t>Veřejná a sociální politika</t>
  </si>
  <si>
    <t>Sociologický ústav AV ČR</t>
  </si>
  <si>
    <t>Název studijního programu 36</t>
  </si>
  <si>
    <t>Public and Social Policy</t>
  </si>
  <si>
    <t>Název studijního programu 37</t>
  </si>
  <si>
    <t>Obecná antropologie</t>
  </si>
  <si>
    <t>Etnologický ústav AV ČR</t>
  </si>
  <si>
    <t>Název studijního programu 38</t>
  </si>
  <si>
    <t>General Antropology</t>
  </si>
  <si>
    <t>Název studijního programu 39</t>
  </si>
  <si>
    <t>Sociology</t>
  </si>
  <si>
    <t>Název studijního programu 40</t>
  </si>
  <si>
    <t>Sociologie</t>
  </si>
  <si>
    <t>Název studijního programu 41</t>
  </si>
  <si>
    <t xml:space="preserve">Sociologie </t>
  </si>
  <si>
    <t>Název studijního programu 42</t>
  </si>
  <si>
    <t>Název studijního programu 43</t>
  </si>
  <si>
    <t>Botany</t>
  </si>
  <si>
    <t>Botanický ústav AV ČR</t>
  </si>
  <si>
    <t>Název studijního programu 44</t>
  </si>
  <si>
    <t>Botanika</t>
  </si>
  <si>
    <t>Název studijního programu 45</t>
  </si>
  <si>
    <t>Mikrobiologie</t>
  </si>
  <si>
    <t>Fyzikální ústav AV ČR; Fyziologický ústav AV ČR; Mikrobiologický ústav AV ČR; Ústav organické chemie a biochemie AV ČR; Ústav živočišné fyziologie a genetiky AV ČR</t>
  </si>
  <si>
    <t>Název studijního programu 46</t>
  </si>
  <si>
    <t xml:space="preserve">Microbiology </t>
  </si>
  <si>
    <t>Název studijního programu 47</t>
  </si>
  <si>
    <t>Fyziologie živočichů</t>
  </si>
  <si>
    <t>Fyziologický ústav AV ČR; Ústav experimentální medicíny AV ČR</t>
  </si>
  <si>
    <t>Název studijního programu 48</t>
  </si>
  <si>
    <t xml:space="preserve">Animal Physiology </t>
  </si>
  <si>
    <t>Název studijního programu 49</t>
  </si>
  <si>
    <t>Experimentální biologie rostlin</t>
  </si>
  <si>
    <t>Ústav experimentální botaniky AV ČR</t>
  </si>
  <si>
    <t>Název studijního programu 50</t>
  </si>
  <si>
    <t>Experimental Plant Biology</t>
  </si>
  <si>
    <t>Název studijního programu 51</t>
  </si>
  <si>
    <t>Molekulární a buněčná biologie, genetika a virologie</t>
  </si>
  <si>
    <t>Biotechnologický ústav AV ČR
Fyziologický ústav AV ČR
Mikrobiologický ústav AV ČR
Ústav experimentální botaniky AV ČR
Ústav experimentální medicíny AV ČR
Ústav molekulární genetiky AV ČR
Ústav organické chemie a biochemie AV ČR
Ústav živočišné fyziologie a genetiky AV ČR</t>
  </si>
  <si>
    <t>Název studijního programu 52</t>
  </si>
  <si>
    <t>Molecular and Cellular Biology, Genetics and Virology</t>
  </si>
  <si>
    <t>Název studijního programu 53</t>
  </si>
  <si>
    <t>Immunology</t>
  </si>
  <si>
    <t>Biotechnologický ústav AV ČR
Fyziologický ústav AV ČR
Mikrobiologický ústav AV ČR
Ústav experimentální medicíny AV ČR
Ústav fyzikální chemie J. Heyrovského AV ČR
Ústav molekulární genetiky AV ČR
Ústav organické chemie a biochemie AV ČR
Ústav živočišné fyziologie a genetiky AV ČR</t>
  </si>
  <si>
    <t>Název studijního programu 54</t>
  </si>
  <si>
    <t>Imunologie</t>
  </si>
  <si>
    <t>Název studijního programu 55</t>
  </si>
  <si>
    <t>Vývojová a buněčná biologie</t>
  </si>
  <si>
    <t>Název studijního programu 56</t>
  </si>
  <si>
    <t>Developmental and Cell Biology</t>
  </si>
  <si>
    <t>Název studijního programu 57</t>
  </si>
  <si>
    <t>Cell Biology and Pathology</t>
  </si>
  <si>
    <t>Fyziologický ústav AV ČR
Mikrobiologický ústav AV ČR
Ústav experimentální medicíny AV ČR
Ústav molekulární genetiky AV ČR</t>
  </si>
  <si>
    <t>Název studijního programu 58</t>
  </si>
  <si>
    <t>Biologie a patologie buňky</t>
  </si>
  <si>
    <t>Název studijního programu 59</t>
  </si>
  <si>
    <t>Biochemie a patobiochemie</t>
  </si>
  <si>
    <t>Fyziologický ústav AV ČR
Ústav molekulární genetiky AV ČR
Ústav organické chemie a biochemie AV ČR</t>
  </si>
  <si>
    <t>Název studijního programu 60</t>
  </si>
  <si>
    <t xml:space="preserve">Biochemistry and Pathobiochemistry </t>
  </si>
  <si>
    <t>Název studijního programu 61</t>
  </si>
  <si>
    <t>Environmentální vědy</t>
  </si>
  <si>
    <t>Mikrobiologický ústav AV ČR
Ústav pro hydrodynamiku AV ČR</t>
  </si>
  <si>
    <t>Název studijního programu 62</t>
  </si>
  <si>
    <t>Environmental Science</t>
  </si>
  <si>
    <t>Název studijního programu 63</t>
  </si>
  <si>
    <t>Organická chemie</t>
  </si>
  <si>
    <t>Ústav organické chemie a biochemie AV ČR</t>
  </si>
  <si>
    <t>Název studijního programu 64</t>
  </si>
  <si>
    <t>Organic Chemistry</t>
  </si>
  <si>
    <t>Název studijního programu 65</t>
  </si>
  <si>
    <t>Analytická chemie</t>
  </si>
  <si>
    <t>Mikrobiologický ústav AV ČR
Ústav analytické chemie AV ČR
Ústav fyzikální chemie J. Heyrovského AV ČR
Ústav makromolekulární chemie AV ČR
Ústav organické chemie a biochemie AV ČR</t>
  </si>
  <si>
    <t>Název studijního programu 66</t>
  </si>
  <si>
    <t>Analytical Chemistry</t>
  </si>
  <si>
    <t>Název studijního programu 67</t>
  </si>
  <si>
    <t>Physical Chemistry</t>
  </si>
  <si>
    <t>Biotechnologický ústav AV ČR
Fyziologický ústav AV ČR
Ústav chemických procesů AV ČR
Ústav fyzikální chemie J. Heyrovského AV ČR
Ústav makromolekulární chemie AV ČR
Ústav organické chemie a biochemie AV ČR</t>
  </si>
  <si>
    <t>Název studijního programu 68</t>
  </si>
  <si>
    <t>Fyzikální chemie</t>
  </si>
  <si>
    <t>Název studijního programu 69</t>
  </si>
  <si>
    <t>Makromolekulární chemie</t>
  </si>
  <si>
    <t>Ústav makromolekulární chemie AV ČR</t>
  </si>
  <si>
    <t>Název studijního programu 70</t>
  </si>
  <si>
    <t>Macromolecular Chemistry</t>
  </si>
  <si>
    <t>Název studijního programu 71</t>
  </si>
  <si>
    <t>Modelování chemických vlastností nano- a biostruktur</t>
  </si>
  <si>
    <t>Ústav fyzikální chemie J. Heyrovského AV ČR
Ústav organické chemie a biochemie AV ČR</t>
  </si>
  <si>
    <t>Název studijního programu 72</t>
  </si>
  <si>
    <t>Modelling of Chemical Properties on Nano- and Biostructures</t>
  </si>
  <si>
    <t>Název studijního programu 73</t>
  </si>
  <si>
    <t>Fyzika atmosféry, meteorologie a klimatologie</t>
  </si>
  <si>
    <t>Ústav chemických procesů AV ČR
Ústav fyziky atmosféry AV ČR
Ústav informatiky AV ČR
Ústav termomechaniky AV ČR
Ústav výzkumu globální změny AV ČR</t>
  </si>
  <si>
    <t>Název studijního programu 74</t>
  </si>
  <si>
    <t>Atmospheric physics, meteorology and climatology</t>
  </si>
  <si>
    <t>Název studijního programu 75</t>
  </si>
  <si>
    <t>Fyzika Země a planet</t>
  </si>
  <si>
    <t>Geofyzikální ústav AV ČR
Ústav struktury a mechaniky hornin AV ČR</t>
  </si>
  <si>
    <t>Název studijního programu 76</t>
  </si>
  <si>
    <t>Physics of the Earth and Planets</t>
  </si>
  <si>
    <t>Název studijního programu 77</t>
  </si>
  <si>
    <t>Physics of Plasmas and Ionized Media</t>
  </si>
  <si>
    <t>Astronomický ústav AV ČR
Fyzikální ústav AV ČR
Ústav fyzikální chemie J. Heyrovského AV ČR
Ústav fyziky atmosféry AV ČR
Ústav fyziky plazmatu AV ČR</t>
  </si>
  <si>
    <t>Název studijního programu 78</t>
  </si>
  <si>
    <t>Fyzika plazmatu a ionizovaných prostředí</t>
  </si>
  <si>
    <t>Název studijního programu 79</t>
  </si>
  <si>
    <t>Fyzika povrchů a rozhraní</t>
  </si>
  <si>
    <t>Fyzikální ústav AV ČR
Ústav fotoniky a elektroniky AV ČR
Ústav fyzikální chemie J. Heyrovského AV ČR</t>
  </si>
  <si>
    <t>Název studijního programu 80</t>
  </si>
  <si>
    <t>Physics of Surfaces and Interfaces</t>
  </si>
  <si>
    <t>Název studijního programu 81</t>
  </si>
  <si>
    <t>Kvantová optika a optoelektronika</t>
  </si>
  <si>
    <t>Fyzikální ústav AV ČR
Ústav fotoniky a elektroniky AV ČR</t>
  </si>
  <si>
    <t>Název studijního programu 82</t>
  </si>
  <si>
    <t xml:space="preserve">Quantum Optics and Optoelectronics </t>
  </si>
  <si>
    <t>Název studijního programu 83</t>
  </si>
  <si>
    <t>Teoretická fyzika, astronomie a astrofyzika</t>
  </si>
  <si>
    <t>Astronomický ústav AV ČR
Fyzikální ústav AV ČR
Matematický ústav AV ČR
Ústav fyzikální chemie J. Heyrovského AV ČR
Ústav jaderné fyziky AV ČR</t>
  </si>
  <si>
    <t>Název studijního programu 84</t>
  </si>
  <si>
    <t xml:space="preserve">Theoretical Physics, Astronomy and Astrophysics </t>
  </si>
  <si>
    <t>Název studijního programu 85</t>
  </si>
  <si>
    <t>Particle and Nuclear Physics</t>
  </si>
  <si>
    <t>Fyzikální ústav AV ČR
Ústav jaderné fyziky AV ČR</t>
  </si>
  <si>
    <t>Název studijního programu 86</t>
  </si>
  <si>
    <t>Částicová a jaderná fyzika</t>
  </si>
  <si>
    <t>Název studijního programu 87</t>
  </si>
  <si>
    <t>Biofyzika, chemická a makromolekulární fyzika</t>
  </si>
  <si>
    <t>Fyzikální ústav AV ČR
Fyziologický ústav AV ČR
Mikrobiologický ústav AV ČR
Ústav fotoniky a elektroniky AV ČR
Ústav fyzikální chemie J. Heyrovského AV ČR
Ústav makromolekulární chemie AV ČR
Ústav organické chemie a biochemie AV ČR</t>
  </si>
  <si>
    <t>Název studijního programu 88</t>
  </si>
  <si>
    <t xml:space="preserve">Biophysics, chemical and macromolecular physics </t>
  </si>
  <si>
    <t>Název studijního programu 89</t>
  </si>
  <si>
    <t>Fyzika nanostruktur a nanomateriálů</t>
  </si>
  <si>
    <t>Název studijního programu 90</t>
  </si>
  <si>
    <t>Physics of nanostructures and nanomaterials</t>
  </si>
  <si>
    <t>Název studijního programu 91</t>
  </si>
  <si>
    <t>Physics of Condensed Matter and Materials Research</t>
  </si>
  <si>
    <t>Fyzikální ústav AV ČR
Ústav fotoniky a elektroniky AV ČR
Ústav jaderné fyziky AV ČR
Ústav makromolekulární chemie AV ČR
Ústav termomechaniky AV ČR</t>
  </si>
  <si>
    <t>Název studijního programu 92</t>
  </si>
  <si>
    <t>Fyzika kondenzovaných látek a materiálový výzkum</t>
  </si>
  <si>
    <t>Název studijního programu 93</t>
  </si>
  <si>
    <t>Computational mathematics</t>
  </si>
  <si>
    <t>Matematický ústav AV ČR
Ústav informatiky AV ČR
Ústav teorie informace a automatizace AV ČR
Ústav termomechaniky AV ČR</t>
  </si>
  <si>
    <t>Název studijního programu 94</t>
  </si>
  <si>
    <t>Numerická a výpočtová matematika</t>
  </si>
  <si>
    <t>Název studijního programu 95</t>
  </si>
  <si>
    <t xml:space="preserve">Mathematical and computer modeling </t>
  </si>
  <si>
    <t>Matematický ústav AV ČR
Ústav termomechaniky AV ČR</t>
  </si>
  <si>
    <t>Název studijního programu 96</t>
  </si>
  <si>
    <t>Matematické a počítačové modelování</t>
  </si>
  <si>
    <t>Obecné otázky matematiky a informatiky</t>
  </si>
  <si>
    <t>General Questions of Mathematics and Computer Science</t>
  </si>
  <si>
    <t>Název studijního programu 98</t>
  </si>
  <si>
    <t>Matematická analýza</t>
  </si>
  <si>
    <t>Matematický ústav AV ČR</t>
  </si>
  <si>
    <t>Mathematical Analysis</t>
  </si>
  <si>
    <t>Název studijního programu 99</t>
  </si>
  <si>
    <t xml:space="preserve">Geometrie, topologie, a globální analýza </t>
  </si>
  <si>
    <t>Název studijního programu 100</t>
  </si>
  <si>
    <t xml:space="preserve">Geometry, topology, and global analysis </t>
  </si>
  <si>
    <t>Název studijního programu 101</t>
  </si>
  <si>
    <t>Algebra, teorie čísel a matematická logika</t>
  </si>
  <si>
    <t>Matematický ústav AV ČR
Ústav informatiky AV ČR</t>
  </si>
  <si>
    <t>Název studijního programu 102</t>
  </si>
  <si>
    <t>Algebra, number theory, and mathematical logic</t>
  </si>
  <si>
    <t>Název studijního programu 103</t>
  </si>
  <si>
    <t>Pravděpodobnost a statistika, ekonometrie a finanční matematika</t>
  </si>
  <si>
    <t>Ústav teorie informace a automatizace AV ČR</t>
  </si>
  <si>
    <t>Název studijního programu 104</t>
  </si>
  <si>
    <t xml:space="preserve">Probability and statistics, econometrics and financial mathematics </t>
  </si>
  <si>
    <t>Název studijního programu 105</t>
  </si>
  <si>
    <t>Informatika - teorie, diskrétní modely a optimalizace</t>
  </si>
  <si>
    <t>Název studijního programu 106</t>
  </si>
  <si>
    <t>Computer Science - Theory of Computing, Discrete Models and Optimization</t>
  </si>
  <si>
    <t>Název studijního programu 107</t>
  </si>
  <si>
    <t>Computer Science - Visual computing and computer games</t>
  </si>
  <si>
    <t>Název studijního programu 108</t>
  </si>
  <si>
    <t>Informatika - Vizuální výpočty a počítačové hry</t>
  </si>
  <si>
    <t>Název studijního programu 109</t>
  </si>
  <si>
    <t>Teoretická informatika a umělá inteligence</t>
  </si>
  <si>
    <t>Matematický ústav AV ČR
Ústav informatiky AV ČR
Ústav teorie informace a automatizace AV ČR</t>
  </si>
  <si>
    <t>Název studijního programu 110</t>
  </si>
  <si>
    <t>Theoretical Computer Science and Artificial Intelligence</t>
  </si>
  <si>
    <t>Název studijního programu 111</t>
  </si>
  <si>
    <t>Lékařská biofyzika</t>
  </si>
  <si>
    <t>Fyziologický ústav AV ČR</t>
  </si>
  <si>
    <t>Název studijního programu 112</t>
  </si>
  <si>
    <t>Medical Biophysics</t>
  </si>
  <si>
    <t>Název studijního programu 113</t>
  </si>
  <si>
    <t>Experimentální chirurgie</t>
  </si>
  <si>
    <t>Název studijního programu 114</t>
  </si>
  <si>
    <t>Experimental Surgery</t>
  </si>
  <si>
    <t>Název studijního programu 115</t>
  </si>
  <si>
    <t>Fyziologie a patofyziologie člověka</t>
  </si>
  <si>
    <t>Název studijního programu 116</t>
  </si>
  <si>
    <t>Human Physiology and Pathophysiology</t>
  </si>
  <si>
    <t>Název studijního programu 117</t>
  </si>
  <si>
    <t>Neurovědy</t>
  </si>
  <si>
    <t>Fyziologický ústav AV ČR
Ústav experimentální medicíny AV ČR</t>
  </si>
  <si>
    <t>Název studijního programu 118</t>
  </si>
  <si>
    <t>Neurosciences</t>
  </si>
  <si>
    <t>Název studijního programu 119</t>
  </si>
  <si>
    <t>Nutriční a metabolické vědy</t>
  </si>
  <si>
    <t>Název studijního programu 120</t>
  </si>
  <si>
    <t>Nutritional and Metabolic Sciences</t>
  </si>
  <si>
    <t>Název studijního programu 121</t>
  </si>
  <si>
    <t>Farmakologie a toxikologie</t>
  </si>
  <si>
    <t>Fyziologický ústav AV ČR
Ústav experimentální medicíny AV ČR
Ústav organické chemie a biochemie AV ČR</t>
  </si>
  <si>
    <t>Název studijního programu 122</t>
  </si>
  <si>
    <t>Pharmacology and Toxicology</t>
  </si>
  <si>
    <t>Název studijního programu 123</t>
  </si>
  <si>
    <t>Biomedicínská informatika</t>
  </si>
  <si>
    <t>Ústav informatiky AV ČR</t>
  </si>
  <si>
    <t>Název studijního programu 124</t>
  </si>
  <si>
    <t>Biomedical Informatics</t>
  </si>
  <si>
    <t>Název studijního programu 125</t>
  </si>
  <si>
    <t>Psychologie</t>
  </si>
  <si>
    <t>Psychologický ústav AV ČR</t>
  </si>
  <si>
    <t>Psychology</t>
  </si>
  <si>
    <t>Didaktika biologie</t>
  </si>
  <si>
    <t>Pedagogická fakulta Jihočeské univerzity v Českých Budějovicích</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</si>
  <si>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</si>
  <si>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</si>
  <si>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Široce vymezený obory ISCED-F</t>
  </si>
  <si>
    <t>Partnerská vyšší odborná škola</t>
  </si>
  <si>
    <r>
      <rPr>
        <b/>
        <sz val="12"/>
        <color indexed="9"/>
        <rFont val="Calibri"/>
        <family val="2"/>
        <charset val="238"/>
      </rPr>
      <t xml:space="preserve">Tab. 2.6: </t>
    </r>
    <r>
      <rPr>
        <b/>
        <sz val="14"/>
        <color indexed="9"/>
        <rFont val="Calibri"/>
        <family val="2"/>
        <charset val="238"/>
      </rPr>
      <t>Kurzy celoživotního vzdělávání (CŽV) na vysoké škole (počty realizovaných kurzů)</t>
    </r>
  </si>
  <si>
    <t>Kurzy orientované na výkon povolání</t>
  </si>
  <si>
    <t>Kurzy zájmové</t>
  </si>
  <si>
    <t>U3V</t>
  </si>
  <si>
    <t>do 15 hod</t>
  </si>
  <si>
    <t>od 16 do 100 hod</t>
  </si>
  <si>
    <t>více než 100 hod</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</si>
  <si>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</si>
  <si>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CELKEM*</t>
  </si>
  <si>
    <t>Z toho počet účastníků, jež byli přijímaní do akreditovaných studijních programů podle § 60 zákona o vysokých školách</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</si>
  <si>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</si>
  <si>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</si>
  <si>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kurzů</t>
  </si>
  <si>
    <t>Počet účastníků kurzů</t>
  </si>
  <si>
    <t>Orientovaných na výkon povolání</t>
  </si>
  <si>
    <t>Zájmových</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</si>
  <si>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</si>
  <si>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3.1: </t>
    </r>
    <r>
      <rPr>
        <b/>
        <sz val="14"/>
        <color theme="0"/>
        <rFont val="Calibri"/>
        <family val="2"/>
        <charset val="238"/>
      </rPr>
      <t>Studenti v akreditovaných studijních programech (počty studií)</t>
    </r>
  </si>
  <si>
    <t>Z toho počet žen na Katolické teologické fakultě</t>
  </si>
  <si>
    <t>Z toho počet cizinců na Katolické teologické fakultě</t>
  </si>
  <si>
    <t>Z toho počet žen na Evangelické teologické fakultě</t>
  </si>
  <si>
    <t>Z toho počet cizinců na Evangelické teologické fakultě</t>
  </si>
  <si>
    <t>Z toho počet žen na Husitské teologické fakultě</t>
  </si>
  <si>
    <t>Z toho počet cizinců na Husitské teologické fakultě</t>
  </si>
  <si>
    <t>Z toho počet žen na Právnické fakultě</t>
  </si>
  <si>
    <t>Z toho počet cizinců na Právnické fakultě</t>
  </si>
  <si>
    <t>Z toho počet žen na 1. lékařské fakultě</t>
  </si>
  <si>
    <t>Z toho počet cizinců na 1. lékařské fakultě</t>
  </si>
  <si>
    <t>Z toho počet žen na 2. lékařské fakultě</t>
  </si>
  <si>
    <t>Z toho počet cizinců na 2. lékařské fakultě</t>
  </si>
  <si>
    <t>Z toho počet žen na 3. lékařské fakultě</t>
  </si>
  <si>
    <t>Z toho počet cizinců na 3. lékařské fakultě</t>
  </si>
  <si>
    <t>Z toho počet žen na Lékařské fakultě v Plzni</t>
  </si>
  <si>
    <t>Z toho počet cizinců na Lékařské fakultě v Plzni</t>
  </si>
  <si>
    <t>Z toho počet žen na Lékařské fakultě v Hradci Králové</t>
  </si>
  <si>
    <t>Z toho počet cizinců na Lékařské fakultě v Hradci Králové</t>
  </si>
  <si>
    <t>Z toho počet žen na Farmaceutické fakultě v Hradci Králové</t>
  </si>
  <si>
    <t>Z toho počet cizinců na Farmaceutické fakultě v Hradci Králové</t>
  </si>
  <si>
    <t>Z toho počet žen na Filozofické fakultě</t>
  </si>
  <si>
    <t>Z toho počet cizinců na Filozofické fakultě</t>
  </si>
  <si>
    <t>Z toho počet žen na Přírodovědecké fakultě</t>
  </si>
  <si>
    <t>Z toho počet cizinců na Přírodovědecké fakultě</t>
  </si>
  <si>
    <t>Z toho počet žen na Matematicko-fyzikální fakultě</t>
  </si>
  <si>
    <t>Z toho počet cizinců na Matematicko-fyzikální fakultě</t>
  </si>
  <si>
    <t>Z toho počet žen na Pedagogické fakultě</t>
  </si>
  <si>
    <t>Z toho počet cizinců na Pedagogické fakultě</t>
  </si>
  <si>
    <t>Z toho počet žen na Fakultě sociálních věd</t>
  </si>
  <si>
    <t>Z toho počet cizinců na Fakultě sociálních věd</t>
  </si>
  <si>
    <t>Z toho počet žen na Fakultě tělesné výchovy a sportu</t>
  </si>
  <si>
    <t>Z toho počet cizinců na Fakultě tělesné výchovy a sportu</t>
  </si>
  <si>
    <t>Z toho počet žen na Fakultě humanitních studií</t>
  </si>
  <si>
    <t>Z toho počet cizinců na Fakultě humanitních studií</t>
  </si>
  <si>
    <t xml:space="preserve">Z toho počet žen celkem </t>
  </si>
  <si>
    <t>Z toho počet cizinců celkem</t>
  </si>
  <si>
    <r>
      <rPr>
        <b/>
        <sz val="12"/>
        <color theme="0"/>
        <rFont val="Calibri"/>
        <family val="2"/>
        <charset val="238"/>
      </rPr>
      <t>Tab. 3.2</t>
    </r>
    <r>
      <rPr>
        <b/>
        <sz val="14"/>
        <color theme="0"/>
        <rFont val="Calibri"/>
        <family val="2"/>
        <charset val="238"/>
      </rPr>
      <t>: Studenti - samoplátci** (počty studií)</t>
    </r>
  </si>
  <si>
    <t>Pozn.: **= Samoplátcem se rozumí osoba (student), která si své studium v cizojazyčném studijním hradí v plné výši sama a vysoká škola ji nevykazuje v počtech studentů rozhodných pro určení výše státního příspěvku na vzdělávací činnost.</t>
  </si>
  <si>
    <t>Tab. 3.3: Studijní neúspěšnost* 1. ročníku** studia (v %)</t>
  </si>
  <si>
    <t xml:space="preserve">Doktorské studium </t>
  </si>
  <si>
    <t xml:space="preserve">Hodnota CELKEM není součet ani průměr předešlých hodnot (např. pro P a K/D v určitém typu studia). Pro každé pole v tabulce je třeba provést samostatný výpočet. </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</si>
  <si>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</si>
  <si>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</si>
  <si>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</si>
  <si>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</si>
  <si>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</si>
  <si>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</si>
  <si>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</si>
  <si>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</si>
  <si>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</si>
  <si>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</si>
  <si>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</si>
  <si>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</si>
  <si>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</si>
  <si>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</si>
  <si>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</si>
  <si>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</si>
  <si>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</si>
  <si>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</si>
  <si>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</si>
  <si>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</si>
  <si>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</si>
  <si>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</si>
  <si>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</si>
  <si>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t xml:space="preserve"> K/D = kombinované/ distanční</t>
  </si>
  <si>
    <t>vykazují se počty úspěšně absolvovaných studií (nikoliv fyzické osoby) v období 1. 1. – 31. 12.</t>
  </si>
  <si>
    <t>Pozn.: * = Fakulta nebo jiná součást vysoké školy uskutečňující akreditovaný studijní program.</t>
  </si>
  <si>
    <r>
      <rPr>
        <b/>
        <sz val="12"/>
        <color indexed="9"/>
        <rFont val="Calibri"/>
        <family val="2"/>
        <charset val="238"/>
      </rPr>
      <t xml:space="preserve">Tab. 5.1: </t>
    </r>
    <r>
      <rPr>
        <b/>
        <sz val="14"/>
        <color indexed="9"/>
        <rFont val="Calibri"/>
        <family val="2"/>
        <charset val="238"/>
      </rPr>
      <t>Zájem o studium na vysoké škole</t>
    </r>
  </si>
  <si>
    <t>Počet uchazečů (fyzické osoby)</t>
  </si>
  <si>
    <t>Počet přihlášek</t>
  </si>
  <si>
    <t>Počet přijetí</t>
  </si>
  <si>
    <t>Počet zápisů ke studiu</t>
  </si>
  <si>
    <t>(*) 350</t>
  </si>
  <si>
    <t>(*) 25</t>
  </si>
  <si>
    <t>(*) 207</t>
  </si>
  <si>
    <t>(*) 3</t>
  </si>
  <si>
    <t>(*) 233</t>
  </si>
  <si>
    <t>(*) 0</t>
  </si>
  <si>
    <t>(*) 65</t>
  </si>
  <si>
    <t>(*) 18</t>
  </si>
  <si>
    <t>(*) 692</t>
  </si>
  <si>
    <t>(*) 9</t>
  </si>
  <si>
    <t>(*) 2759</t>
  </si>
  <si>
    <t>(*) 88</t>
  </si>
  <si>
    <t>(*) 2089</t>
  </si>
  <si>
    <t>(*) 3834</t>
  </si>
  <si>
    <t>(*) 396</t>
  </si>
  <si>
    <t>(*) 146</t>
  </si>
  <si>
    <t>(*) 742</t>
  </si>
  <si>
    <t>(*) 2947</t>
  </si>
  <si>
    <t>(*) 269</t>
  </si>
  <si>
    <t>(*) 76</t>
  </si>
  <si>
    <t>(*) 1427</t>
  </si>
  <si>
    <t>(*) 2798</t>
  </si>
  <si>
    <t>(*) 74</t>
  </si>
  <si>
    <t>(*) 58</t>
  </si>
  <si>
    <t>(*) 3228</t>
  </si>
  <si>
    <t>(*) 108</t>
  </si>
  <si>
    <t>(*) 45</t>
  </si>
  <si>
    <t>(*) 298</t>
  </si>
  <si>
    <t>(*) 2487</t>
  </si>
  <si>
    <t>(*) 39</t>
  </si>
  <si>
    <t>(*) 301</t>
  </si>
  <si>
    <t>(*) 1021</t>
  </si>
  <si>
    <t>(*) 84</t>
  </si>
  <si>
    <t>(*) 43</t>
  </si>
  <si>
    <t>(*) 4 653</t>
  </si>
  <si>
    <t>(*) 1 534</t>
  </si>
  <si>
    <t>(*) 142</t>
  </si>
  <si>
    <t>(*) 2 436</t>
  </si>
  <si>
    <t>(*) 1 072</t>
  </si>
  <si>
    <t>(*) 308</t>
  </si>
  <si>
    <t>(*) 1 877</t>
  </si>
  <si>
    <t>(*) 699</t>
  </si>
  <si>
    <t>(*) 182</t>
  </si>
  <si>
    <t>(*) 4 212</t>
  </si>
  <si>
    <t>(*) 709</t>
  </si>
  <si>
    <t>(*) 1 629</t>
  </si>
  <si>
    <t>(*) 3 869</t>
  </si>
  <si>
    <t>(*) 2 397</t>
  </si>
  <si>
    <t>(*) 192</t>
  </si>
  <si>
    <t>(*) 2 187</t>
  </si>
  <si>
    <t>(*) 678</t>
  </si>
  <si>
    <t>(*) 24</t>
  </si>
  <si>
    <t>(*) 2 158</t>
  </si>
  <si>
    <t>(*) 795</t>
  </si>
  <si>
    <t>(*) 70</t>
  </si>
  <si>
    <t xml:space="preserve"> - celkový údaj za VŠ není součtem údajů za jednotlivé fakulty!</t>
  </si>
  <si>
    <t>(*) 21 417</t>
  </si>
  <si>
    <t>(*) 11 383</t>
  </si>
  <si>
    <t>(*) 9 158</t>
  </si>
  <si>
    <t>(*) 1 630</t>
  </si>
  <si>
    <t>Tab. 6.1: Akademičtí a vědečtí pracovníci a ostatní zaměstnanci celkem (průměrné přepočtené počty*)</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</si>
  <si>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</si>
  <si>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</si>
  <si>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</si>
  <si>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</si>
  <si>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</si>
  <si>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</si>
  <si>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</si>
  <si>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</si>
  <si>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</si>
  <si>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</si>
  <si>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</si>
  <si>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</si>
  <si>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</si>
  <si>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t>Vědečtí pracovníci nespadající do ostatních kategorií</t>
  </si>
  <si>
    <t>Ostatní vědečtí, výzkumní a vývojoví pracovníci****</t>
  </si>
  <si>
    <t>Počty žen na fakultě</t>
  </si>
  <si>
    <t>Ostatní pracoviště celkem</t>
  </si>
  <si>
    <t>Počty žen na ostatních pracovištích</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</si>
  <si>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</si>
  <si>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</si>
  <si>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</si>
  <si>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</si>
  <si>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</si>
  <si>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</si>
  <si>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</si>
  <si>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6.2: Věková struktura akademických, vědeckých a ostatních pracovníků (počty fyzických osob*)</t>
  </si>
  <si>
    <t>z toho ženy</t>
  </si>
  <si>
    <t>Vědečtí, výzkumní a vývojoví pracovníci podílející se na pedagog. činnosti</t>
  </si>
  <si>
    <r>
      <t xml:space="preserve">Vědečtí </t>
    </r>
    <r>
      <rPr>
        <b/>
        <sz val="10"/>
        <rFont val="Calibri"/>
        <family val="2"/>
        <charset val="238"/>
        <scheme val="minor"/>
      </rPr>
      <t>pracovníci nespadající do ostatních kategorií</t>
    </r>
  </si>
  <si>
    <t>ženy</t>
  </si>
  <si>
    <t>do 29 let</t>
  </si>
  <si>
    <t>30-39 let</t>
  </si>
  <si>
    <t>40-49 let</t>
  </si>
  <si>
    <t>50-59 let</t>
  </si>
  <si>
    <t>60-69 let</t>
  </si>
  <si>
    <t>nad 70 let</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</si>
  <si>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</si>
  <si>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</si>
  <si>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r>
      <t xml:space="preserve">Tab. 6.3: </t>
    </r>
    <r>
      <rPr>
        <b/>
        <sz val="14"/>
        <color rgb="FFFFFFFF"/>
        <rFont val="Calibri"/>
        <family val="2"/>
        <charset val="238"/>
      </rPr>
      <t>Počty akademických a vědeckých pracovníků podle rozsahu pracovních úvazků a nejvyšší dosažené kvalifikace
(počty fyzických osob dle rozsahu úvazků)</t>
    </r>
  </si>
  <si>
    <t>Vědečtí pracovníci*</t>
  </si>
  <si>
    <t>prof.</t>
  </si>
  <si>
    <t>doc.</t>
  </si>
  <si>
    <t>DrSc., CSc., Dr., Ph.D., Th.D.</t>
  </si>
  <si>
    <t>ostatní</t>
  </si>
  <si>
    <t>Rozsahy úvazků</t>
  </si>
  <si>
    <t>do 0,3</t>
  </si>
  <si>
    <t>0,31–0,5</t>
  </si>
  <si>
    <t>0,51–0,7</t>
  </si>
  <si>
    <t>0,71–1</t>
  </si>
  <si>
    <t>více než 1</t>
  </si>
  <si>
    <t>1. lékařská fakulta UK</t>
  </si>
  <si>
    <t>Ostatní pracoviště celkem**</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</si>
  <si>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</si>
  <si>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</si>
  <si>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</si>
  <si>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</si>
  <si>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</si>
  <si>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</si>
  <si>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</si>
  <si>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</si>
  <si>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</si>
  <si>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</si>
  <si>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t>
  </si>
  <si>
    <t>Vedoucí pracovník katedry/institutu/výzkumného pracoviště****</t>
  </si>
  <si>
    <t>Vedoucí pracovníci CELKEM *****</t>
  </si>
  <si>
    <t xml:space="preserve">     z toho ženy</t>
  </si>
  <si>
    <t>Vysokoškolské ústavy a zemědělské nebo lesnické statky</t>
  </si>
  <si>
    <t>Ostatní pracoviště celkem***</t>
  </si>
  <si>
    <t>Fakulty*, vysokoškoslské ústavy a ostatní pracoviště celkem</t>
  </si>
  <si>
    <t>Univerzita Karlova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</si>
  <si>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</si>
  <si>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</si>
  <si>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</si>
  <si>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</si>
  <si>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</si>
  <si>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</si>
  <si>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Tab. 6.5: Akademičtí a vědečtí pracovníci s cizím státním občanstvím (průměrné přepočtené počty******)</t>
  </si>
  <si>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</si>
  <si>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</si>
  <si>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</si>
  <si>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</si>
  <si>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</si>
  <si>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</si>
  <si>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</si>
  <si>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</si>
  <si>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rPr>
        <b/>
        <sz val="12"/>
        <color theme="0"/>
        <rFont val="Calibri"/>
        <family val="2"/>
        <charset val="238"/>
      </rPr>
      <t xml:space="preserve">Tab. 6.6: </t>
    </r>
    <r>
      <rPr>
        <b/>
        <sz val="14"/>
        <color theme="0"/>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</si>
  <si>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</si>
  <si>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</si>
  <si>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</si>
  <si>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</si>
  <si>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</si>
  <si>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Profesoři jmenovaní v roce 2024</t>
  </si>
  <si>
    <t>Docenti jmenovaní v roce 2024</t>
  </si>
  <si>
    <t>Farmceutická fakulta v Hradci Králové</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</si>
  <si>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</si>
  <si>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</si>
  <si>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</si>
  <si>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</si>
  <si>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</si>
  <si>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</si>
  <si>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t xml:space="preserve"> - rozsah jeho úvazku na dané VŠ je roven alespoň 0,8. </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</si>
  <si>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</si>
  <si>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H2024/ 7. rámcový program EK</t>
  </si>
  <si>
    <t>Z toho Marie-Curie Actions</t>
  </si>
  <si>
    <t>Ostatní</t>
  </si>
  <si>
    <t>Počet projektů*</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</si>
  <si>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</si>
  <si>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</si>
  <si>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</si>
  <si>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</si>
  <si>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</si>
  <si>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</si>
  <si>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studenti (tj. počty výjezdů) – kteří v roce 2024 absolvovali zahraniční pobyt; započítávají se i ti studenti, jejichž pobyt začal v roce 2023. Započítávají se pouze studenti, jejichž pobyt trval více než 4 týdny (28 dní). Pokud VŠ uvádí i jinak dlouhé výjezdy, uvede to v poznámce k tabulce.</t>
  </si>
  <si>
    <t>Pozn.: *** = Přijíždějící studenti (tj. počty příjezdů) – kteří přijeli v roce 2024; započítávají se i ti studenti, jejichž pobyt začal v roce 2023. Započítávají se pouze studenti, jejichž pobyt trval více než 4 týdny (28 dní). Pokud VŠ uvádí i jinak dlouhé výjezdy, uvede to v poznámce k tabulce.</t>
  </si>
  <si>
    <t>Pozn.: **** = Vyjíždějící akademičtí pracovníci (tj. počty výjezdů) – kteří v roce 2024 absolvovali zahraniční pobyt; započítávají se i ti pracovníci, jejichž pobyt začal v roce 2023.</t>
  </si>
  <si>
    <t>Pozn.: ***** = Přijíždějící akademičtí pracovníci (tj. počty příjezdů) – kteří přijeli v roce 2024; započítávají se i ti pracovníci, jejichž pobyt začal v roce 2023.</t>
  </si>
  <si>
    <t xml:space="preserve">Pozn.: ****** = Uvedené částky představují celkové finanční zdroje projektů, včetně spolufinancování MŠMT. </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</si>
  <si>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</si>
  <si>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</si>
  <si>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</si>
  <si>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</si>
  <si>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</si>
  <si>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</si>
  <si>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</si>
  <si>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</si>
  <si>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</si>
  <si>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Absolventské stáže (z celkem)******</t>
  </si>
  <si>
    <r>
      <t>Virtuálně</t>
    </r>
    <r>
      <rPr>
        <b/>
        <vertAlign val="superscript"/>
        <sz val="10"/>
        <rFont val="Calibri"/>
        <family val="2"/>
        <charset val="238"/>
        <scheme val="minor"/>
      </rPr>
      <t>1</t>
    </r>
    <r>
      <rPr>
        <b/>
        <sz val="10"/>
        <rFont val="Calibri"/>
        <family val="2"/>
        <charset val="238"/>
        <scheme val="minor"/>
      </rPr>
      <t xml:space="preserve"> (z celkem)</t>
    </r>
  </si>
  <si>
    <t>Afghánská islámská republika</t>
  </si>
  <si>
    <t>Albánská republika</t>
  </si>
  <si>
    <t>Alžírská demokratická a lidová republika</t>
  </si>
  <si>
    <t>Americké Panenské ostrovy</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</si>
  <si>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</si>
  <si>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</si>
  <si>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</si>
  <si>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</si>
  <si>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</si>
  <si>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</si>
  <si>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</si>
  <si>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</si>
  <si>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</si>
  <si>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</si>
  <si>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</si>
  <si>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Bailiwick Guernsey</t>
  </si>
  <si>
    <t>Bailiwick Jersey</t>
  </si>
  <si>
    <t>Bangladéšská lidová republika</t>
  </si>
  <si>
    <t>Barbados</t>
  </si>
  <si>
    <t>Belgické království</t>
  </si>
  <si>
    <t>Belize</t>
  </si>
  <si>
    <t>Běloruská republika</t>
  </si>
  <si>
    <t>Beninská republika</t>
  </si>
  <si>
    <t>Bermudy</t>
  </si>
  <si>
    <t>Bhútánské království</t>
  </si>
  <si>
    <t>Bolívarovská republika Venezuela</t>
  </si>
  <si>
    <t>Bonaire, Svatý Eustach a Saba</t>
  </si>
  <si>
    <t>Bosna a Hercegovina</t>
  </si>
  <si>
    <t>Botswanská republika</t>
  </si>
  <si>
    <t>Bouvetův ostrov</t>
  </si>
  <si>
    <t>Brazilská federativní republika</t>
  </si>
  <si>
    <t>Britské Panenské ostrovy</t>
  </si>
  <si>
    <t>Britské území v Indickém oceánu</t>
  </si>
  <si>
    <t>Bulharská republika</t>
  </si>
  <si>
    <t>Burkina Faso</t>
  </si>
  <si>
    <t>Burundská republika</t>
  </si>
  <si>
    <t>Cookovy ostrovy</t>
  </si>
  <si>
    <t>Čadská republika</t>
  </si>
  <si>
    <t>Černá Hora</t>
  </si>
  <si>
    <t>Česká republika</t>
  </si>
  <si>
    <t>Čínská lidová republika</t>
  </si>
  <si>
    <t>Čínská republika (Tchaj-wan)</t>
  </si>
  <si>
    <t>Dánské království</t>
  </si>
  <si>
    <t>Demokratická republika Svatý Tomáš a Princův ostrov</t>
  </si>
  <si>
    <t>Demokratická republika Východní Timor</t>
  </si>
  <si>
    <t>Departement Mayotte</t>
  </si>
  <si>
    <t>Dominické společenství</t>
  </si>
  <si>
    <t>Dominikánská republika</t>
  </si>
  <si>
    <t>Džibutská republika</t>
  </si>
  <si>
    <t>Egyptská arabská republika</t>
  </si>
  <si>
    <t>Ekvádorská republika</t>
  </si>
  <si>
    <t>Estonská republika</t>
  </si>
  <si>
    <t>Etiopská federativní demokratická republika</t>
  </si>
  <si>
    <t>Faerské ostrovy</t>
  </si>
  <si>
    <t>Falklandy (Malvíny)</t>
  </si>
  <si>
    <t>Federace Svatý Kryštof a Nevis</t>
  </si>
  <si>
    <t>Federativní státy Mikronésie</t>
  </si>
  <si>
    <t>Fidžijská republika</t>
  </si>
  <si>
    <t>Filipínská republika</t>
  </si>
  <si>
    <t>Finská republika</t>
  </si>
  <si>
    <t>Francouzská Guyana</t>
  </si>
  <si>
    <t>Francouzská jižní a antarktická území</t>
  </si>
  <si>
    <t>Francouzská Polynésie</t>
  </si>
  <si>
    <t>Francouzská republika</t>
  </si>
  <si>
    <t>Gabonská republika</t>
  </si>
  <si>
    <t>Gambijská republika</t>
  </si>
  <si>
    <t>Ghanská republika</t>
  </si>
  <si>
    <t>Gibraltar</t>
  </si>
  <si>
    <t>Grenada</t>
  </si>
  <si>
    <t>Grónsko</t>
  </si>
  <si>
    <t>Gruzie</t>
  </si>
  <si>
    <t>Guatemalská republika</t>
  </si>
  <si>
    <t>Guinejská republika</t>
  </si>
  <si>
    <t>Guyanská kooperativní republika</t>
  </si>
  <si>
    <t>Heardův ostrov a MacDonaldovy ostrovy</t>
  </si>
  <si>
    <t>Honduraská republika</t>
  </si>
  <si>
    <t>Chilská republika</t>
  </si>
  <si>
    <t>Chorvatská republika</t>
  </si>
  <si>
    <t>Indická republika</t>
  </si>
  <si>
    <t>Indonéská republika</t>
  </si>
  <si>
    <t>Irácká republika</t>
  </si>
  <si>
    <t>Íránská islámská republika</t>
  </si>
  <si>
    <t>Irsko</t>
  </si>
  <si>
    <t>Islandská republika</t>
  </si>
  <si>
    <t>Italská republika</t>
  </si>
  <si>
    <t>Jamajka</t>
  </si>
  <si>
    <t>Japonsko</t>
  </si>
  <si>
    <t>Jemenská republika</t>
  </si>
  <si>
    <t>Jihoafrická republika</t>
  </si>
  <si>
    <t>Jihosúdánská republika</t>
  </si>
  <si>
    <t>Jižní Georgie a Jižní Sandwichovy ostrovy</t>
  </si>
  <si>
    <t>Jordánské hášimovské království</t>
  </si>
  <si>
    <t>Kajmanské ostrovy</t>
  </si>
  <si>
    <t>Kambodžské království</t>
  </si>
  <si>
    <t>Kamerunská republika</t>
  </si>
  <si>
    <t>Kanada</t>
  </si>
  <si>
    <t>Kapverdská republika</t>
  </si>
  <si>
    <t>Keňská republika</t>
  </si>
  <si>
    <t>Kolumbijská republika</t>
  </si>
  <si>
    <t>Komorský svaz</t>
  </si>
  <si>
    <t>Konžská demokratická republika</t>
  </si>
  <si>
    <t>Konžská republika</t>
  </si>
  <si>
    <t>Korejská lidově demokratická republika</t>
  </si>
  <si>
    <t>Korejská republika</t>
  </si>
  <si>
    <t>Kosovská republika</t>
  </si>
  <si>
    <t>Kostarická republika</t>
  </si>
  <si>
    <t>Království Bahrajn</t>
  </si>
  <si>
    <t>Království Saúdská Arábie</t>
  </si>
  <si>
    <t>Království Tonga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</si>
  <si>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</si>
  <si>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</si>
  <si>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</si>
  <si>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</si>
  <si>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</si>
  <si>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</si>
  <si>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</si>
  <si>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</si>
  <si>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</si>
  <si>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</si>
  <si>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</si>
  <si>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</si>
  <si>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</si>
  <si>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Madagaskarská republika</t>
  </si>
  <si>
    <t>Maďarsko</t>
  </si>
  <si>
    <t>Malajsie</t>
  </si>
  <si>
    <t>Malawiská republika</t>
  </si>
  <si>
    <t>Maledivská republika</t>
  </si>
  <si>
    <t>Maltská republika</t>
  </si>
  <si>
    <t>Marocké království</t>
  </si>
  <si>
    <t>Martinik</t>
  </si>
  <si>
    <t>Mauricijská republika</t>
  </si>
  <si>
    <t>Mauritánská islámská republika</t>
  </si>
  <si>
    <t>Menší odlehlé ostrovy USA</t>
  </si>
  <si>
    <t>Mnohonárodní stát Bolívie</t>
  </si>
  <si>
    <t>Moldavská republika</t>
  </si>
  <si>
    <t>Monacké knížectví</t>
  </si>
  <si>
    <t>Mongolsko</t>
  </si>
  <si>
    <t>Montserrat</t>
  </si>
  <si>
    <t>Mosambická republika</t>
  </si>
  <si>
    <t>Namibijská republika</t>
  </si>
  <si>
    <t>Nepálská federativní demokratická republika</t>
  </si>
  <si>
    <t>Nezávislý stát Papua Nová Guinea</t>
  </si>
  <si>
    <t>Nezávislý stát Samoa</t>
  </si>
  <si>
    <t>Nigerijská federativní republika</t>
  </si>
  <si>
    <t>Nigerská republika</t>
  </si>
  <si>
    <t>Nikaragujská republika</t>
  </si>
  <si>
    <t>Niue</t>
  </si>
  <si>
    <t>Nizozemské Antily</t>
  </si>
  <si>
    <t>Nizozemsko</t>
  </si>
  <si>
    <t>Norské království</t>
  </si>
  <si>
    <t>Nová Kaledonie</t>
  </si>
  <si>
    <t>Nový Zéland</t>
  </si>
  <si>
    <t>Ostrov Man</t>
  </si>
  <si>
    <t>Ostrovy Turks a Caicos</t>
  </si>
  <si>
    <t>Pákistánská islámská republika</t>
  </si>
  <si>
    <t>Palestina</t>
  </si>
  <si>
    <t>Palestinská autonomní území</t>
  </si>
  <si>
    <t>Panamská republika</t>
  </si>
  <si>
    <t>Paraguayská republika</t>
  </si>
  <si>
    <t>Peruánská republika</t>
  </si>
  <si>
    <t>Pitcairnovy ostrovy</t>
  </si>
  <si>
    <t>Polská republika</t>
  </si>
  <si>
    <t>Portorické společenství</t>
  </si>
  <si>
    <t>Portugalská republika</t>
  </si>
  <si>
    <t>Provincie Alandy</t>
  </si>
  <si>
    <t>Rakouská republika</t>
  </si>
  <si>
    <t>Region Guadeloupe</t>
  </si>
  <si>
    <t>Region Réunion</t>
  </si>
  <si>
    <t>Republika Guinea-Bissau</t>
  </si>
  <si>
    <t>Republika Haiti</t>
  </si>
  <si>
    <t>Republika Kazachstán</t>
  </si>
  <si>
    <t>Republika Kiribati</t>
  </si>
  <si>
    <t>Republika Mali</t>
  </si>
  <si>
    <t>Republika Marshallovy ostrovy</t>
  </si>
  <si>
    <t>Republika Myanmarský svaz</t>
  </si>
  <si>
    <t>Republika Nauru</t>
  </si>
  <si>
    <t>Republika Palau</t>
  </si>
  <si>
    <t>Republika Pobřeží slonoviny</t>
  </si>
  <si>
    <t>Republika Rovníková Guinea</t>
  </si>
  <si>
    <t>Republika San Marino</t>
  </si>
  <si>
    <t>Republika Severní Makedonie</t>
  </si>
  <si>
    <t>Republika Sierra Leone</t>
  </si>
  <si>
    <t>Republika Tádžikistán</t>
  </si>
  <si>
    <t>Republika Trinidad a Tobago</t>
  </si>
  <si>
    <t>Republika Uzbekistán</t>
  </si>
  <si>
    <t>Republika Vanuatu</t>
  </si>
  <si>
    <t>Rumunsko</t>
  </si>
  <si>
    <t>Ruská federace</t>
  </si>
  <si>
    <t>Rwandská republika</t>
  </si>
  <si>
    <t>Řecká republika</t>
  </si>
  <si>
    <t>Saharská arabská demokratická republika</t>
  </si>
  <si>
    <t>Salvadorská republika</t>
  </si>
  <si>
    <t>Senegalská republika</t>
  </si>
  <si>
    <t>Seychelská republika</t>
  </si>
  <si>
    <t>Singapurská republika</t>
  </si>
  <si>
    <t>Slovenská republika</t>
  </si>
  <si>
    <t>Slovinská republika</t>
  </si>
  <si>
    <t>Somálská federativní republika</t>
  </si>
  <si>
    <t>Spojené království Velké Británie a Severního Irska</t>
  </si>
  <si>
    <t>Spojené státy americké</t>
  </si>
  <si>
    <t>Spojené státy mexické</t>
  </si>
  <si>
    <t>Společenství Severní Mariany</t>
  </si>
  <si>
    <t>Společenství Svatý Bartoloměj</t>
  </si>
  <si>
    <t>Společenství Svatý Martin</t>
  </si>
  <si>
    <t>Spolková republika Německo</t>
  </si>
  <si>
    <t>Srbská republika</t>
  </si>
  <si>
    <t>Srbsko a Černá Hora</t>
  </si>
  <si>
    <t>Stát Brunej Darussalam</t>
  </si>
  <si>
    <t>Stát Eritrea</t>
  </si>
  <si>
    <t>Stát Izrael</t>
  </si>
  <si>
    <t>Stát Katar</t>
  </si>
  <si>
    <t>Stát Spojené arabské emiráty</t>
  </si>
  <si>
    <t>Středoafrická republika</t>
  </si>
  <si>
    <t>Súdánská republika</t>
  </si>
  <si>
    <t>Sultanát Omán</t>
  </si>
  <si>
    <t>Surinamská republika</t>
  </si>
  <si>
    <t>Svatá Helena, Ascension a Tristan da Cunha</t>
  </si>
  <si>
    <t>Svatá Lucie</t>
  </si>
  <si>
    <t>Svatý Martin (NL)</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</si>
  <si>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</si>
  <si>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</si>
  <si>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</si>
  <si>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</si>
  <si>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</si>
  <si>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</si>
  <si>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</si>
  <si>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</si>
  <si>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</si>
  <si>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Tanzanská sjednocená republika</t>
  </si>
  <si>
    <t>Teritorium Guam</t>
  </si>
  <si>
    <t>Teritorium Wallisovy ostrovy a Futuna</t>
  </si>
  <si>
    <t>Thajské království</t>
  </si>
  <si>
    <t>Tokelau</t>
  </si>
  <si>
    <t>Tožská republika</t>
  </si>
  <si>
    <t>Tuniská republika</t>
  </si>
  <si>
    <t>Turecká republika</t>
  </si>
  <si>
    <t>Turkmenistán</t>
  </si>
  <si>
    <t>Tuvalu</t>
  </si>
  <si>
    <t>Ugandská republika</t>
  </si>
  <si>
    <t>Ukrajina</t>
  </si>
  <si>
    <t>Uruguayská východní republika</t>
  </si>
  <si>
    <t>Území Americká Samoa</t>
  </si>
  <si>
    <t>Území Kokosové (Keelingovy) ostrovy</t>
  </si>
  <si>
    <t>Území Norfolk</t>
  </si>
  <si>
    <t>Území Vánoční ostrov</t>
  </si>
  <si>
    <t>Územní společenství Saint Pierre a Miquelon</t>
  </si>
  <si>
    <t>Vatikánský městský stát</t>
  </si>
  <si>
    <t>Vietnamská socialistická republika</t>
  </si>
  <si>
    <t>Zambijská republika</t>
  </si>
  <si>
    <t>Země Curaçao</t>
  </si>
  <si>
    <t>Zimbabwská republika</t>
  </si>
  <si>
    <t>Zvláštní administrativní oblast Čínské lidové republiky Hongkong</t>
  </si>
  <si>
    <t>Zvláštní administrativní oblast Čínské lidové republiky Macao</t>
  </si>
  <si>
    <t xml:space="preserve">Pozn.: * = Vyjíždějící studenti (tj. počty výjezdů) – studenti, kteří v roce 2024 absolvovali (ukončili) zahraniční pobyt; započítávají se i ti studenti, jejichž pobyt začal v roce 2023. Započítávají se pouze studenti, jejichž pobyt trval alespoň 2 týdny (14 dní). </t>
  </si>
  <si>
    <t xml:space="preserve">Pozn.: ** = Přijíždějící studenti (tj. počty příjezdů) – studenti, kteří přijeli v roce 2024; započítávají se i ti studenti, jejichž pobyt začal v roce 2023. Započítávají se pouze studenti, jejichž pobyt trval alespoň 2 týdny (14 dní). </t>
  </si>
  <si>
    <t>Pozn.: *** = Vyjíždějící akademičtí/ostatní pracovníci (tj. počty výjezdů) – pracovníci, kteří v roce 2024 absolvovali (ukončili) zahraniční pobyt; započítávají se i ti pracovníci, jejichž pobyt začal v roce 2023. Započítávají se pouze pracovníci, jejichž pobyt trval alespoň 5 dní.</t>
  </si>
  <si>
    <t>Pozn.: **** = Přijíždějící akademičtí/ostatní pracovníci (tj. počty příjezdů) – pracovníci, kteří přijeli v roce 2024; započítávají se i ti pracovníci, jejichž pobyt začal v roce 2023. Započítávají se pouze pracovníci, jejichž pobyt trval alespoň 5 dní.</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</si>
  <si>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</si>
  <si>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</si>
  <si>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</si>
  <si>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 xml:space="preserve">Tab. 7.3: </t>
    </r>
    <r>
      <rPr>
        <b/>
        <sz val="14"/>
        <color indexed="9"/>
        <rFont val="Calibri"/>
        <family val="2"/>
        <charset val="238"/>
      </rPr>
      <t>Mobilita absolventů** (počty a podíly absolvovaných studií)</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</si>
  <si>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</si>
  <si>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</si>
  <si>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</si>
  <si>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</si>
  <si>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</si>
  <si>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</si>
  <si>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</si>
  <si>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r>
      <rPr>
        <b/>
        <sz val="12"/>
        <color indexed="9"/>
        <rFont val="Calibri"/>
        <family val="2"/>
        <charset val="238"/>
      </rPr>
      <t xml:space="preserve">Tab. 8.1: </t>
    </r>
    <r>
      <rPr>
        <b/>
        <sz val="14"/>
        <color indexed="9"/>
        <rFont val="Calibri"/>
        <family val="2"/>
        <charset val="238"/>
      </rPr>
      <t xml:space="preserve"> Konference (spolu)pořádané vysokou školou (počty)</t>
    </r>
  </si>
  <si>
    <t xml:space="preserve">S počtem účastníků vyšším než 60 </t>
  </si>
  <si>
    <t>Mezinárodní konference**</t>
  </si>
  <si>
    <t>Fyzické***</t>
  </si>
  <si>
    <t>Virtuální***</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</si>
  <si>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</si>
  <si>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</si>
  <si>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</si>
  <si>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</si>
  <si>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</si>
  <si>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</si>
  <si>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</si>
  <si>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</si>
  <si>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</si>
  <si>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</si>
  <si>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</si>
  <si>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</si>
  <si>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</si>
  <si>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</si>
  <si>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</si>
  <si>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</si>
  <si>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</si>
  <si>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</si>
  <si>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</si>
  <si>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Pozn.: **** = VŠ uvede údaj vztahující se k nejnižší akreditované jednotce - promírně studijní obor, pokud studijní program se nedělí na studijní obory, tak údaj za studijní program</t>
  </si>
  <si>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</si>
  <si>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</si>
  <si>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</si>
  <si>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</si>
  <si>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</si>
  <si>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</si>
  <si>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</si>
  <si>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</si>
  <si>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</si>
  <si>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</si>
  <si>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</si>
  <si>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</si>
  <si>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</si>
  <si>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</si>
  <si>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</si>
  <si>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</si>
  <si>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</si>
  <si>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</si>
  <si>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Jedná se o nově vzniklé spin-off/start-up podniky podpořené vysokou školou v roce 2024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</si>
  <si>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</si>
  <si>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2024 pro VVŠ (tab. č. 6). SVŠ vyplní tyto položky dle uvážení. </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</si>
  <si>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</si>
  <si>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</si>
  <si>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</si>
  <si>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</si>
  <si>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indexed="9"/>
        <rFont val="Calibri"/>
        <family val="2"/>
        <charset val="238"/>
      </rPr>
      <t xml:space="preserve">Tab. 12.1: </t>
    </r>
    <r>
      <rPr>
        <b/>
        <sz val="14"/>
        <color indexed="9"/>
        <rFont val="Calibri"/>
        <family val="2"/>
        <charset val="238"/>
      </rPr>
      <t>Ubytování, stravování</t>
    </r>
  </si>
  <si>
    <t>Lůžková kapacita kolejí VŠ celková</t>
  </si>
  <si>
    <t>Počet lůžek v pronajatých zařízeních</t>
  </si>
  <si>
    <t>Počet podaných žádostí/rezervací o ubytování k 31/12/2024</t>
  </si>
  <si>
    <t>Počet kladně vyřízených žádostí/rezervací o ubytování k 31/12/2024</t>
  </si>
  <si>
    <t>Počet lůžkodnů v roce 2024</t>
  </si>
  <si>
    <t>Celkový počet ukončených smluv (pandemie)*</t>
  </si>
  <si>
    <t>Celkový počet upravených smluv (pandemie)**</t>
  </si>
  <si>
    <t>Celkový počet smluv s výjimkou (pandemie)***</t>
  </si>
  <si>
    <t>Počet hlavních jídel vydaných v roce 2024 studentům</t>
  </si>
  <si>
    <t>Počet hlavních jídel vydaných v roce 2024 zaměstnancům vysoké školy</t>
  </si>
  <si>
    <t>Počet hlavních jídel vydaných v roce 2024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</si>
  <si>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</si>
  <si>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</si>
  <si>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</si>
  <si>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indexed="9"/>
        <rFont val="Calibri"/>
        <family val="2"/>
        <charset val="238"/>
      </rPr>
      <t xml:space="preserve">Tab. 12.2 </t>
    </r>
    <r>
      <rPr>
        <b/>
        <sz val="14"/>
        <color indexed="9"/>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</si>
  <si>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</si>
  <si>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</si>
  <si>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</si>
  <si>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</si>
  <si>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</si>
  <si>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</si>
  <si>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 xml:space="preserve">Počet odebíraných titulů periodik:
                - fyzicky
</t>
  </si>
  <si>
    <t xml:space="preserve">               - elektronicky (odhad)*
</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</si>
  <si>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</si>
  <si>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</si>
  <si>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</si>
  <si>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Pozn.: = Elektronické jednotky zahrnují pouze jednotlivě nakupované tituly, nikoliv knihy a periodika, která jsou součástí předplácených „balíků“ od vydavatelů odborné a vědecké literatury.</t>
  </si>
  <si>
    <r>
      <rPr>
        <b/>
        <sz val="12"/>
        <color rgb="FFFFFFFF"/>
        <rFont val="Calibri"/>
        <family val="2"/>
        <charset val="238"/>
      </rPr>
      <t xml:space="preserve">Tab.14.1: </t>
    </r>
    <r>
      <rPr>
        <b/>
        <sz val="14"/>
        <color rgb="FFFFFFFF"/>
        <rFont val="Calibri"/>
        <family val="2"/>
        <charset val="238"/>
      </rPr>
      <t xml:space="preserve"> Posilování institucionální odolnosti vůči nelegitimnímu ovlivňování - počet incidentů a proškolených osob</t>
    </r>
  </si>
  <si>
    <t>Počet proškolených osob*</t>
  </si>
  <si>
    <t>Počet incidentů**</t>
  </si>
  <si>
    <t>Nahlášených</t>
  </si>
  <si>
    <t>Šetřených***</t>
  </si>
  <si>
    <t xml:space="preserve">Pozn.: * = Přechodné ustanovení pro rok  - pokud za rok 2024 neexistují přesné záznamy, VŠ uvede kvalifikovaný odhad a tuto skutečnost v tabulce okomentuje. </t>
  </si>
  <si>
    <t>Pozn.: ** = Incidentem se rozumí událost, kterou někdo z členů akademické obce, administrativně-technického personálu, nebo jakákoliv jiná osoba nahlásí v souladu s interními předpisy a metodikami osobě pověřené za řešení posilování odolnosti vůči nelegitimnímu ovlivňování.</t>
  </si>
  <si>
    <t xml:space="preserve">Pozn.: *** = Šetřeným incidentem se rozumí takový incident, který si ze strany vysoké školy vyžádal  postup v souladu se základní nebo podrobnou due diligence podle Metodického doporučení (viz hypertextový odkaz),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</si>
</sst>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164" formatCode="0.0%"/>
    <numFmt numFmtId="165" formatCode="0.000"/>
    <numFmt numFmtId="166" formatCode="#,##0.0"/>
    <numFmt numFmtId="167" formatCode="_-* #,##0\ &quot;Kč&quot;_-;\-* #,##0\ &quot;Kč&quot;_-;_-* &quot;-&quot;??\ &quot;Kč&quot;_-;_-@_-"/>
    <numFmt numFmtId="168" formatCode="_-* #,##0.00\ _K_č_-;\-* #,##0.00\ _K_č_-;_-* &quot;-&quot;??\ _K_č_-;_-@_-"/>
  </numFmts>
  <fonts count="49">
    <font>
      <sz val="11"/>
      <color theme="1"/>
      <name val="Calibri"/>
      <family val="2"/>
      <charset val="238"/>
      <scheme val="minor"/>
    </font>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4"/>
      <color indexed="9"/>
      <name val="Calibri"/>
      <family val="2"/>
      <charset val="238"/>
    </font>
    <font>
      <b/>
      <sz val="12"/>
      <color indexed="9"/>
      <name val="Calibri"/>
      <family val="2"/>
      <charset val="238"/>
    </font>
    <font>
      <b/>
      <sz val="14"/>
      <color theme="0"/>
      <name val="Calibri"/>
      <family val="2"/>
      <charset val="238"/>
      <scheme val="minor"/>
    </font>
    <font>
      <sz val="10"/>
      <color theme="1"/>
      <name val="Calibri"/>
      <family val="2"/>
      <charset val="238"/>
      <scheme val="minor"/>
    </font>
    <font>
      <b/>
      <i/>
      <sz val="11"/>
      <color rgb="FFFF0000"/>
      <name val="Calibri"/>
      <family val="2"/>
      <charset val="238"/>
      <scheme val="minor"/>
    </font>
    <font>
      <b/>
      <sz val="10"/>
      <name val="Calibri"/>
      <family val="2"/>
      <charset val="238"/>
      <scheme val="minor"/>
    </font>
    <font>
      <sz val="11"/>
      <name val="Calibri"/>
      <family val="2"/>
      <charset val="238"/>
      <scheme val="minor"/>
    </font>
    <font>
      <b/>
      <sz val="10"/>
      <color theme="1"/>
      <name val="Calibri"/>
      <family val="2"/>
      <charset val="238"/>
      <scheme val="minor"/>
    </font>
    <font>
      <b/>
      <i/>
      <sz val="10"/>
      <name val="Calibri"/>
      <family val="2"/>
      <charset val="238"/>
      <scheme val="minor"/>
    </font>
    <font>
      <b/>
      <i/>
      <sz val="10"/>
      <color theme="1"/>
      <name val="Calibri"/>
      <family val="2"/>
      <charset val="238"/>
      <scheme val="minor"/>
    </font>
    <font>
      <sz val="10"/>
      <name val="Calibri"/>
      <family val="2"/>
      <charset val="238"/>
      <scheme val="minor"/>
    </font>
    <font>
      <b/>
      <sz val="14"/>
      <color theme="0"/>
      <name val="Calibri"/>
      <family val="2"/>
      <charset val="238"/>
    </font>
    <font>
      <b/>
      <sz val="12"/>
      <color theme="0"/>
      <name val="Calibri"/>
      <family val="2"/>
      <charset val="238"/>
    </font>
    <font>
      <b/>
      <sz val="12"/>
      <color rgb="FFFFFFFF"/>
      <name val="Calibri"/>
      <family val="2"/>
      <charset val="238"/>
    </font>
    <font>
      <b/>
      <sz val="14"/>
      <color rgb="FFFFFFFF"/>
      <name val="Calibri"/>
      <family val="2"/>
      <charset val="238"/>
    </font>
    <font>
      <b/>
      <sz val="10"/>
      <color rgb="FF000000"/>
      <name val="Calibri"/>
      <family val="2"/>
      <charset val="238"/>
    </font>
    <font>
      <b/>
      <sz val="10"/>
      <name val="Calibri"/>
      <family val="2"/>
      <charset val="238"/>
    </font>
    <font>
      <sz val="10"/>
      <name val="Calibri"/>
      <family val="2"/>
      <charset val="238"/>
    </font>
    <font>
      <sz val="10"/>
      <color rgb="FFFF0000"/>
      <name val="Calibri"/>
      <family val="2"/>
      <charset val="238"/>
      <scheme val="minor"/>
    </font>
    <font>
      <sz val="11"/>
      <name val="Calibri"/>
      <family val="2"/>
      <charset val="238"/>
    </font>
    <font>
      <b/>
      <sz val="12"/>
      <color theme="0"/>
      <name val="Calibri"/>
      <family val="2"/>
      <charset val="238"/>
      <scheme val="minor"/>
    </font>
    <font>
      <sz val="10"/>
      <color rgb="FF000000"/>
      <name val="Calibri"/>
      <family val="2"/>
      <charset val="238"/>
    </font>
    <font>
      <sz val="9"/>
      <color indexed="81"/>
      <name val="Tahoma"/>
      <family val="2"/>
      <charset val="238"/>
    </font>
    <font>
      <b/>
      <sz val="10"/>
      <color rgb="FFFF0000"/>
      <name val="Calibri"/>
      <family val="2"/>
      <charset val="238"/>
      <scheme val="minor"/>
    </font>
    <font>
      <b/>
      <i/>
      <sz val="10"/>
      <color rgb="FF000000"/>
      <name val="Calibri"/>
      <family val="2"/>
      <charset val="238"/>
    </font>
    <font>
      <b/>
      <sz val="12"/>
      <color rgb="FF00B0F0"/>
      <name val="Calibri"/>
      <family val="2"/>
      <charset val="238"/>
      <scheme val="minor"/>
    </font>
    <font>
      <b/>
      <i/>
      <sz val="10"/>
      <name val="Calibri"/>
      <family val="2"/>
      <charset val="238"/>
    </font>
    <font>
      <sz val="11"/>
      <color rgb="FF000000"/>
      <name val="Calibri"/>
      <family val="2"/>
      <charset val="238"/>
    </font>
    <font>
      <sz val="12"/>
      <name val="Calibri"/>
      <family val="2"/>
      <charset val="238"/>
      <scheme val="minor"/>
    </font>
    <font>
      <sz val="10"/>
      <color rgb="FF000000"/>
      <name val="Calibri"/>
      <family val="2"/>
      <charset val="238"/>
      <scheme val="minor"/>
    </font>
    <font>
      <sz val="10"/>
      <color theme="1"/>
      <name val="Times New Roman"/>
      <family val="2"/>
      <charset val="238"/>
    </font>
    <font>
      <sz val="10"/>
      <color indexed="8"/>
      <name val="Calibri"/>
      <family val="2"/>
      <charset val="238"/>
    </font>
    <font>
      <b/>
      <sz val="10"/>
      <color indexed="8"/>
      <name val="Calibri"/>
      <family val="2"/>
      <charset val="238"/>
    </font>
    <font>
      <sz val="10"/>
      <color rgb="FF000000"/>
      <name val="Times New Roman"/>
      <family val="1"/>
      <charset val="238"/>
    </font>
    <font>
      <u/>
      <sz val="11"/>
      <color theme="10"/>
      <name val="Calibri"/>
      <family val="2"/>
      <charset val="238"/>
      <scheme val="minor"/>
    </font>
    <font>
      <b/>
      <sz val="10"/>
      <name val="Aptos Narrow"/>
      <family val="2"/>
      <charset val="238"/>
    </font>
    <font>
      <b/>
      <sz val="11"/>
      <color rgb="FF000000"/>
      <name val="Calibri"/>
      <family val="2"/>
      <charset val="238"/>
      <scheme val="minor"/>
    </font>
    <font>
      <sz val="11"/>
      <color rgb="FF000000"/>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14"/>
      <name val="Calibri"/>
      <family val="2"/>
      <charset val="238"/>
    </font>
    <font>
      <b/>
      <i/>
      <sz val="10"/>
      <name val="Calibri"/>
      <family val="2"/>
      <charset val="1"/>
    </font>
    <font>
      <b/>
      <u/>
      <sz val="10"/>
      <name val="Calibri"/>
      <family val="2"/>
      <charset val="238"/>
      <scheme val="minor"/>
    </font>
    <font>
      <sz val="14"/>
      <color theme="1"/>
      <name val="Calibri"/>
      <family val="2"/>
      <charset val="238"/>
      <scheme val="minor"/>
    </font>
    <font>
      <sz val="8"/>
      <name val="Calibri"/>
      <family val="2"/>
      <charset val="238"/>
      <scheme val="minor"/>
    </font>
  </fonts>
  <fills count="18">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808080"/>
        <bgColor rgb="FF000000"/>
      </patternFill>
    </fill>
    <fill>
      <patternFill patternType="solid">
        <fgColor rgb="FFBFBFBF"/>
        <bgColor rgb="FF000000"/>
      </patternFill>
    </fill>
    <fill>
      <patternFill patternType="solid">
        <fgColor theme="0" tint="-4.9989318521683403E-2"/>
        <bgColor indexed="64"/>
      </patternFill>
    </fill>
    <fill>
      <patternFill patternType="solid">
        <fgColor rgb="FFD9D9D9"/>
        <bgColor rgb="FF000000"/>
      </patternFill>
    </fill>
    <fill>
      <patternFill patternType="solid">
        <fgColor rgb="FFBFBFBF"/>
        <bgColor indexed="64"/>
      </patternFill>
    </fill>
    <fill>
      <patternFill patternType="solid">
        <fgColor rgb="FFFFFFFF"/>
        <bgColor rgb="FF000000"/>
      </patternFill>
    </fill>
    <fill>
      <patternFill patternType="solid">
        <fgColor theme="0"/>
        <bgColor indexed="64"/>
      </patternFill>
    </fill>
    <fill>
      <patternFill patternType="solid">
        <fgColor rgb="FFFFFFFF"/>
        <bgColor rgb="FFD9D9D9"/>
      </patternFill>
    </fill>
    <fill>
      <patternFill patternType="solid">
        <fgColor rgb="FFE7E6E6"/>
        <bgColor rgb="FF000000"/>
      </patternFill>
    </fill>
    <fill>
      <patternFill patternType="solid">
        <fgColor theme="6"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theme="0" tint="-4.9989318521683403E-2"/>
        <bgColor rgb="FF000000"/>
      </patternFill>
    </fill>
  </fills>
  <borders count="11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bottom/>
      <diagonal/>
    </border>
    <border>
      <left/>
      <right style="medium">
        <color rgb="FF000000"/>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rgb="FF000000"/>
      </top>
      <bottom style="thin">
        <color indexed="64"/>
      </bottom>
      <diagonal/>
    </border>
    <border>
      <left/>
      <right style="medium">
        <color indexed="64"/>
      </right>
      <top style="thin">
        <color rgb="FF000000"/>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rgb="FF000000"/>
      </top>
      <bottom style="medium">
        <color rgb="FF000000"/>
      </bottom>
      <diagonal/>
    </border>
    <border>
      <left/>
      <right style="medium">
        <color indexed="64"/>
      </right>
      <top style="thin">
        <color rgb="FF000000"/>
      </top>
      <bottom style="medium">
        <color rgb="FF000000"/>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medium">
        <color rgb="FF000000"/>
      </right>
      <top style="medium">
        <color indexed="64"/>
      </top>
      <bottom style="medium">
        <color indexed="64"/>
      </bottom>
      <diagonal/>
    </border>
    <border>
      <left/>
      <right style="thin">
        <color rgb="FF000000"/>
      </right>
      <top style="medium">
        <color indexed="64"/>
      </top>
      <bottom style="thin">
        <color indexed="64"/>
      </bottom>
      <diagonal/>
    </border>
    <border>
      <left/>
      <right style="thin">
        <color rgb="FF000000"/>
      </right>
      <top/>
      <bottom style="thin">
        <color indexed="64"/>
      </bottom>
      <diagonal/>
    </border>
    <border>
      <left style="thin">
        <color indexed="64"/>
      </left>
      <right style="thin">
        <color indexed="64"/>
      </right>
      <top/>
      <bottom/>
      <diagonal/>
    </border>
    <border>
      <left style="medium">
        <color indexed="64"/>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style="medium">
        <color indexed="64"/>
      </right>
      <top/>
      <bottom style="medium">
        <color rgb="FF000000"/>
      </bottom>
      <diagonal/>
    </border>
    <border>
      <left style="thin">
        <color indexed="64"/>
      </left>
      <right style="medium">
        <color indexed="64"/>
      </right>
      <top/>
      <bottom style="thin">
        <color indexed="64"/>
      </bottom>
      <diagonal/>
    </border>
    <border>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rgb="FF000000"/>
      </right>
      <top style="thin">
        <color indexed="64"/>
      </top>
      <bottom style="thin">
        <color indexed="64"/>
      </bottom>
      <diagonal/>
    </border>
    <border>
      <left style="medium">
        <color indexed="64"/>
      </left>
      <right/>
      <top/>
      <bottom style="thin">
        <color rgb="FF9BC2E6"/>
      </bottom>
      <diagonal/>
    </border>
    <border>
      <left/>
      <right/>
      <top style="thin">
        <color indexed="64"/>
      </top>
      <bottom/>
      <diagonal/>
    </border>
    <border>
      <left style="medium">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thin">
        <color indexed="64"/>
      </left>
      <right style="medium">
        <color indexed="64"/>
      </right>
      <top/>
      <bottom style="thin">
        <color rgb="FF000000"/>
      </bottom>
      <diagonal/>
    </border>
    <border>
      <left style="thin">
        <color rgb="FF000000"/>
      </left>
      <right style="thin">
        <color rgb="FF000000"/>
      </right>
      <top style="thin">
        <color rgb="FF000000"/>
      </top>
      <bottom style="medium">
        <color indexed="64"/>
      </bottom>
      <diagonal/>
    </border>
    <border>
      <left/>
      <right style="thin">
        <color indexed="64"/>
      </right>
      <top/>
      <bottom style="medium">
        <color rgb="FF000000"/>
      </bottom>
      <diagonal/>
    </border>
    <border>
      <left/>
      <right style="medium">
        <color indexed="64"/>
      </right>
      <top/>
      <bottom style="medium">
        <color rgb="FF000000"/>
      </bottom>
      <diagonal/>
    </border>
    <border>
      <left style="thin">
        <color rgb="FF000000"/>
      </left>
      <right style="thin">
        <color rgb="FF000000"/>
      </right>
      <top style="medium">
        <color rgb="FF000000"/>
      </top>
      <bottom style="thin">
        <color rgb="FF000000"/>
      </bottom>
      <diagonal/>
    </border>
    <border diagonalUp="1" diagonalDown="1">
      <left style="thin">
        <color rgb="FF000000"/>
      </left>
      <right style="thin">
        <color rgb="FF000000"/>
      </right>
      <top style="thin">
        <color rgb="FF000000"/>
      </top>
      <bottom style="thin">
        <color rgb="FF000000"/>
      </bottom>
      <diagonal style="thin">
        <color indexed="64"/>
      </diagonal>
    </border>
    <border diagonalUp="1" diagonalDown="1">
      <left/>
      <right style="thin">
        <color rgb="FF000000"/>
      </right>
      <top style="thin">
        <color rgb="FF000000"/>
      </top>
      <bottom style="thin">
        <color rgb="FF000000"/>
      </bottom>
      <diagonal style="thin">
        <color indexed="64"/>
      </diagonal>
    </border>
    <border diagonalUp="1" diagonalDown="1">
      <left/>
      <right style="thin">
        <color indexed="64"/>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rgb="FF000000"/>
      </bottom>
      <diagonal/>
    </border>
    <border>
      <left style="thin">
        <color indexed="64"/>
      </left>
      <right style="medium">
        <color indexed="64"/>
      </right>
      <top style="thin">
        <color indexed="64"/>
      </top>
      <bottom style="thin">
        <color rgb="FF000000"/>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diagonalUp="1" diagonalDown="1">
      <left style="thin">
        <color indexed="64"/>
      </left>
      <right style="thin">
        <color indexed="64"/>
      </right>
      <top style="medium">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top style="medium">
        <color indexed="64"/>
      </top>
      <bottom/>
      <diagonal style="thin">
        <color indexed="64"/>
      </diagonal>
    </border>
    <border diagonalUp="1" diagonalDown="1">
      <left style="thin">
        <color indexed="64"/>
      </left>
      <right/>
      <top style="thin">
        <color indexed="64"/>
      </top>
      <bottom style="medium">
        <color indexed="64"/>
      </bottom>
      <diagonal style="thin">
        <color indexed="64"/>
      </diagonal>
    </border>
    <border diagonalUp="1" diagonalDown="1">
      <left style="thin">
        <color indexed="64"/>
      </left>
      <right/>
      <top style="medium">
        <color indexed="64"/>
      </top>
      <bottom style="thin">
        <color indexed="64"/>
      </bottom>
      <diagonal style="thin">
        <color indexed="64"/>
      </diagonal>
    </border>
    <border diagonalUp="1" diagonalDown="1">
      <left style="thin">
        <color indexed="64"/>
      </left>
      <right/>
      <top/>
      <bottom style="medium">
        <color indexed="64"/>
      </bottom>
      <diagonal style="thin">
        <color indexed="64"/>
      </diagonal>
    </border>
    <border>
      <left style="medium">
        <color indexed="64"/>
      </left>
      <right style="thin">
        <color rgb="FF000000"/>
      </right>
      <top style="medium">
        <color rgb="FF000000"/>
      </top>
      <bottom style="thin">
        <color rgb="FF000000"/>
      </bottom>
      <diagonal/>
    </border>
    <border>
      <left style="thin">
        <color rgb="FF000000"/>
      </left>
      <right style="medium">
        <color indexed="64"/>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s>
  <cellStyleXfs count="8">
    <xf numFmtId="0" fontId="0" fillId="0" borderId="0"/>
    <xf numFmtId="44" fontId="1" fillId="0" borderId="0" applyFont="0" applyFill="0" applyBorder="0" applyAlignment="0" applyProtection="0"/>
    <xf numFmtId="0" fontId="34" fillId="0" borderId="0"/>
    <xf numFmtId="0" fontId="37" fillId="0" borderId="0"/>
    <xf numFmtId="0" fontId="37" fillId="0" borderId="0"/>
    <xf numFmtId="0" fontId="38" fillId="0" borderId="0" applyNumberFormat="0" applyFill="0" applyBorder="0" applyAlignment="0" applyProtection="0"/>
    <xf numFmtId="0" fontId="37" fillId="0" borderId="0"/>
    <xf numFmtId="168" fontId="1" fillId="0" borderId="0" applyFont="0" applyFill="0" applyBorder="0" applyAlignment="0" applyProtection="0"/>
  </cellStyleXfs>
  <cellXfs count="811">
    <xf numFmtId="0" fontId="0" fillId="0" borderId="0" xfId="0"/>
    <xf numFmtId="0" fontId="7" fillId="0" borderId="0" xfId="0" applyFont="1"/>
    <xf numFmtId="0" fontId="9" fillId="0" borderId="5" xfId="0" applyFont="1" applyBorder="1" applyAlignment="1">
      <alignment wrapText="1"/>
    </xf>
    <xf numFmtId="0" fontId="9" fillId="0" borderId="6" xfId="0" applyFont="1" applyBorder="1" applyAlignment="1">
      <alignment horizontal="right" wrapText="1"/>
    </xf>
    <xf numFmtId="0" fontId="9" fillId="0" borderId="7" xfId="0" applyFont="1" applyBorder="1" applyAlignment="1">
      <alignment horizontal="center" wrapText="1"/>
    </xf>
    <xf numFmtId="0" fontId="9" fillId="3" borderId="9" xfId="0" applyFont="1" applyFill="1" applyBorder="1" applyAlignment="1">
      <alignment horizontal="center" wrapText="1"/>
    </xf>
    <xf numFmtId="0" fontId="11" fillId="0" borderId="0" xfId="0" applyFont="1" applyAlignment="1">
      <alignment wrapText="1"/>
    </xf>
    <xf numFmtId="0" fontId="8" fillId="0" borderId="0" xfId="0" applyFont="1" applyAlignment="1">
      <alignment horizontal="left" vertical="center"/>
    </xf>
    <xf numFmtId="0" fontId="9" fillId="0" borderId="10" xfId="0" applyFont="1" applyBorder="1" applyAlignment="1">
      <alignment wrapText="1"/>
    </xf>
    <xf numFmtId="0" fontId="9" fillId="0" borderId="11" xfId="0" applyFont="1" applyBorder="1" applyAlignment="1">
      <alignment horizontal="right" wrapText="1"/>
    </xf>
    <xf numFmtId="0" fontId="9" fillId="0" borderId="11" xfId="0" applyFont="1" applyBorder="1" applyAlignment="1">
      <alignment wrapText="1"/>
    </xf>
    <xf numFmtId="0" fontId="9" fillId="3" borderId="12" xfId="0" applyFont="1" applyFill="1" applyBorder="1" applyAlignment="1">
      <alignment wrapText="1"/>
    </xf>
    <xf numFmtId="0" fontId="2" fillId="0" borderId="0" xfId="0" applyFont="1" applyAlignment="1">
      <alignment vertical="center" wrapText="1"/>
    </xf>
    <xf numFmtId="0" fontId="12" fillId="4" borderId="13" xfId="0" applyFont="1" applyFill="1" applyBorder="1" applyAlignment="1">
      <alignment wrapText="1"/>
    </xf>
    <xf numFmtId="0" fontId="13" fillId="0" borderId="0" xfId="0" applyFont="1"/>
    <xf numFmtId="0" fontId="9" fillId="4" borderId="5" xfId="0" applyFont="1" applyFill="1" applyBorder="1" applyAlignment="1">
      <alignment wrapText="1"/>
    </xf>
    <xf numFmtId="0" fontId="9" fillId="4" borderId="6" xfId="0" applyFont="1" applyFill="1" applyBorder="1" applyAlignment="1">
      <alignment horizontal="center" wrapText="1"/>
    </xf>
    <xf numFmtId="0" fontId="7" fillId="0" borderId="0" xfId="0" applyFont="1" applyAlignment="1">
      <alignment wrapText="1"/>
    </xf>
    <xf numFmtId="0" fontId="14" fillId="0" borderId="5" xfId="0" applyFont="1" applyBorder="1" applyAlignment="1">
      <alignment wrapText="1"/>
    </xf>
    <xf numFmtId="49" fontId="14" fillId="0" borderId="6" xfId="0" applyNumberFormat="1" applyFont="1" applyBorder="1" applyAlignment="1">
      <alignment horizontal="right"/>
    </xf>
    <xf numFmtId="0" fontId="14" fillId="0" borderId="6" xfId="0" applyFont="1" applyBorder="1"/>
    <xf numFmtId="0" fontId="14" fillId="3" borderId="9" xfId="0" applyFont="1" applyFill="1" applyBorder="1"/>
    <xf numFmtId="0" fontId="14" fillId="0" borderId="7" xfId="0" applyFont="1" applyBorder="1"/>
    <xf numFmtId="0" fontId="14" fillId="3" borderId="5" xfId="0" applyFont="1" applyFill="1" applyBorder="1" applyAlignment="1">
      <alignment wrapText="1"/>
    </xf>
    <xf numFmtId="0" fontId="14" fillId="3" borderId="6" xfId="0" applyFont="1" applyFill="1" applyBorder="1" applyAlignment="1">
      <alignment horizontal="center"/>
    </xf>
    <xf numFmtId="0" fontId="14" fillId="3" borderId="6" xfId="0" applyFont="1" applyFill="1" applyBorder="1"/>
    <xf numFmtId="0" fontId="12" fillId="4" borderId="5" xfId="0" applyFont="1" applyFill="1" applyBorder="1" applyAlignment="1">
      <alignment wrapText="1"/>
    </xf>
    <xf numFmtId="0" fontId="12" fillId="4" borderId="6" xfId="0" applyFont="1" applyFill="1" applyBorder="1" applyAlignment="1">
      <alignment horizontal="right"/>
    </xf>
    <xf numFmtId="0" fontId="14" fillId="0" borderId="18" xfId="0" applyFont="1" applyBorder="1"/>
    <xf numFmtId="0" fontId="14" fillId="0" borderId="19" xfId="0" applyFont="1" applyBorder="1"/>
    <xf numFmtId="0" fontId="14" fillId="3" borderId="20" xfId="0" applyFont="1" applyFill="1" applyBorder="1"/>
    <xf numFmtId="0" fontId="14" fillId="3" borderId="21" xfId="0" applyFont="1" applyFill="1" applyBorder="1" applyAlignment="1">
      <alignment wrapText="1"/>
    </xf>
    <xf numFmtId="0" fontId="14" fillId="3" borderId="18" xfId="0" applyFont="1" applyFill="1" applyBorder="1" applyAlignment="1">
      <alignment horizontal="center"/>
    </xf>
    <xf numFmtId="0" fontId="14" fillId="3" borderId="18" xfId="0" applyFont="1" applyFill="1" applyBorder="1"/>
    <xf numFmtId="0" fontId="12" fillId="4" borderId="6" xfId="0" applyFont="1" applyFill="1" applyBorder="1" applyAlignment="1">
      <alignment wrapText="1"/>
    </xf>
    <xf numFmtId="0" fontId="14" fillId="0" borderId="5" xfId="0" applyFont="1" applyBorder="1" applyAlignment="1">
      <alignment horizontal="left" wrapText="1"/>
    </xf>
    <xf numFmtId="0" fontId="14" fillId="3" borderId="22" xfId="0" applyFont="1" applyFill="1" applyBorder="1"/>
    <xf numFmtId="0" fontId="9" fillId="3" borderId="23" xfId="0" applyFont="1" applyFill="1" applyBorder="1" applyAlignment="1">
      <alignment wrapText="1"/>
    </xf>
    <xf numFmtId="0" fontId="14" fillId="3" borderId="24" xfId="0" applyFont="1" applyFill="1" applyBorder="1" applyAlignment="1">
      <alignment horizontal="center"/>
    </xf>
    <xf numFmtId="0" fontId="14" fillId="3" borderId="24" xfId="0" applyFont="1" applyFill="1" applyBorder="1"/>
    <xf numFmtId="0" fontId="14" fillId="3" borderId="25" xfId="0" applyFont="1" applyFill="1" applyBorder="1"/>
    <xf numFmtId="0" fontId="7" fillId="0" borderId="0" xfId="0" applyFont="1" applyAlignment="1">
      <alignment horizontal="right"/>
    </xf>
    <xf numFmtId="0" fontId="7" fillId="0" borderId="0" xfId="0" applyFont="1" applyAlignment="1">
      <alignment horizontal="left" vertical="top" wrapText="1"/>
    </xf>
    <xf numFmtId="0" fontId="7" fillId="0" borderId="0" xfId="0" applyFont="1" applyAlignment="1">
      <alignment vertical="top" wrapText="1"/>
    </xf>
    <xf numFmtId="0" fontId="11" fillId="0" borderId="5" xfId="0" applyFont="1" applyBorder="1" applyAlignment="1">
      <alignment wrapText="1"/>
    </xf>
    <xf numFmtId="0" fontId="11" fillId="0" borderId="6" xfId="0" applyFont="1" applyBorder="1" applyAlignment="1">
      <alignment horizontal="right" wrapText="1"/>
    </xf>
    <xf numFmtId="0" fontId="11" fillId="0" borderId="6" xfId="0" applyFont="1" applyBorder="1" applyAlignment="1">
      <alignment horizontal="center" wrapText="1"/>
    </xf>
    <xf numFmtId="0" fontId="11" fillId="0" borderId="7" xfId="0" applyFont="1" applyBorder="1" applyAlignment="1">
      <alignment horizontal="center" wrapText="1"/>
    </xf>
    <xf numFmtId="0" fontId="11" fillId="3" borderId="9" xfId="0" applyFont="1" applyFill="1" applyBorder="1" applyAlignment="1">
      <alignment horizontal="center" wrapText="1"/>
    </xf>
    <xf numFmtId="0" fontId="11" fillId="0" borderId="10" xfId="0" applyFont="1" applyBorder="1" applyAlignment="1">
      <alignment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12" xfId="0" applyFont="1" applyFill="1" applyBorder="1" applyAlignment="1">
      <alignment wrapText="1"/>
    </xf>
    <xf numFmtId="0" fontId="2" fillId="0" borderId="0" xfId="0" applyFont="1" applyAlignment="1">
      <alignment vertical="top" wrapText="1"/>
    </xf>
    <xf numFmtId="0" fontId="11" fillId="0" borderId="9" xfId="0" applyFont="1" applyBorder="1" applyAlignment="1">
      <alignment horizontal="right" wrapText="1"/>
    </xf>
    <xf numFmtId="0" fontId="11" fillId="0" borderId="5" xfId="0" applyFont="1" applyBorder="1"/>
    <xf numFmtId="0" fontId="11" fillId="0" borderId="9" xfId="0" applyFont="1" applyBorder="1" applyAlignment="1">
      <alignment horizontal="center" vertical="center" wrapText="1"/>
    </xf>
    <xf numFmtId="0" fontId="11" fillId="3" borderId="5" xfId="0" applyFont="1" applyFill="1" applyBorder="1" applyAlignment="1">
      <alignment wrapText="1"/>
    </xf>
    <xf numFmtId="0" fontId="11" fillId="3" borderId="9" xfId="0" applyFont="1" applyFill="1" applyBorder="1" applyAlignment="1">
      <alignment horizontal="left" wrapText="1"/>
    </xf>
    <xf numFmtId="0" fontId="7" fillId="0" borderId="5" xfId="0" applyFont="1" applyBorder="1"/>
    <xf numFmtId="0" fontId="11" fillId="0" borderId="6" xfId="0" applyFont="1" applyBorder="1" applyAlignment="1">
      <alignment wrapText="1"/>
    </xf>
    <xf numFmtId="0" fontId="11" fillId="0" borderId="9" xfId="0" applyFont="1" applyBorder="1" applyAlignment="1">
      <alignment wrapText="1"/>
    </xf>
    <xf numFmtId="0" fontId="7" fillId="0" borderId="5" xfId="0" applyFont="1" applyBorder="1" applyAlignment="1">
      <alignment wrapText="1"/>
    </xf>
    <xf numFmtId="0" fontId="7" fillId="0" borderId="9" xfId="0" applyFont="1" applyBorder="1" applyAlignment="1">
      <alignment horizontal="left"/>
    </xf>
    <xf numFmtId="0" fontId="7" fillId="0" borderId="10" xfId="0" applyFont="1" applyBorder="1"/>
    <xf numFmtId="0" fontId="7" fillId="0" borderId="11" xfId="0" applyFont="1" applyBorder="1"/>
    <xf numFmtId="0" fontId="11" fillId="0" borderId="12" xfId="0" applyFont="1" applyBorder="1" applyAlignment="1">
      <alignment wrapText="1"/>
    </xf>
    <xf numFmtId="0" fontId="9" fillId="0" borderId="21" xfId="0" applyFont="1" applyBorder="1"/>
    <xf numFmtId="0" fontId="10" fillId="0" borderId="20" xfId="0" applyFont="1" applyBorder="1" applyAlignment="1">
      <alignment horizontal="left" wrapText="1"/>
    </xf>
    <xf numFmtId="0" fontId="11" fillId="3" borderId="1" xfId="0" applyFont="1" applyFill="1" applyBorder="1" applyAlignment="1">
      <alignment wrapText="1"/>
    </xf>
    <xf numFmtId="0" fontId="11" fillId="3" borderId="4" xfId="0" applyFont="1" applyFill="1" applyBorder="1" applyAlignment="1">
      <alignment horizontal="left" wrapText="1"/>
    </xf>
    <xf numFmtId="0" fontId="9" fillId="0" borderId="10" xfId="0" applyFont="1" applyBorder="1"/>
    <xf numFmtId="0" fontId="10" fillId="0" borderId="12" xfId="0" applyFont="1" applyBorder="1" applyAlignment="1">
      <alignment horizontal="left" wrapText="1"/>
    </xf>
    <xf numFmtId="0" fontId="11" fillId="3" borderId="4" xfId="0" applyFont="1" applyFill="1" applyBorder="1" applyAlignment="1">
      <alignment wrapText="1"/>
    </xf>
    <xf numFmtId="0" fontId="7" fillId="0" borderId="9" xfId="0" applyFont="1" applyBorder="1" applyAlignment="1">
      <alignment wrapText="1"/>
    </xf>
    <xf numFmtId="0" fontId="7" fillId="0" borderId="9" xfId="0" applyFont="1" applyBorder="1"/>
    <xf numFmtId="0" fontId="7" fillId="0" borderId="9" xfId="0" applyFont="1" applyBorder="1" applyAlignment="1">
      <alignment horizontal="left" wrapText="1"/>
    </xf>
    <xf numFmtId="0" fontId="7" fillId="0" borderId="27" xfId="0" applyFont="1" applyBorder="1" applyAlignment="1">
      <alignment horizontal="left" wrapText="1"/>
    </xf>
    <xf numFmtId="0" fontId="19" fillId="0" borderId="27" xfId="0" applyFont="1" applyBorder="1" applyAlignment="1">
      <alignment wrapText="1"/>
    </xf>
    <xf numFmtId="0" fontId="19" fillId="6" borderId="30" xfId="0" applyFont="1" applyFill="1" applyBorder="1" applyAlignment="1">
      <alignment wrapText="1"/>
    </xf>
    <xf numFmtId="0" fontId="19" fillId="6" borderId="31" xfId="0" applyFont="1" applyFill="1" applyBorder="1" applyAlignment="1">
      <alignment wrapText="1"/>
    </xf>
    <xf numFmtId="0" fontId="20" fillId="6" borderId="13" xfId="0" applyFont="1" applyFill="1" applyBorder="1" applyAlignment="1">
      <alignment wrapText="1"/>
    </xf>
    <xf numFmtId="0" fontId="19" fillId="6" borderId="32" xfId="0" applyFont="1" applyFill="1" applyBorder="1" applyAlignment="1">
      <alignment wrapText="1"/>
    </xf>
    <xf numFmtId="0" fontId="21" fillId="0" borderId="13" xfId="0" applyFont="1" applyBorder="1" applyAlignment="1">
      <alignment wrapText="1"/>
    </xf>
    <xf numFmtId="0" fontId="21" fillId="0" borderId="32" xfId="0" applyFont="1" applyBorder="1"/>
    <xf numFmtId="0" fontId="22" fillId="0" borderId="0" xfId="0" applyFont="1"/>
    <xf numFmtId="0" fontId="20" fillId="0" borderId="33" xfId="0" applyFont="1" applyBorder="1"/>
    <xf numFmtId="0" fontId="23" fillId="0" borderId="34" xfId="0" applyFont="1" applyBorder="1" applyAlignment="1">
      <alignment wrapText="1"/>
    </xf>
    <xf numFmtId="0" fontId="20" fillId="6" borderId="5" xfId="0" applyFont="1" applyFill="1" applyBorder="1" applyAlignment="1">
      <alignment wrapText="1"/>
    </xf>
    <xf numFmtId="0" fontId="20" fillId="6" borderId="17" xfId="0" applyFont="1" applyFill="1" applyBorder="1" applyAlignment="1">
      <alignment wrapText="1"/>
    </xf>
    <xf numFmtId="0" fontId="20" fillId="6" borderId="32" xfId="0" applyFont="1" applyFill="1" applyBorder="1" applyAlignment="1">
      <alignment wrapText="1"/>
    </xf>
    <xf numFmtId="0" fontId="21" fillId="0" borderId="29" xfId="0" applyFont="1" applyBorder="1" applyAlignment="1">
      <alignment wrapText="1"/>
    </xf>
    <xf numFmtId="0" fontId="21" fillId="0" borderId="27" xfId="0" applyFont="1" applyBorder="1"/>
    <xf numFmtId="0" fontId="20" fillId="0" borderId="35" xfId="0" applyFont="1" applyBorder="1"/>
    <xf numFmtId="0" fontId="23" fillId="0" borderId="36" xfId="0" applyFont="1" applyBorder="1" applyAlignment="1">
      <alignment wrapText="1"/>
    </xf>
    <xf numFmtId="0" fontId="20" fillId="0" borderId="13" xfId="0" applyFont="1" applyBorder="1" applyAlignment="1">
      <alignment wrapText="1"/>
    </xf>
    <xf numFmtId="0" fontId="20" fillId="0" borderId="32" xfId="0" applyFont="1" applyBorder="1" applyAlignment="1">
      <alignment wrapText="1"/>
    </xf>
    <xf numFmtId="0" fontId="21" fillId="0" borderId="32" xfId="0" applyFont="1" applyBorder="1" applyAlignment="1">
      <alignment wrapText="1"/>
    </xf>
    <xf numFmtId="0" fontId="20" fillId="6" borderId="17" xfId="0" applyFont="1" applyFill="1" applyBorder="1"/>
    <xf numFmtId="0" fontId="21" fillId="0" borderId="17" xfId="0" applyFont="1" applyBorder="1" applyAlignment="1">
      <alignment wrapText="1"/>
    </xf>
    <xf numFmtId="0" fontId="11" fillId="3" borderId="9" xfId="0" applyFont="1" applyFill="1" applyBorder="1" applyAlignment="1">
      <alignment horizontal="right" wrapText="1"/>
    </xf>
    <xf numFmtId="0" fontId="9" fillId="3" borderId="5" xfId="0" applyFont="1" applyFill="1" applyBorder="1" applyAlignment="1">
      <alignment wrapText="1"/>
    </xf>
    <xf numFmtId="0" fontId="7" fillId="0" borderId="9" xfId="0" applyFont="1" applyBorder="1" applyAlignment="1">
      <alignment horizontal="right"/>
    </xf>
    <xf numFmtId="0" fontId="7" fillId="0" borderId="12" xfId="0" applyFont="1" applyBorder="1" applyAlignment="1">
      <alignment horizontal="right"/>
    </xf>
    <xf numFmtId="0" fontId="12" fillId="4" borderId="1" xfId="0" applyFont="1" applyFill="1" applyBorder="1" applyAlignment="1">
      <alignment wrapText="1"/>
    </xf>
    <xf numFmtId="0" fontId="13" fillId="4" borderId="2" xfId="0" applyFont="1" applyFill="1" applyBorder="1" applyAlignment="1">
      <alignment horizontal="right"/>
    </xf>
    <xf numFmtId="0" fontId="7" fillId="0" borderId="6" xfId="0" applyFont="1" applyBorder="1"/>
    <xf numFmtId="0" fontId="7" fillId="0" borderId="7" xfId="0" applyFont="1" applyBorder="1"/>
    <xf numFmtId="0" fontId="7" fillId="3" borderId="9" xfId="0" applyFont="1" applyFill="1" applyBorder="1"/>
    <xf numFmtId="0" fontId="7" fillId="3" borderId="6" xfId="0" applyFont="1" applyFill="1" applyBorder="1"/>
    <xf numFmtId="0" fontId="14" fillId="0" borderId="6" xfId="0" applyFont="1" applyBorder="1" applyAlignment="1">
      <alignment horizontal="center"/>
    </xf>
    <xf numFmtId="0" fontId="7" fillId="3" borderId="17" xfId="0" applyFont="1" applyFill="1" applyBorder="1" applyAlignment="1">
      <alignment wrapText="1"/>
    </xf>
    <xf numFmtId="0" fontId="14" fillId="0" borderId="21" xfId="0" applyFont="1" applyBorder="1" applyAlignment="1">
      <alignment wrapText="1"/>
    </xf>
    <xf numFmtId="0" fontId="14" fillId="0" borderId="18" xfId="0" applyFont="1" applyBorder="1" applyAlignment="1">
      <alignment horizontal="center"/>
    </xf>
    <xf numFmtId="0" fontId="7" fillId="0" borderId="18" xfId="0" applyFont="1" applyBorder="1"/>
    <xf numFmtId="0" fontId="7" fillId="3" borderId="37" xfId="0" applyFont="1" applyFill="1" applyBorder="1" applyAlignment="1">
      <alignment wrapText="1"/>
    </xf>
    <xf numFmtId="0" fontId="13" fillId="4" borderId="6" xfId="0" applyFont="1" applyFill="1" applyBorder="1" applyAlignment="1">
      <alignment horizontal="right"/>
    </xf>
    <xf numFmtId="0" fontId="11" fillId="0" borderId="0" xfId="0" applyFont="1"/>
    <xf numFmtId="49" fontId="14" fillId="0" borderId="18" xfId="0" applyNumberFormat="1" applyFont="1" applyBorder="1" applyAlignment="1">
      <alignment horizontal="right"/>
    </xf>
    <xf numFmtId="0" fontId="11" fillId="3" borderId="38" xfId="0" applyFont="1" applyFill="1" applyBorder="1" applyAlignment="1">
      <alignment wrapText="1"/>
    </xf>
    <xf numFmtId="0" fontId="7" fillId="3" borderId="39" xfId="0" applyFont="1" applyFill="1" applyBorder="1" applyAlignment="1">
      <alignment horizontal="center"/>
    </xf>
    <xf numFmtId="0" fontId="14" fillId="3" borderId="2" xfId="0" applyFont="1" applyFill="1" applyBorder="1"/>
    <xf numFmtId="0" fontId="7" fillId="3" borderId="40" xfId="0" applyFont="1" applyFill="1" applyBorder="1"/>
    <xf numFmtId="0" fontId="7" fillId="0" borderId="6" xfId="0" applyFont="1" applyBorder="1" applyAlignment="1">
      <alignment horizontal="center"/>
    </xf>
    <xf numFmtId="0" fontId="7" fillId="0" borderId="11" xfId="0" applyFont="1" applyBorder="1" applyAlignment="1">
      <alignment horizontal="center"/>
    </xf>
    <xf numFmtId="0" fontId="14" fillId="0" borderId="11" xfId="0" applyFont="1" applyBorder="1"/>
    <xf numFmtId="0" fontId="7" fillId="3" borderId="12" xfId="0" applyFont="1" applyFill="1" applyBorder="1"/>
    <xf numFmtId="0" fontId="7" fillId="0" borderId="0" xfId="0" applyFont="1" applyAlignment="1">
      <alignment horizontal="left"/>
    </xf>
    <xf numFmtId="0" fontId="11" fillId="0" borderId="1" xfId="0" applyFont="1" applyBorder="1"/>
    <xf numFmtId="0" fontId="11" fillId="0" borderId="18" xfId="0" applyFont="1" applyBorder="1" applyAlignment="1">
      <alignment horizontal="center" wrapText="1"/>
    </xf>
    <xf numFmtId="0" fontId="13" fillId="4" borderId="13" xfId="0" applyFont="1" applyFill="1" applyBorder="1" applyAlignment="1">
      <alignment horizontal="left"/>
    </xf>
    <xf numFmtId="164" fontId="25" fillId="0" borderId="6" xfId="0" applyNumberFormat="1" applyFont="1" applyBorder="1"/>
    <xf numFmtId="164" fontId="25" fillId="0" borderId="8" xfId="0" applyNumberFormat="1" applyFont="1" applyBorder="1"/>
    <xf numFmtId="164" fontId="25" fillId="6" borderId="17" xfId="0" applyNumberFormat="1" applyFont="1" applyFill="1" applyBorder="1"/>
    <xf numFmtId="0" fontId="13" fillId="4" borderId="13" xfId="0" applyFont="1" applyFill="1" applyBorder="1"/>
    <xf numFmtId="164" fontId="25" fillId="0" borderId="44" xfId="0" applyNumberFormat="1" applyFont="1" applyBorder="1"/>
    <xf numFmtId="164" fontId="25" fillId="0" borderId="45" xfId="0" applyNumberFormat="1" applyFont="1" applyBorder="1"/>
    <xf numFmtId="164" fontId="25" fillId="6" borderId="32" xfId="0" applyNumberFormat="1" applyFont="1" applyFill="1" applyBorder="1"/>
    <xf numFmtId="0" fontId="9" fillId="4" borderId="33" xfId="0" applyFont="1" applyFill="1" applyBorder="1" applyAlignment="1">
      <alignment horizontal="left"/>
    </xf>
    <xf numFmtId="164" fontId="25" fillId="0" borderId="46" xfId="0" applyNumberFormat="1" applyFont="1" applyBorder="1"/>
    <xf numFmtId="164" fontId="25" fillId="0" borderId="47" xfId="0" applyNumberFormat="1" applyFont="1" applyBorder="1"/>
    <xf numFmtId="164" fontId="25" fillId="6" borderId="34" xfId="0" applyNumberFormat="1" applyFont="1" applyFill="1" applyBorder="1"/>
    <xf numFmtId="0" fontId="11" fillId="4" borderId="5" xfId="0" applyFont="1" applyFill="1" applyBorder="1" applyAlignment="1">
      <alignment wrapText="1"/>
    </xf>
    <xf numFmtId="0" fontId="11" fillId="4" borderId="6" xfId="0" applyFont="1" applyFill="1" applyBorder="1" applyAlignment="1">
      <alignment horizontal="center" wrapText="1"/>
    </xf>
    <xf numFmtId="0" fontId="11" fillId="4" borderId="9" xfId="0" applyFont="1" applyFill="1" applyBorder="1" applyAlignment="1">
      <alignment horizontal="center" wrapText="1"/>
    </xf>
    <xf numFmtId="3" fontId="11" fillId="0" borderId="6" xfId="0" applyNumberFormat="1" applyFont="1" applyBorder="1" applyAlignment="1">
      <alignment horizontal="right" wrapText="1"/>
    </xf>
    <xf numFmtId="3" fontId="11" fillId="0" borderId="9" xfId="0" applyNumberFormat="1" applyFont="1" applyBorder="1" applyAlignment="1">
      <alignment horizontal="right" wrapText="1"/>
    </xf>
    <xf numFmtId="4" fontId="7" fillId="0" borderId="0" xfId="0" applyNumberFormat="1" applyFont="1" applyAlignment="1">
      <alignment wrapText="1"/>
    </xf>
    <xf numFmtId="3" fontId="7" fillId="0" borderId="0" xfId="0" applyNumberFormat="1" applyFont="1" applyAlignment="1">
      <alignment wrapText="1"/>
    </xf>
    <xf numFmtId="0" fontId="7" fillId="7" borderId="5" xfId="0" applyFont="1" applyFill="1" applyBorder="1" applyAlignment="1">
      <alignment horizontal="left" wrapText="1" indent="2"/>
    </xf>
    <xf numFmtId="3" fontId="11" fillId="7" borderId="6" xfId="0" applyNumberFormat="1" applyFont="1" applyFill="1" applyBorder="1" applyAlignment="1">
      <alignment horizontal="right" wrapText="1"/>
    </xf>
    <xf numFmtId="3" fontId="11" fillId="7" borderId="9" xfId="0" applyNumberFormat="1" applyFont="1" applyFill="1" applyBorder="1" applyAlignment="1">
      <alignment horizontal="right" wrapText="1"/>
    </xf>
    <xf numFmtId="0" fontId="11" fillId="3" borderId="10" xfId="0" applyFont="1" applyFill="1" applyBorder="1" applyAlignment="1">
      <alignment wrapText="1"/>
    </xf>
    <xf numFmtId="3" fontId="11" fillId="3" borderId="11" xfId="0" applyNumberFormat="1" applyFont="1" applyFill="1" applyBorder="1" applyAlignment="1">
      <alignment horizontal="right"/>
    </xf>
    <xf numFmtId="3" fontId="11" fillId="3" borderId="12" xfId="0" applyNumberFormat="1" applyFont="1" applyFill="1" applyBorder="1" applyAlignment="1">
      <alignment horizontal="right"/>
    </xf>
    <xf numFmtId="0" fontId="14" fillId="0" borderId="0" xfId="0" applyFont="1"/>
    <xf numFmtId="0" fontId="11" fillId="0" borderId="6" xfId="0" applyFont="1" applyBorder="1" applyAlignment="1">
      <alignment horizontal="right" vertical="center" wrapText="1"/>
    </xf>
    <xf numFmtId="0" fontId="11" fillId="0" borderId="6" xfId="0" applyFont="1" applyBorder="1" applyAlignment="1">
      <alignment horizontal="center" vertical="center" wrapText="1"/>
    </xf>
    <xf numFmtId="0" fontId="11" fillId="3" borderId="9" xfId="0" applyFont="1" applyFill="1" applyBorder="1" applyAlignment="1">
      <alignment horizontal="center" vertical="center" wrapText="1"/>
    </xf>
    <xf numFmtId="0" fontId="8" fillId="0" borderId="0" xfId="0" applyFont="1"/>
    <xf numFmtId="0" fontId="27" fillId="0" borderId="0" xfId="0" applyFont="1"/>
    <xf numFmtId="0" fontId="9" fillId="0" borderId="11" xfId="0" applyFont="1" applyBorder="1" applyAlignment="1">
      <alignment horizontal="center" wrapText="1"/>
    </xf>
    <xf numFmtId="0" fontId="9" fillId="0" borderId="12" xfId="0" applyFont="1" applyBorder="1" applyAlignment="1">
      <alignment horizontal="center" wrapText="1"/>
    </xf>
    <xf numFmtId="0" fontId="12" fillId="4" borderId="54" xfId="0" applyFont="1" applyFill="1" applyBorder="1"/>
    <xf numFmtId="0" fontId="12" fillId="4" borderId="55" xfId="0" applyFont="1" applyFill="1" applyBorder="1"/>
    <xf numFmtId="0" fontId="12" fillId="4" borderId="32" xfId="0" applyFont="1" applyFill="1" applyBorder="1"/>
    <xf numFmtId="3" fontId="14" fillId="0" borderId="6" xfId="0" applyNumberFormat="1" applyFont="1" applyBorder="1" applyAlignment="1">
      <alignment horizontal="right"/>
    </xf>
    <xf numFmtId="3" fontId="14" fillId="0" borderId="6" xfId="0" applyNumberFormat="1" applyFont="1" applyBorder="1"/>
    <xf numFmtId="3" fontId="14" fillId="0" borderId="9" xfId="0" applyNumberFormat="1" applyFont="1" applyBorder="1"/>
    <xf numFmtId="3" fontId="14" fillId="3" borderId="6" xfId="0" applyNumberFormat="1" applyFont="1" applyFill="1" applyBorder="1" applyAlignment="1">
      <alignment horizontal="right"/>
    </xf>
    <xf numFmtId="3" fontId="14" fillId="3" borderId="6" xfId="0" applyNumberFormat="1" applyFont="1" applyFill="1" applyBorder="1"/>
    <xf numFmtId="3" fontId="14" fillId="3" borderId="9" xfId="0" applyNumberFormat="1" applyFont="1" applyFill="1" applyBorder="1"/>
    <xf numFmtId="3" fontId="14" fillId="0" borderId="18" xfId="0" applyNumberFormat="1" applyFont="1" applyBorder="1" applyAlignment="1">
      <alignment horizontal="right"/>
    </xf>
    <xf numFmtId="3" fontId="14" fillId="0" borderId="18" xfId="0" applyNumberFormat="1" applyFont="1" applyBorder="1"/>
    <xf numFmtId="3" fontId="14" fillId="0" borderId="20" xfId="0" applyNumberFormat="1" applyFont="1" applyBorder="1"/>
    <xf numFmtId="0" fontId="13" fillId="4" borderId="44" xfId="0" applyFont="1" applyFill="1" applyBorder="1" applyAlignment="1">
      <alignment horizontal="right"/>
    </xf>
    <xf numFmtId="0" fontId="12" fillId="4" borderId="6" xfId="0" applyFont="1" applyFill="1" applyBorder="1"/>
    <xf numFmtId="0" fontId="12" fillId="4" borderId="9" xfId="0" applyFont="1" applyFill="1" applyBorder="1"/>
    <xf numFmtId="0" fontId="9" fillId="3" borderId="10" xfId="0" applyFont="1" applyFill="1" applyBorder="1" applyAlignment="1">
      <alignment wrapText="1"/>
    </xf>
    <xf numFmtId="0" fontId="14" fillId="3" borderId="11" xfId="0" applyFont="1" applyFill="1" applyBorder="1" applyAlignment="1">
      <alignment horizontal="center"/>
    </xf>
    <xf numFmtId="3" fontId="14" fillId="3" borderId="11" xfId="0" applyNumberFormat="1" applyFont="1" applyFill="1" applyBorder="1" applyAlignment="1">
      <alignment horizontal="right"/>
    </xf>
    <xf numFmtId="3" fontId="14" fillId="3" borderId="11" xfId="0" applyNumberFormat="1" applyFont="1" applyFill="1" applyBorder="1"/>
    <xf numFmtId="0" fontId="20" fillId="0" borderId="47" xfId="0" applyFont="1" applyBorder="1" applyAlignment="1">
      <alignment horizontal="center" vertical="center" wrapText="1"/>
    </xf>
    <xf numFmtId="0" fontId="28" fillId="8" borderId="13" xfId="0" applyFont="1" applyFill="1" applyBorder="1" applyAlignment="1">
      <alignment wrapText="1"/>
    </xf>
    <xf numFmtId="165" fontId="25" fillId="8" borderId="2" xfId="0" applyNumberFormat="1" applyFont="1" applyFill="1" applyBorder="1" applyAlignment="1">
      <alignment wrapText="1"/>
    </xf>
    <xf numFmtId="165" fontId="25" fillId="8" borderId="45" xfId="0" applyNumberFormat="1" applyFont="1" applyFill="1" applyBorder="1" applyAlignment="1">
      <alignment wrapText="1"/>
    </xf>
    <xf numFmtId="165" fontId="25" fillId="8" borderId="55" xfId="0" applyNumberFormat="1" applyFont="1" applyFill="1" applyBorder="1" applyAlignment="1">
      <alignment wrapText="1"/>
    </xf>
    <xf numFmtId="165" fontId="25" fillId="6" borderId="63" xfId="0" applyNumberFormat="1" applyFont="1" applyFill="1" applyBorder="1" applyAlignment="1">
      <alignment wrapText="1"/>
    </xf>
    <xf numFmtId="0" fontId="21" fillId="0" borderId="33" xfId="0" applyFont="1" applyBorder="1" applyAlignment="1">
      <alignment wrapText="1"/>
    </xf>
    <xf numFmtId="165" fontId="21" fillId="0" borderId="46" xfId="0" applyNumberFormat="1" applyFont="1" applyBorder="1" applyAlignment="1">
      <alignment wrapText="1"/>
    </xf>
    <xf numFmtId="165" fontId="21" fillId="0" borderId="47" xfId="0" applyNumberFormat="1" applyFont="1" applyBorder="1" applyAlignment="1">
      <alignment wrapText="1"/>
    </xf>
    <xf numFmtId="165" fontId="21" fillId="0" borderId="64" xfId="0" applyNumberFormat="1" applyFont="1" applyBorder="1" applyAlignment="1">
      <alignment wrapText="1"/>
    </xf>
    <xf numFmtId="165" fontId="21" fillId="0" borderId="65" xfId="0" applyNumberFormat="1" applyFont="1" applyBorder="1" applyAlignment="1">
      <alignment wrapText="1"/>
    </xf>
    <xf numFmtId="0" fontId="28" fillId="8" borderId="45" xfId="0" applyFont="1" applyFill="1" applyBorder="1" applyAlignment="1">
      <alignment wrapText="1"/>
    </xf>
    <xf numFmtId="165" fontId="21" fillId="8" borderId="45" xfId="0" applyNumberFormat="1" applyFont="1" applyFill="1" applyBorder="1" applyAlignment="1">
      <alignment wrapText="1"/>
    </xf>
    <xf numFmtId="165" fontId="21" fillId="8" borderId="55" xfId="0" applyNumberFormat="1" applyFont="1" applyFill="1" applyBorder="1" applyAlignment="1">
      <alignment wrapText="1"/>
    </xf>
    <xf numFmtId="0" fontId="28" fillId="8" borderId="0" xfId="0" applyFont="1" applyFill="1" applyAlignment="1">
      <alignment wrapText="1"/>
    </xf>
    <xf numFmtId="0" fontId="21" fillId="0" borderId="10" xfId="0" applyFont="1" applyBorder="1" applyAlignment="1">
      <alignment wrapText="1"/>
    </xf>
    <xf numFmtId="0" fontId="0" fillId="0" borderId="0" xfId="0" applyAlignment="1">
      <alignment vertical="center" wrapText="1"/>
    </xf>
    <xf numFmtId="0" fontId="29" fillId="0" borderId="0" xfId="0" applyFont="1" applyAlignment="1">
      <alignment wrapText="1"/>
    </xf>
    <xf numFmtId="0" fontId="14" fillId="0" borderId="0" xfId="0" applyFont="1" applyAlignment="1">
      <alignment vertical="top" wrapText="1"/>
    </xf>
    <xf numFmtId="0" fontId="30" fillId="8" borderId="13" xfId="0" applyFont="1" applyFill="1" applyBorder="1" applyAlignment="1">
      <alignment wrapText="1"/>
    </xf>
    <xf numFmtId="0" fontId="20" fillId="6" borderId="29" xfId="0" applyFont="1" applyFill="1" applyBorder="1" applyAlignment="1">
      <alignment wrapText="1"/>
    </xf>
    <xf numFmtId="165" fontId="19" fillId="9" borderId="2" xfId="0" applyNumberFormat="1" applyFont="1" applyFill="1" applyBorder="1" applyAlignment="1">
      <alignment wrapText="1"/>
    </xf>
    <xf numFmtId="165" fontId="20" fillId="6" borderId="45" xfId="0" applyNumberFormat="1" applyFont="1" applyFill="1" applyBorder="1" applyAlignment="1">
      <alignment wrapText="1"/>
    </xf>
    <xf numFmtId="165" fontId="19" fillId="6" borderId="63" xfId="0" applyNumberFormat="1" applyFont="1" applyFill="1" applyBorder="1" applyAlignment="1">
      <alignment wrapText="1"/>
    </xf>
    <xf numFmtId="0" fontId="20" fillId="10" borderId="10" xfId="0" applyFont="1" applyFill="1" applyBorder="1" applyAlignment="1">
      <alignment wrapText="1"/>
    </xf>
    <xf numFmtId="165" fontId="20" fillId="0" borderId="46" xfId="0" applyNumberFormat="1" applyFont="1" applyBorder="1" applyAlignment="1">
      <alignment wrapText="1"/>
    </xf>
    <xf numFmtId="165" fontId="20" fillId="10" borderId="47" xfId="0" applyNumberFormat="1" applyFont="1" applyFill="1" applyBorder="1" applyAlignment="1">
      <alignment wrapText="1"/>
    </xf>
    <xf numFmtId="165" fontId="20" fillId="0" borderId="65" xfId="0" applyNumberFormat="1" applyFont="1" applyBorder="1" applyAlignment="1">
      <alignment wrapText="1"/>
    </xf>
    <xf numFmtId="0" fontId="9" fillId="0" borderId="6" xfId="0" applyFont="1" applyBorder="1" applyAlignment="1">
      <alignment horizontal="center" wrapText="1"/>
    </xf>
    <xf numFmtId="0" fontId="11" fillId="0" borderId="11" xfId="0" applyFont="1" applyBorder="1" applyAlignment="1">
      <alignment horizontal="center" wrapText="1"/>
    </xf>
    <xf numFmtId="0" fontId="11" fillId="3" borderId="11" xfId="0" applyFont="1" applyFill="1" applyBorder="1" applyAlignment="1">
      <alignment horizontal="center" wrapText="1"/>
    </xf>
    <xf numFmtId="0" fontId="11" fillId="11" borderId="13" xfId="0" applyFont="1" applyFill="1" applyBorder="1" applyAlignment="1">
      <alignment wrapText="1"/>
    </xf>
    <xf numFmtId="0" fontId="7" fillId="11" borderId="44" xfId="0" applyFont="1" applyFill="1" applyBorder="1"/>
    <xf numFmtId="0" fontId="11" fillId="3" borderId="44" xfId="0" applyFont="1" applyFill="1" applyBorder="1"/>
    <xf numFmtId="0" fontId="11" fillId="3" borderId="63" xfId="0" applyFont="1" applyFill="1" applyBorder="1"/>
    <xf numFmtId="0" fontId="11" fillId="11" borderId="5" xfId="0" applyFont="1" applyFill="1" applyBorder="1" applyAlignment="1">
      <alignment wrapText="1"/>
    </xf>
    <xf numFmtId="0" fontId="7" fillId="11" borderId="6" xfId="0" applyFont="1" applyFill="1" applyBorder="1"/>
    <xf numFmtId="0" fontId="11" fillId="3" borderId="6" xfId="0" applyFont="1" applyFill="1" applyBorder="1"/>
    <xf numFmtId="0" fontId="11" fillId="3" borderId="9" xfId="0" applyFont="1" applyFill="1" applyBorder="1"/>
    <xf numFmtId="0" fontId="11" fillId="3" borderId="11" xfId="0" applyFont="1" applyFill="1" applyBorder="1"/>
    <xf numFmtId="0" fontId="11" fillId="3" borderId="12" xfId="0" applyFont="1" applyFill="1" applyBorder="1"/>
    <xf numFmtId="0" fontId="14" fillId="0" borderId="0" xfId="0" applyFont="1" applyAlignment="1">
      <alignment horizontal="left" vertical="top" wrapText="1"/>
    </xf>
    <xf numFmtId="0" fontId="9" fillId="0" borderId="0" xfId="0" applyFont="1" applyAlignment="1">
      <alignment horizontal="left" vertical="top" wrapText="1"/>
    </xf>
    <xf numFmtId="0" fontId="7" fillId="0" borderId="0" xfId="0" applyFont="1" applyAlignment="1">
      <alignment vertical="center"/>
    </xf>
    <xf numFmtId="0" fontId="8" fillId="0" borderId="0" xfId="0" applyFont="1" applyAlignment="1">
      <alignment vertical="center"/>
    </xf>
    <xf numFmtId="0" fontId="27" fillId="0" borderId="0" xfId="0" applyFont="1" applyAlignment="1">
      <alignment vertical="center" wrapText="1"/>
    </xf>
    <xf numFmtId="0" fontId="11" fillId="0" borderId="0" xfId="0" applyFont="1" applyAlignment="1">
      <alignment vertical="center" wrapText="1"/>
    </xf>
    <xf numFmtId="0" fontId="28" fillId="8" borderId="70" xfId="0" applyFont="1" applyFill="1" applyBorder="1" applyAlignment="1">
      <alignment vertical="center" wrapText="1"/>
    </xf>
    <xf numFmtId="0" fontId="19" fillId="8" borderId="27" xfId="0" applyFont="1" applyFill="1" applyBorder="1" applyAlignment="1">
      <alignment vertical="center" wrapText="1"/>
    </xf>
    <xf numFmtId="0" fontId="28" fillId="10" borderId="72" xfId="0" applyFont="1" applyFill="1" applyBorder="1" applyAlignment="1">
      <alignment vertical="center" wrapText="1"/>
    </xf>
    <xf numFmtId="0" fontId="19" fillId="0" borderId="73" xfId="0" applyFont="1" applyBorder="1" applyAlignment="1">
      <alignment horizontal="center" vertical="center" wrapText="1"/>
    </xf>
    <xf numFmtId="0" fontId="19" fillId="0" borderId="75" xfId="0" applyFont="1" applyBorder="1" applyAlignment="1">
      <alignment vertical="center" wrapText="1"/>
    </xf>
    <xf numFmtId="0" fontId="31" fillId="0" borderId="73" xfId="0" applyFont="1" applyBorder="1" applyAlignment="1">
      <alignment vertical="center" wrapText="1"/>
    </xf>
    <xf numFmtId="0" fontId="31" fillId="12" borderId="73" xfId="0" applyFont="1" applyFill="1" applyBorder="1" applyAlignment="1">
      <alignment vertical="center" wrapText="1"/>
    </xf>
    <xf numFmtId="0" fontId="19" fillId="6" borderId="73" xfId="0" applyFont="1" applyFill="1" applyBorder="1" applyAlignment="1">
      <alignment vertical="center" wrapText="1"/>
    </xf>
    <xf numFmtId="0" fontId="19" fillId="6" borderId="74" xfId="0" applyFont="1" applyFill="1" applyBorder="1" applyAlignment="1">
      <alignment vertical="center" wrapText="1"/>
    </xf>
    <xf numFmtId="0" fontId="13" fillId="0" borderId="0" xfId="0" applyFont="1" applyAlignment="1">
      <alignment vertical="center"/>
    </xf>
    <xf numFmtId="0" fontId="19" fillId="6" borderId="75" xfId="0" applyFont="1" applyFill="1" applyBorder="1" applyAlignment="1">
      <alignment vertical="center" wrapText="1"/>
    </xf>
    <xf numFmtId="0" fontId="19" fillId="8" borderId="74" xfId="0" applyFont="1" applyFill="1" applyBorder="1" applyAlignment="1">
      <alignment vertical="center" wrapText="1"/>
    </xf>
    <xf numFmtId="0" fontId="28" fillId="0" borderId="72" xfId="0" applyFont="1" applyBorder="1" applyAlignment="1">
      <alignment vertical="center" wrapText="1"/>
    </xf>
    <xf numFmtId="0" fontId="30" fillId="8" borderId="75" xfId="0" applyFont="1" applyFill="1" applyBorder="1" applyAlignment="1">
      <alignment vertical="center" wrapText="1"/>
    </xf>
    <xf numFmtId="0" fontId="28" fillId="0" borderId="75" xfId="0" applyFont="1" applyBorder="1" applyAlignment="1">
      <alignment vertical="center" wrapText="1"/>
    </xf>
    <xf numFmtId="0" fontId="19" fillId="6" borderId="76" xfId="0" applyFont="1" applyFill="1" applyBorder="1" applyAlignment="1">
      <alignment vertical="center" wrapText="1"/>
    </xf>
    <xf numFmtId="0" fontId="30" fillId="8" borderId="5" xfId="0" applyFont="1" applyFill="1" applyBorder="1" applyAlignment="1">
      <alignment vertical="center" wrapText="1"/>
    </xf>
    <xf numFmtId="0" fontId="19" fillId="6" borderId="45" xfId="0" applyFont="1" applyFill="1" applyBorder="1" applyAlignment="1">
      <alignment vertical="center" wrapText="1"/>
    </xf>
    <xf numFmtId="0" fontId="19" fillId="6" borderId="32" xfId="0" applyFont="1" applyFill="1" applyBorder="1" applyAlignment="1">
      <alignment vertical="center" wrapText="1"/>
    </xf>
    <xf numFmtId="0" fontId="19" fillId="0" borderId="53" xfId="0" applyFont="1" applyBorder="1" applyAlignment="1">
      <alignment vertical="center" wrapText="1"/>
    </xf>
    <xf numFmtId="0" fontId="25" fillId="0" borderId="79" xfId="0" applyFont="1" applyBorder="1" applyAlignment="1">
      <alignment vertical="center" wrapText="1"/>
    </xf>
    <xf numFmtId="0" fontId="19" fillId="6" borderId="47" xfId="0" applyFont="1" applyFill="1" applyBorder="1" applyAlignment="1">
      <alignment vertical="center" wrapText="1"/>
    </xf>
    <xf numFmtId="0" fontId="19" fillId="6" borderId="34" xfId="0" applyFont="1" applyFill="1" applyBorder="1" applyAlignment="1">
      <alignment vertical="center" wrapText="1"/>
    </xf>
    <xf numFmtId="0" fontId="19" fillId="6" borderId="33" xfId="0" applyFont="1" applyFill="1" applyBorder="1" applyAlignment="1">
      <alignment vertical="center" wrapText="1"/>
    </xf>
    <xf numFmtId="0" fontId="19" fillId="6" borderId="80" xfId="0" applyFont="1" applyFill="1" applyBorder="1" applyAlignment="1">
      <alignment vertical="center" wrapText="1"/>
    </xf>
    <xf numFmtId="0" fontId="19" fillId="6" borderId="81" xfId="0" applyFont="1" applyFill="1" applyBorder="1" applyAlignment="1">
      <alignment vertical="center" wrapText="1"/>
    </xf>
    <xf numFmtId="0" fontId="25" fillId="0" borderId="0" xfId="0" applyFont="1" applyAlignment="1">
      <alignment vertical="center" wrapText="1"/>
    </xf>
    <xf numFmtId="0" fontId="7" fillId="0" borderId="0" xfId="0" applyFont="1" applyAlignment="1">
      <alignment vertical="center" wrapText="1"/>
    </xf>
    <xf numFmtId="0" fontId="13" fillId="4" borderId="5" xfId="0" applyFont="1" applyFill="1" applyBorder="1" applyAlignment="1">
      <alignment horizontal="left"/>
    </xf>
    <xf numFmtId="0" fontId="13" fillId="4" borderId="2" xfId="0" applyFont="1" applyFill="1" applyBorder="1" applyAlignment="1">
      <alignment horizontal="center"/>
    </xf>
    <xf numFmtId="0" fontId="13" fillId="4" borderId="2" xfId="0" applyFont="1" applyFill="1" applyBorder="1"/>
    <xf numFmtId="0" fontId="13" fillId="4" borderId="4" xfId="0" applyFont="1" applyFill="1" applyBorder="1"/>
    <xf numFmtId="0" fontId="13" fillId="11" borderId="5" xfId="0" applyFont="1" applyFill="1" applyBorder="1" applyAlignment="1">
      <alignment wrapText="1"/>
    </xf>
    <xf numFmtId="0" fontId="13" fillId="11" borderId="6" xfId="0" applyFont="1" applyFill="1" applyBorder="1" applyAlignment="1">
      <alignment horizontal="center"/>
    </xf>
    <xf numFmtId="0" fontId="13" fillId="0" borderId="6" xfId="0" applyFont="1" applyBorder="1"/>
    <xf numFmtId="0" fontId="13" fillId="0" borderId="9" xfId="0" applyFont="1" applyBorder="1"/>
    <xf numFmtId="0" fontId="13" fillId="11" borderId="7" xfId="0" applyFont="1" applyFill="1" applyBorder="1" applyAlignment="1">
      <alignment horizontal="center"/>
    </xf>
    <xf numFmtId="0" fontId="13" fillId="11" borderId="21" xfId="0" applyFont="1" applyFill="1" applyBorder="1" applyAlignment="1">
      <alignment wrapText="1"/>
    </xf>
    <xf numFmtId="0" fontId="13" fillId="11" borderId="18" xfId="0" applyFont="1" applyFill="1" applyBorder="1" applyAlignment="1">
      <alignment horizontal="center"/>
    </xf>
    <xf numFmtId="0" fontId="13" fillId="0" borderId="18" xfId="0" applyFont="1" applyBorder="1"/>
    <xf numFmtId="0" fontId="13" fillId="0" borderId="20" xfId="0" applyFont="1" applyBorder="1"/>
    <xf numFmtId="0" fontId="13" fillId="4" borderId="1" xfId="0" applyFont="1" applyFill="1" applyBorder="1" applyAlignment="1">
      <alignment horizontal="left"/>
    </xf>
    <xf numFmtId="0" fontId="13" fillId="11" borderId="10" xfId="0" applyFont="1" applyFill="1" applyBorder="1" applyAlignment="1">
      <alignment wrapText="1"/>
    </xf>
    <xf numFmtId="0" fontId="13" fillId="11" borderId="11" xfId="0" applyFont="1" applyFill="1" applyBorder="1" applyAlignment="1">
      <alignment horizontal="center"/>
    </xf>
    <xf numFmtId="0" fontId="13" fillId="0" borderId="11" xfId="0" applyFont="1" applyBorder="1"/>
    <xf numFmtId="0" fontId="13" fillId="0" borderId="12" xfId="0" applyFont="1" applyBorder="1"/>
    <xf numFmtId="0" fontId="13" fillId="4" borderId="44" xfId="0" applyFont="1" applyFill="1" applyBorder="1" applyAlignment="1">
      <alignment horizontal="center"/>
    </xf>
    <xf numFmtId="0" fontId="13" fillId="4" borderId="44" xfId="0" applyFont="1" applyFill="1" applyBorder="1"/>
    <xf numFmtId="0" fontId="13" fillId="4" borderId="63" xfId="0" applyFont="1" applyFill="1" applyBorder="1"/>
    <xf numFmtId="0" fontId="9" fillId="0" borderId="0" xfId="0" applyFont="1" applyAlignment="1">
      <alignment vertical="top" wrapText="1"/>
    </xf>
    <xf numFmtId="0" fontId="13" fillId="4" borderId="29" xfId="0" applyFont="1" applyFill="1" applyBorder="1" applyAlignment="1">
      <alignment horizontal="left"/>
    </xf>
    <xf numFmtId="0" fontId="11" fillId="4" borderId="1" xfId="0" applyFont="1" applyFill="1" applyBorder="1" applyAlignment="1">
      <alignment wrapText="1"/>
    </xf>
    <xf numFmtId="0" fontId="11" fillId="4" borderId="2" xfId="0" applyFont="1" applyFill="1" applyBorder="1" applyAlignment="1">
      <alignment horizontal="right"/>
    </xf>
    <xf numFmtId="0" fontId="11" fillId="4" borderId="4" xfId="0" applyFont="1" applyFill="1" applyBorder="1" applyAlignment="1">
      <alignment horizontal="right"/>
    </xf>
    <xf numFmtId="0" fontId="11" fillId="0" borderId="6" xfId="0" applyFont="1" applyBorder="1" applyAlignment="1">
      <alignment horizontal="right"/>
    </xf>
    <xf numFmtId="0" fontId="11" fillId="0" borderId="9" xfId="0" applyFont="1" applyBorder="1" applyAlignment="1">
      <alignment horizontal="right"/>
    </xf>
    <xf numFmtId="0" fontId="11" fillId="0" borderId="11" xfId="0" applyFont="1" applyBorder="1" applyAlignment="1">
      <alignment horizontal="right"/>
    </xf>
    <xf numFmtId="0" fontId="11" fillId="0" borderId="12" xfId="0" applyFont="1" applyBorder="1" applyAlignment="1">
      <alignment horizontal="right"/>
    </xf>
    <xf numFmtId="0" fontId="7" fillId="0" borderId="0" xfId="0" applyFont="1" applyAlignment="1">
      <alignment horizontal="center"/>
    </xf>
    <xf numFmtId="0" fontId="9" fillId="0" borderId="18" xfId="0" applyFont="1" applyBorder="1" applyAlignment="1">
      <alignment horizontal="center" vertical="center" wrapText="1"/>
    </xf>
    <xf numFmtId="0" fontId="11" fillId="0" borderId="18" xfId="0" applyFont="1" applyBorder="1" applyAlignment="1">
      <alignment horizontal="center" vertical="center" wrapText="1"/>
    </xf>
    <xf numFmtId="0" fontId="13" fillId="4" borderId="1" xfId="0" applyFont="1" applyFill="1" applyBorder="1" applyAlignment="1">
      <alignment wrapText="1"/>
    </xf>
    <xf numFmtId="0" fontId="7" fillId="4" borderId="4" xfId="0" applyFont="1" applyFill="1" applyBorder="1"/>
    <xf numFmtId="0" fontId="32" fillId="0" borderId="44" xfId="0" applyFont="1" applyBorder="1" applyAlignment="1">
      <alignment horizontal="center"/>
    </xf>
    <xf numFmtId="0" fontId="32" fillId="0" borderId="45" xfId="0" applyFont="1" applyBorder="1" applyAlignment="1">
      <alignment horizontal="center"/>
    </xf>
    <xf numFmtId="0" fontId="32" fillId="0" borderId="32" xfId="0" applyFont="1" applyBorder="1" applyAlignment="1">
      <alignment horizontal="center"/>
    </xf>
    <xf numFmtId="0" fontId="32" fillId="0" borderId="46" xfId="0" applyFont="1" applyBorder="1" applyAlignment="1">
      <alignment horizontal="center"/>
    </xf>
    <xf numFmtId="0" fontId="32" fillId="0" borderId="47" xfId="0" applyFont="1" applyBorder="1" applyAlignment="1">
      <alignment horizontal="center"/>
    </xf>
    <xf numFmtId="0" fontId="32" fillId="0" borderId="34" xfId="0" applyFont="1" applyBorder="1" applyAlignment="1">
      <alignment horizontal="center"/>
    </xf>
    <xf numFmtId="0" fontId="13" fillId="4" borderId="5" xfId="0" applyFont="1" applyFill="1" applyBorder="1" applyAlignment="1">
      <alignment wrapText="1"/>
    </xf>
    <xf numFmtId="0" fontId="32" fillId="0" borderId="6" xfId="0" applyFont="1" applyBorder="1" applyAlignment="1">
      <alignment horizontal="center"/>
    </xf>
    <xf numFmtId="0" fontId="11" fillId="11" borderId="21" xfId="0" applyFont="1" applyFill="1" applyBorder="1" applyAlignment="1">
      <alignment wrapText="1"/>
    </xf>
    <xf numFmtId="0" fontId="32" fillId="0" borderId="59" xfId="0" applyFont="1" applyBorder="1" applyAlignment="1">
      <alignment horizontal="center"/>
    </xf>
    <xf numFmtId="0" fontId="32" fillId="0" borderId="77" xfId="0" applyFont="1" applyBorder="1" applyAlignment="1">
      <alignment horizontal="center"/>
    </xf>
    <xf numFmtId="0" fontId="32" fillId="0" borderId="27" xfId="0" applyFont="1" applyBorder="1" applyAlignment="1">
      <alignment horizontal="center"/>
    </xf>
    <xf numFmtId="0" fontId="7" fillId="3" borderId="82" xfId="0" applyFont="1" applyFill="1" applyBorder="1" applyAlignment="1">
      <alignment horizontal="center"/>
    </xf>
    <xf numFmtId="0" fontId="7" fillId="11" borderId="73" xfId="0" applyFont="1" applyFill="1" applyBorder="1" applyAlignment="1">
      <alignment horizontal="center"/>
    </xf>
    <xf numFmtId="0" fontId="7" fillId="3" borderId="73" xfId="0" applyFont="1" applyFill="1" applyBorder="1" applyAlignment="1">
      <alignment horizontal="center"/>
    </xf>
    <xf numFmtId="0" fontId="7" fillId="0" borderId="11" xfId="0" applyFont="1" applyBorder="1" applyAlignment="1">
      <alignment horizontal="center" wrapText="1"/>
    </xf>
    <xf numFmtId="166" fontId="7" fillId="0" borderId="11" xfId="0" applyNumberFormat="1" applyFont="1" applyBorder="1" applyAlignment="1">
      <alignment horizontal="center" wrapText="1"/>
    </xf>
    <xf numFmtId="166" fontId="11" fillId="3" borderId="12" xfId="0" applyNumberFormat="1" applyFont="1" applyFill="1" applyBorder="1" applyAlignment="1">
      <alignment horizontal="center" wrapText="1"/>
    </xf>
    <xf numFmtId="166" fontId="13" fillId="4" borderId="63" xfId="0" applyNumberFormat="1" applyFont="1" applyFill="1" applyBorder="1" applyAlignment="1">
      <alignment horizontal="center"/>
    </xf>
    <xf numFmtId="0" fontId="7" fillId="0" borderId="5" xfId="2" applyFont="1" applyBorder="1" applyAlignment="1">
      <alignment wrapText="1"/>
    </xf>
    <xf numFmtId="10" fontId="25" fillId="0" borderId="18" xfId="0" applyNumberFormat="1" applyFont="1" applyBorder="1" applyAlignment="1">
      <alignment wrapText="1"/>
    </xf>
    <xf numFmtId="0" fontId="25" fillId="0" borderId="52" xfId="0" applyFont="1" applyBorder="1" applyAlignment="1">
      <alignment wrapText="1"/>
    </xf>
    <xf numFmtId="10" fontId="25" fillId="0" borderId="8" xfId="0" applyNumberFormat="1" applyFont="1" applyBorder="1" applyAlignment="1">
      <alignment wrapText="1"/>
    </xf>
    <xf numFmtId="0" fontId="25" fillId="0" borderId="8" xfId="0" applyFont="1" applyBorder="1" applyAlignment="1">
      <alignment wrapText="1"/>
    </xf>
    <xf numFmtId="10" fontId="19" fillId="6" borderId="8" xfId="0" applyNumberFormat="1" applyFont="1" applyFill="1" applyBorder="1" applyAlignment="1">
      <alignment wrapText="1"/>
    </xf>
    <xf numFmtId="0" fontId="19" fillId="6" borderId="17" xfId="0" applyFont="1" applyFill="1" applyBorder="1" applyAlignment="1">
      <alignment wrapText="1"/>
    </xf>
    <xf numFmtId="0" fontId="7" fillId="0" borderId="72" xfId="2" applyFont="1" applyBorder="1" applyAlignment="1">
      <alignment wrapText="1"/>
    </xf>
    <xf numFmtId="0" fontId="28" fillId="10" borderId="83" xfId="0" applyFont="1" applyFill="1" applyBorder="1" applyAlignment="1">
      <alignment wrapText="1"/>
    </xf>
    <xf numFmtId="166" fontId="13" fillId="11" borderId="84" xfId="0" applyNumberFormat="1" applyFont="1" applyFill="1" applyBorder="1" applyAlignment="1">
      <alignment horizontal="right" wrapText="1"/>
    </xf>
    <xf numFmtId="0" fontId="13" fillId="11" borderId="85" xfId="0" applyFont="1" applyFill="1" applyBorder="1" applyAlignment="1">
      <alignment horizontal="right" wrapText="1"/>
    </xf>
    <xf numFmtId="166" fontId="13" fillId="11" borderId="86" xfId="0" applyNumberFormat="1" applyFont="1" applyFill="1" applyBorder="1" applyAlignment="1">
      <alignment horizontal="right" wrapText="1"/>
    </xf>
    <xf numFmtId="0" fontId="13" fillId="11" borderId="86" xfId="0" applyFont="1" applyFill="1" applyBorder="1" applyAlignment="1">
      <alignment horizontal="right" wrapText="1"/>
    </xf>
    <xf numFmtId="10" fontId="25" fillId="0" borderId="6" xfId="0" applyNumberFormat="1" applyFont="1" applyBorder="1"/>
    <xf numFmtId="0" fontId="25" fillId="0" borderId="8" xfId="0" applyFont="1" applyBorder="1"/>
    <xf numFmtId="164" fontId="11" fillId="3" borderId="6" xfId="0" applyNumberFormat="1" applyFont="1" applyFill="1" applyBorder="1"/>
    <xf numFmtId="166" fontId="11" fillId="3" borderId="9" xfId="0" applyNumberFormat="1" applyFont="1" applyFill="1" applyBorder="1"/>
    <xf numFmtId="166" fontId="13" fillId="4" borderId="9" xfId="0" applyNumberFormat="1" applyFont="1" applyFill="1" applyBorder="1" applyAlignment="1">
      <alignment horizontal="center"/>
    </xf>
    <xf numFmtId="10" fontId="25" fillId="0" borderId="6" xfId="0" applyNumberFormat="1" applyFont="1" applyBorder="1" applyAlignment="1">
      <alignment wrapText="1"/>
    </xf>
    <xf numFmtId="0" fontId="0" fillId="0" borderId="0" xfId="0" applyAlignment="1">
      <alignment wrapText="1"/>
    </xf>
    <xf numFmtId="0" fontId="13" fillId="4" borderId="21" xfId="0" applyFont="1" applyFill="1" applyBorder="1" applyAlignment="1">
      <alignment horizontal="left"/>
    </xf>
    <xf numFmtId="10" fontId="25" fillId="10" borderId="6" xfId="0" applyNumberFormat="1" applyFont="1" applyFill="1" applyBorder="1" applyAlignment="1">
      <alignment wrapText="1"/>
    </xf>
    <xf numFmtId="0" fontId="25" fillId="10" borderId="8" xfId="0" applyFont="1" applyFill="1" applyBorder="1" applyAlignment="1">
      <alignment wrapText="1"/>
    </xf>
    <xf numFmtId="10" fontId="25" fillId="10" borderId="8" xfId="0" applyNumberFormat="1" applyFont="1" applyFill="1" applyBorder="1" applyAlignment="1">
      <alignment wrapText="1"/>
    </xf>
    <xf numFmtId="10" fontId="25" fillId="0" borderId="8" xfId="0" applyNumberFormat="1" applyFont="1" applyBorder="1"/>
    <xf numFmtId="4" fontId="19" fillId="6" borderId="17" xfId="0" applyNumberFormat="1" applyFont="1" applyFill="1" applyBorder="1" applyAlignment="1">
      <alignment wrapText="1"/>
    </xf>
    <xf numFmtId="0" fontId="13" fillId="3" borderId="10" xfId="0" applyFont="1" applyFill="1" applyBorder="1" applyAlignment="1">
      <alignment wrapText="1"/>
    </xf>
    <xf numFmtId="164" fontId="0" fillId="3" borderId="11" xfId="0" applyNumberFormat="1" applyFill="1" applyBorder="1"/>
    <xf numFmtId="166" fontId="0" fillId="3" borderId="11" xfId="0" applyNumberFormat="1" applyFill="1" applyBorder="1"/>
    <xf numFmtId="164" fontId="3" fillId="3" borderId="11" xfId="0" applyNumberFormat="1" applyFont="1" applyFill="1" applyBorder="1"/>
    <xf numFmtId="166" fontId="3" fillId="3" borderId="12"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166" fontId="0" fillId="0" borderId="0" xfId="0" applyNumberFormat="1"/>
    <xf numFmtId="0" fontId="11" fillId="4" borderId="5" xfId="0" applyFont="1" applyFill="1" applyBorder="1" applyAlignment="1">
      <alignment vertical="center" wrapText="1"/>
    </xf>
    <xf numFmtId="0" fontId="11" fillId="4" borderId="6" xfId="0" applyFont="1" applyFill="1" applyBorder="1" applyAlignment="1">
      <alignment horizontal="center" vertical="center" wrapText="1"/>
    </xf>
    <xf numFmtId="0" fontId="11" fillId="3" borderId="7" xfId="0" applyFont="1" applyFill="1" applyBorder="1" applyAlignment="1">
      <alignment horizontal="center" vertical="center" wrapText="1"/>
    </xf>
    <xf numFmtId="167" fontId="11" fillId="3" borderId="6" xfId="1" applyNumberFormat="1" applyFont="1" applyFill="1" applyBorder="1"/>
    <xf numFmtId="0" fontId="11" fillId="0" borderId="86" xfId="0" applyFont="1" applyBorder="1" applyAlignment="1">
      <alignment wrapText="1"/>
    </xf>
    <xf numFmtId="0" fontId="11" fillId="3" borderId="7" xfId="0" applyFont="1" applyFill="1" applyBorder="1" applyAlignment="1">
      <alignment wrapText="1"/>
    </xf>
    <xf numFmtId="5" fontId="11" fillId="3" borderId="20" xfId="1" applyNumberFormat="1" applyFont="1" applyFill="1" applyBorder="1" applyAlignment="1">
      <alignment wrapText="1"/>
    </xf>
    <xf numFmtId="0" fontId="11" fillId="3" borderId="6" xfId="0" applyFont="1" applyFill="1" applyBorder="1" applyAlignment="1">
      <alignment wrapText="1"/>
    </xf>
    <xf numFmtId="0" fontId="11" fillId="3" borderId="7" xfId="0" applyFont="1" applyFill="1" applyBorder="1" applyAlignment="1">
      <alignment horizontal="right" wrapText="1"/>
    </xf>
    <xf numFmtId="0" fontId="7" fillId="0" borderId="21" xfId="0" applyFont="1" applyBorder="1" applyAlignment="1">
      <alignment wrapText="1"/>
    </xf>
    <xf numFmtId="0" fontId="11" fillId="0" borderId="18" xfId="0" applyFont="1" applyBorder="1" applyAlignment="1">
      <alignment wrapText="1"/>
    </xf>
    <xf numFmtId="0" fontId="11" fillId="3" borderId="19" xfId="0" applyFont="1" applyFill="1" applyBorder="1" applyAlignment="1">
      <alignment wrapText="1"/>
    </xf>
    <xf numFmtId="0" fontId="7" fillId="0" borderId="10" xfId="0" applyFont="1" applyBorder="1" applyAlignment="1">
      <alignment wrapText="1"/>
    </xf>
    <xf numFmtId="0" fontId="11" fillId="0" borderId="87" xfId="0" applyFont="1" applyBorder="1" applyAlignment="1">
      <alignment wrapText="1"/>
    </xf>
    <xf numFmtId="0" fontId="11" fillId="3" borderId="88" xfId="0" applyFont="1" applyFill="1" applyBorder="1" applyAlignment="1">
      <alignment wrapText="1"/>
    </xf>
    <xf numFmtId="5" fontId="11" fillId="3" borderId="12" xfId="1" applyNumberFormat="1" applyFont="1" applyFill="1" applyBorder="1" applyAlignment="1">
      <alignment wrapText="1"/>
    </xf>
    <xf numFmtId="0" fontId="0" fillId="0" borderId="0" xfId="0" applyAlignment="1">
      <alignment horizontal="center"/>
    </xf>
    <xf numFmtId="0" fontId="9" fillId="0" borderId="5" xfId="0" applyFont="1" applyBorder="1" applyAlignment="1">
      <alignment vertical="center" wrapText="1"/>
    </xf>
    <xf numFmtId="0" fontId="14" fillId="0" borderId="5" xfId="0" applyFont="1" applyBorder="1" applyAlignment="1">
      <alignment vertical="center" wrapText="1"/>
    </xf>
    <xf numFmtId="0" fontId="14" fillId="0" borderId="5" xfId="0" applyFont="1" applyBorder="1" applyAlignment="1">
      <alignment vertical="center"/>
    </xf>
    <xf numFmtId="0" fontId="14" fillId="0" borderId="10" xfId="0" applyFont="1" applyBorder="1" applyAlignment="1">
      <alignment vertical="center" wrapText="1"/>
    </xf>
    <xf numFmtId="0" fontId="14" fillId="0" borderId="0" xfId="0" applyFont="1" applyAlignment="1">
      <alignment vertical="center" wrapText="1"/>
    </xf>
    <xf numFmtId="0" fontId="14" fillId="0" borderId="0" xfId="0" applyFont="1" applyAlignment="1">
      <alignment horizontal="right"/>
    </xf>
    <xf numFmtId="0" fontId="14" fillId="0" borderId="0" xfId="0" applyFont="1" applyAlignment="1">
      <alignment vertical="top"/>
    </xf>
    <xf numFmtId="0" fontId="7" fillId="0" borderId="9" xfId="0" applyFont="1" applyBorder="1" applyProtection="1">
      <protection locked="0"/>
    </xf>
    <xf numFmtId="0" fontId="14" fillId="0" borderId="12" xfId="0" applyFont="1" applyBorder="1" applyProtection="1">
      <protection locked="0"/>
    </xf>
    <xf numFmtId="0" fontId="9" fillId="0" borderId="44" xfId="0" applyFont="1" applyBorder="1" applyAlignment="1">
      <alignment horizontal="center" wrapText="1"/>
    </xf>
    <xf numFmtId="0" fontId="9" fillId="0" borderId="9" xfId="0" applyFont="1" applyBorder="1" applyAlignment="1">
      <alignment horizontal="center" wrapText="1"/>
    </xf>
    <xf numFmtId="0" fontId="39" fillId="6" borderId="11" xfId="0" applyFont="1" applyFill="1" applyBorder="1" applyAlignment="1">
      <alignment wrapText="1"/>
    </xf>
    <xf numFmtId="0" fontId="39" fillId="6" borderId="89" xfId="0" applyFont="1" applyFill="1" applyBorder="1" applyAlignment="1">
      <alignment wrapText="1"/>
    </xf>
    <xf numFmtId="0" fontId="39" fillId="6" borderId="90" xfId="0" applyFont="1" applyFill="1" applyBorder="1" applyAlignment="1">
      <alignment wrapText="1"/>
    </xf>
    <xf numFmtId="0" fontId="9" fillId="0" borderId="0" xfId="0" applyFont="1" applyAlignment="1">
      <alignment wrapText="1"/>
    </xf>
    <xf numFmtId="49" fontId="40" fillId="13" borderId="23" xfId="0" applyNumberFormat="1" applyFont="1" applyFill="1" applyBorder="1" applyAlignment="1">
      <alignment horizontal="center" vertical="center" wrapText="1"/>
    </xf>
    <xf numFmtId="0" fontId="40" fillId="13" borderId="24" xfId="0" applyFont="1" applyFill="1" applyBorder="1" applyAlignment="1">
      <alignment horizontal="center" vertical="center" wrapText="1"/>
    </xf>
    <xf numFmtId="0" fontId="40" fillId="13" borderId="25" xfId="0" applyFont="1" applyFill="1" applyBorder="1" applyAlignment="1">
      <alignment horizontal="center" vertical="center" wrapText="1"/>
    </xf>
    <xf numFmtId="0" fontId="38" fillId="0" borderId="2" xfId="5" applyFill="1" applyBorder="1" applyAlignment="1">
      <alignment vertical="center" wrapText="1"/>
    </xf>
    <xf numFmtId="0" fontId="41" fillId="0" borderId="4" xfId="0" applyFont="1" applyBorder="1" applyAlignment="1">
      <alignment vertical="center"/>
    </xf>
    <xf numFmtId="0" fontId="38" fillId="0" borderId="6" xfId="5" applyFill="1" applyBorder="1" applyAlignment="1">
      <alignment vertical="center" wrapText="1"/>
    </xf>
    <xf numFmtId="0" fontId="41" fillId="0" borderId="9" xfId="0" applyFont="1" applyBorder="1" applyAlignment="1">
      <alignment vertical="center"/>
    </xf>
    <xf numFmtId="0" fontId="41" fillId="0" borderId="63" xfId="0" applyFont="1" applyBorder="1" applyAlignment="1">
      <alignment vertical="center"/>
    </xf>
    <xf numFmtId="0" fontId="38" fillId="0" borderId="91" xfId="5" applyFill="1" applyBorder="1" applyAlignment="1">
      <alignment vertical="center" wrapText="1"/>
    </xf>
    <xf numFmtId="0" fontId="38" fillId="0" borderId="44" xfId="5" applyFill="1" applyBorder="1" applyAlignment="1">
      <alignment vertical="center" wrapText="1"/>
    </xf>
    <xf numFmtId="0" fontId="10" fillId="0" borderId="9" xfId="0" applyFont="1" applyBorder="1" applyAlignment="1">
      <alignment vertical="center"/>
    </xf>
    <xf numFmtId="0" fontId="7" fillId="3" borderId="9" xfId="0" applyFont="1" applyFill="1" applyBorder="1" applyAlignment="1">
      <alignment wrapText="1"/>
    </xf>
    <xf numFmtId="0" fontId="7" fillId="0" borderId="6" xfId="0" applyFont="1" applyBorder="1" applyProtection="1">
      <protection locked="0"/>
    </xf>
    <xf numFmtId="0" fontId="7" fillId="3" borderId="11" xfId="0" applyFont="1" applyFill="1" applyBorder="1" applyAlignment="1">
      <alignment horizontal="center"/>
    </xf>
    <xf numFmtId="0" fontId="7" fillId="3" borderId="11" xfId="0" applyFont="1" applyFill="1" applyBorder="1"/>
    <xf numFmtId="0" fontId="11" fillId="3" borderId="40" xfId="0" applyFont="1" applyFill="1" applyBorder="1" applyAlignment="1">
      <alignment wrapText="1"/>
    </xf>
    <xf numFmtId="0" fontId="11" fillId="0" borderId="5" xfId="0" applyFont="1" applyBorder="1" applyAlignment="1">
      <alignment horizontal="center" vertical="center" wrapText="1"/>
    </xf>
    <xf numFmtId="0" fontId="11" fillId="3" borderId="63" xfId="0" applyFont="1" applyFill="1" applyBorder="1" applyAlignment="1">
      <alignment wrapText="1"/>
    </xf>
    <xf numFmtId="0" fontId="7" fillId="4" borderId="6" xfId="0" applyFont="1" applyFill="1" applyBorder="1" applyAlignment="1">
      <alignment wrapText="1"/>
    </xf>
    <xf numFmtId="0" fontId="7" fillId="4" borderId="5" xfId="0" applyFont="1" applyFill="1" applyBorder="1" applyAlignment="1">
      <alignment wrapText="1"/>
    </xf>
    <xf numFmtId="0" fontId="7" fillId="0" borderId="8" xfId="0" applyFont="1" applyBorder="1"/>
    <xf numFmtId="0" fontId="7" fillId="3" borderId="17" xfId="0" applyFont="1" applyFill="1" applyBorder="1"/>
    <xf numFmtId="0" fontId="7" fillId="3" borderId="20" xfId="0" applyFont="1" applyFill="1" applyBorder="1"/>
    <xf numFmtId="0" fontId="7" fillId="3" borderId="10" xfId="0" applyFont="1" applyFill="1" applyBorder="1"/>
    <xf numFmtId="0" fontId="7" fillId="3" borderId="89" xfId="0" applyFont="1" applyFill="1" applyBorder="1"/>
    <xf numFmtId="0" fontId="7" fillId="3" borderId="90" xfId="0" applyFont="1" applyFill="1" applyBorder="1"/>
    <xf numFmtId="0" fontId="7" fillId="3" borderId="6" xfId="0" applyFont="1" applyFill="1" applyBorder="1" applyAlignment="1">
      <alignment wrapText="1"/>
    </xf>
    <xf numFmtId="0" fontId="7" fillId="4" borderId="9" xfId="0" applyFont="1" applyFill="1" applyBorder="1" applyAlignment="1">
      <alignment wrapText="1"/>
    </xf>
    <xf numFmtId="3" fontId="7" fillId="0" borderId="6" xfId="0" applyNumberFormat="1" applyFont="1" applyBorder="1" applyProtection="1">
      <protection locked="0"/>
    </xf>
    <xf numFmtId="3" fontId="7" fillId="3" borderId="6" xfId="0" applyNumberFormat="1" applyFont="1" applyFill="1" applyBorder="1" applyProtection="1">
      <protection locked="0"/>
    </xf>
    <xf numFmtId="3" fontId="7" fillId="3" borderId="11" xfId="0" applyNumberFormat="1" applyFont="1" applyFill="1" applyBorder="1" applyAlignment="1">
      <alignment horizontal="right"/>
    </xf>
    <xf numFmtId="3" fontId="7" fillId="3" borderId="12" xfId="0" applyNumberFormat="1" applyFont="1" applyFill="1" applyBorder="1" applyAlignment="1">
      <alignment horizontal="right"/>
    </xf>
    <xf numFmtId="3" fontId="7" fillId="0" borderId="6" xfId="0" applyNumberFormat="1" applyFont="1" applyBorder="1" applyAlignment="1" applyProtection="1">
      <alignment horizontal="right"/>
      <protection locked="0"/>
    </xf>
    <xf numFmtId="3" fontId="7" fillId="3" borderId="9" xfId="0" applyNumberFormat="1" applyFont="1" applyFill="1" applyBorder="1" applyAlignment="1" applyProtection="1">
      <alignment horizontal="right"/>
      <protection locked="0"/>
    </xf>
    <xf numFmtId="0" fontId="14" fillId="0" borderId="10" xfId="0" applyFont="1" applyBorder="1" applyAlignment="1">
      <alignment wrapText="1"/>
    </xf>
    <xf numFmtId="3" fontId="7" fillId="0" borderId="11" xfId="0" applyNumberFormat="1" applyFont="1" applyBorder="1" applyAlignment="1" applyProtection="1">
      <alignment horizontal="right"/>
      <protection locked="0"/>
    </xf>
    <xf numFmtId="3" fontId="7" fillId="3" borderId="12" xfId="0" applyNumberFormat="1" applyFont="1" applyFill="1" applyBorder="1" applyAlignment="1" applyProtection="1">
      <alignment horizontal="right"/>
      <protection locked="0"/>
    </xf>
    <xf numFmtId="0" fontId="14" fillId="0" borderId="0" xfId="0" applyFont="1" applyAlignment="1">
      <alignment wrapText="1"/>
    </xf>
    <xf numFmtId="0" fontId="0" fillId="0" borderId="0" xfId="0" applyAlignment="1">
      <alignment horizontal="left"/>
    </xf>
    <xf numFmtId="0" fontId="11" fillId="11" borderId="93" xfId="0" applyFont="1" applyFill="1" applyBorder="1" applyAlignment="1" applyProtection="1">
      <alignment wrapText="1"/>
      <protection locked="0"/>
    </xf>
    <xf numFmtId="0" fontId="11" fillId="11" borderId="95" xfId="0" applyFont="1" applyFill="1" applyBorder="1" applyAlignment="1">
      <alignment wrapText="1"/>
    </xf>
    <xf numFmtId="0" fontId="9" fillId="0" borderId="45" xfId="0" applyFont="1" applyBorder="1" applyAlignment="1">
      <alignment horizontal="center" wrapText="1"/>
    </xf>
    <xf numFmtId="0" fontId="9" fillId="0" borderId="54" xfId="0" applyFont="1" applyBorder="1" applyAlignment="1">
      <alignment horizontal="center" wrapText="1"/>
    </xf>
    <xf numFmtId="0" fontId="9" fillId="0" borderId="63" xfId="0" applyFont="1" applyBorder="1" applyAlignment="1">
      <alignment horizontal="center" wrapText="1"/>
    </xf>
    <xf numFmtId="0" fontId="14" fillId="0" borderId="97" xfId="0" applyFont="1" applyBorder="1"/>
    <xf numFmtId="0" fontId="9" fillId="0" borderId="8" xfId="0" applyFont="1" applyBorder="1" applyAlignment="1" applyProtection="1">
      <alignment wrapText="1"/>
      <protection locked="0"/>
    </xf>
    <xf numFmtId="0" fontId="9" fillId="0" borderId="6" xfId="0" applyFont="1" applyBorder="1" applyAlignment="1" applyProtection="1">
      <alignment wrapText="1"/>
      <protection locked="0"/>
    </xf>
    <xf numFmtId="0" fontId="9" fillId="0" borderId="16" xfId="0" applyFont="1" applyBorder="1" applyAlignment="1" applyProtection="1">
      <alignment wrapText="1"/>
      <protection locked="0"/>
    </xf>
    <xf numFmtId="0" fontId="9" fillId="0" borderId="7" xfId="0" applyFont="1" applyBorder="1" applyAlignment="1" applyProtection="1">
      <alignment wrapText="1"/>
      <protection locked="0"/>
    </xf>
    <xf numFmtId="0" fontId="9" fillId="0" borderId="5" xfId="0" applyFont="1" applyBorder="1" applyAlignment="1" applyProtection="1">
      <alignment wrapText="1"/>
      <protection locked="0"/>
    </xf>
    <xf numFmtId="0" fontId="9" fillId="0" borderId="9" xfId="0" applyFont="1" applyBorder="1" applyAlignment="1" applyProtection="1">
      <alignment wrapText="1"/>
      <protection locked="0"/>
    </xf>
    <xf numFmtId="0" fontId="12" fillId="0" borderId="17" xfId="0" applyFont="1" applyBorder="1" applyProtection="1">
      <protection locked="0"/>
    </xf>
    <xf numFmtId="0" fontId="9" fillId="0" borderId="72" xfId="0" applyFont="1" applyBorder="1" applyAlignment="1" applyProtection="1">
      <alignment wrapText="1"/>
      <protection locked="0"/>
    </xf>
    <xf numFmtId="0" fontId="14" fillId="0" borderId="97" xfId="0" applyFont="1" applyBorder="1" applyAlignment="1">
      <alignment wrapText="1"/>
    </xf>
    <xf numFmtId="0" fontId="9" fillId="0" borderId="21" xfId="0" applyFont="1" applyBorder="1" applyAlignment="1" applyProtection="1">
      <alignment wrapText="1"/>
      <protection locked="0"/>
    </xf>
    <xf numFmtId="0" fontId="9" fillId="0" borderId="20" xfId="0" applyFont="1" applyBorder="1" applyAlignment="1" applyProtection="1">
      <alignment wrapText="1"/>
      <protection locked="0"/>
    </xf>
    <xf numFmtId="0" fontId="9" fillId="0" borderId="51" xfId="0" applyFont="1" applyBorder="1" applyAlignment="1" applyProtection="1">
      <alignment wrapText="1"/>
      <protection locked="0"/>
    </xf>
    <xf numFmtId="0" fontId="11" fillId="3" borderId="93" xfId="0" applyFont="1" applyFill="1" applyBorder="1" applyAlignment="1">
      <alignment wrapText="1"/>
    </xf>
    <xf numFmtId="0" fontId="11" fillId="3" borderId="89" xfId="0" applyFont="1" applyFill="1" applyBorder="1" applyAlignment="1" applyProtection="1">
      <alignment wrapText="1"/>
      <protection locked="0"/>
    </xf>
    <xf numFmtId="0" fontId="9" fillId="0" borderId="54" xfId="2" applyFont="1" applyBorder="1" applyAlignment="1">
      <alignment horizontal="center" vertical="center" wrapText="1"/>
    </xf>
    <xf numFmtId="0" fontId="9" fillId="0" borderId="63" xfId="2" applyFont="1" applyBorder="1" applyAlignment="1">
      <alignment horizontal="center" vertical="center" wrapText="1"/>
    </xf>
    <xf numFmtId="0" fontId="13" fillId="4" borderId="6" xfId="0" applyFont="1" applyFill="1" applyBorder="1" applyAlignment="1" applyProtection="1">
      <alignment horizontal="right" wrapText="1"/>
      <protection locked="0"/>
    </xf>
    <xf numFmtId="0" fontId="13" fillId="4" borderId="9" xfId="0" applyFont="1" applyFill="1" applyBorder="1" applyAlignment="1" applyProtection="1">
      <alignment horizontal="right" wrapText="1"/>
      <protection locked="0"/>
    </xf>
    <xf numFmtId="0" fontId="13" fillId="11" borderId="6" xfId="0" applyFont="1" applyFill="1" applyBorder="1" applyAlignment="1" applyProtection="1">
      <alignment horizontal="right" wrapText="1"/>
      <protection locked="0"/>
    </xf>
    <xf numFmtId="0" fontId="13" fillId="11" borderId="7" xfId="0" applyFont="1" applyFill="1" applyBorder="1" applyAlignment="1" applyProtection="1">
      <alignment horizontal="right" wrapText="1"/>
      <protection locked="0"/>
    </xf>
    <xf numFmtId="0" fontId="13" fillId="11" borderId="9" xfId="0" applyFont="1" applyFill="1" applyBorder="1" applyAlignment="1" applyProtection="1">
      <alignment horizontal="right" wrapText="1"/>
      <protection locked="0"/>
    </xf>
    <xf numFmtId="0" fontId="11" fillId="4" borderId="5" xfId="0" applyFont="1" applyFill="1" applyBorder="1"/>
    <xf numFmtId="0" fontId="11" fillId="14" borderId="5" xfId="0" applyFont="1" applyFill="1" applyBorder="1" applyAlignment="1">
      <alignment wrapText="1"/>
    </xf>
    <xf numFmtId="0" fontId="28" fillId="8" borderId="8" xfId="0" applyFont="1" applyFill="1" applyBorder="1" applyAlignment="1" applyProtection="1">
      <alignment horizontal="right" wrapText="1"/>
      <protection locked="0"/>
    </xf>
    <xf numFmtId="0" fontId="11" fillId="3" borderId="11" xfId="0" applyFont="1" applyFill="1" applyBorder="1" applyAlignment="1">
      <alignment horizontal="right" wrapText="1"/>
    </xf>
    <xf numFmtId="0" fontId="11" fillId="3" borderId="12" xfId="0" applyFont="1" applyFill="1" applyBorder="1" applyAlignment="1">
      <alignment horizontal="right" wrapText="1"/>
    </xf>
    <xf numFmtId="0" fontId="7" fillId="0" borderId="0" xfId="0" applyFont="1" applyAlignment="1">
      <alignment horizontal="right" wrapText="1"/>
    </xf>
    <xf numFmtId="0" fontId="12" fillId="0" borderId="6" xfId="0" applyFont="1" applyBorder="1" applyProtection="1">
      <protection locked="0"/>
    </xf>
    <xf numFmtId="0" fontId="12" fillId="0" borderId="7" xfId="0" applyFont="1" applyBorder="1" applyProtection="1">
      <protection locked="0"/>
    </xf>
    <xf numFmtId="0" fontId="12" fillId="0" borderId="9" xfId="0" applyFont="1" applyBorder="1" applyAlignment="1" applyProtection="1">
      <alignment horizontal="right"/>
      <protection locked="0"/>
    </xf>
    <xf numFmtId="0" fontId="12" fillId="0" borderId="9" xfId="0" applyFont="1" applyBorder="1" applyProtection="1">
      <protection locked="0"/>
    </xf>
    <xf numFmtId="0" fontId="45" fillId="0" borderId="6" xfId="0" applyFont="1" applyBorder="1" applyProtection="1">
      <protection locked="0"/>
    </xf>
    <xf numFmtId="0" fontId="45" fillId="0" borderId="16" xfId="0" applyFont="1" applyBorder="1" applyProtection="1">
      <protection locked="0"/>
    </xf>
    <xf numFmtId="0" fontId="45" fillId="0" borderId="7" xfId="0" applyFont="1" applyBorder="1" applyProtection="1">
      <protection locked="0"/>
    </xf>
    <xf numFmtId="0" fontId="45" fillId="0" borderId="9" xfId="0" applyFont="1" applyBorder="1" applyAlignment="1" applyProtection="1">
      <alignment horizontal="right"/>
      <protection locked="0"/>
    </xf>
    <xf numFmtId="0" fontId="12" fillId="0" borderId="5" xfId="0" applyFont="1" applyBorder="1" applyAlignment="1">
      <alignment wrapText="1"/>
    </xf>
    <xf numFmtId="0" fontId="12" fillId="0" borderId="6" xfId="0" applyFont="1" applyBorder="1" applyAlignment="1" applyProtection="1">
      <alignment horizontal="right"/>
      <protection locked="0"/>
    </xf>
    <xf numFmtId="0" fontId="9" fillId="3" borderId="46" xfId="0" applyFont="1" applyFill="1" applyBorder="1" applyAlignment="1">
      <alignment wrapText="1"/>
    </xf>
    <xf numFmtId="0" fontId="9" fillId="3" borderId="65" xfId="0" applyFont="1" applyFill="1" applyBorder="1" applyAlignment="1">
      <alignment horizontal="right" wrapText="1"/>
    </xf>
    <xf numFmtId="0" fontId="0" fillId="0" borderId="0" xfId="0" applyAlignment="1">
      <alignment horizontal="right"/>
    </xf>
    <xf numFmtId="0" fontId="11" fillId="0" borderId="6" xfId="2" applyFont="1" applyBorder="1" applyAlignment="1">
      <alignment horizontal="center" wrapText="1"/>
    </xf>
    <xf numFmtId="0" fontId="9" fillId="0" borderId="6" xfId="2" applyFont="1" applyBorder="1" applyAlignment="1">
      <alignment horizontal="center" wrapText="1"/>
    </xf>
    <xf numFmtId="0" fontId="13" fillId="15" borderId="5" xfId="0" applyFont="1" applyFill="1" applyBorder="1" applyAlignment="1">
      <alignment horizontal="left"/>
    </xf>
    <xf numFmtId="0" fontId="9" fillId="11" borderId="5" xfId="0" applyFont="1" applyFill="1" applyBorder="1" applyAlignment="1">
      <alignment wrapText="1"/>
    </xf>
    <xf numFmtId="0" fontId="13" fillId="0" borderId="6" xfId="0" applyFont="1" applyBorder="1" applyAlignment="1" applyProtection="1">
      <alignment horizontal="right" wrapText="1"/>
      <protection locked="0"/>
    </xf>
    <xf numFmtId="0" fontId="13" fillId="0" borderId="9" xfId="0" applyFont="1" applyBorder="1" applyAlignment="1" applyProtection="1">
      <alignment horizontal="right" wrapText="1"/>
      <protection locked="0"/>
    </xf>
    <xf numFmtId="0" fontId="28" fillId="8" borderId="6" xfId="0" applyFont="1" applyFill="1" applyBorder="1" applyAlignment="1" applyProtection="1">
      <alignment horizontal="right" wrapText="1"/>
      <protection locked="0"/>
    </xf>
    <xf numFmtId="0" fontId="28" fillId="8" borderId="17" xfId="0" applyFont="1" applyFill="1" applyBorder="1" applyAlignment="1" applyProtection="1">
      <alignment horizontal="right" wrapText="1"/>
      <protection locked="0"/>
    </xf>
    <xf numFmtId="0" fontId="28" fillId="16" borderId="44" xfId="0" applyFont="1" applyFill="1" applyBorder="1" applyAlignment="1" applyProtection="1">
      <alignment horizontal="right" wrapText="1"/>
      <protection locked="0"/>
    </xf>
    <xf numFmtId="0" fontId="28" fillId="16" borderId="45" xfId="0" applyFont="1" applyFill="1" applyBorder="1" applyAlignment="1" applyProtection="1">
      <alignment horizontal="right" wrapText="1"/>
      <protection locked="0"/>
    </xf>
    <xf numFmtId="0" fontId="28" fillId="16" borderId="32" xfId="0" applyFont="1" applyFill="1" applyBorder="1" applyAlignment="1" applyProtection="1">
      <alignment horizontal="right" wrapText="1"/>
      <protection locked="0"/>
    </xf>
    <xf numFmtId="0" fontId="11" fillId="3" borderId="6" xfId="0" applyFont="1" applyFill="1" applyBorder="1" applyAlignment="1">
      <alignment horizontal="right" wrapText="1"/>
    </xf>
    <xf numFmtId="3" fontId="11" fillId="0" borderId="11" xfId="0" applyNumberFormat="1" applyFont="1" applyBorder="1" applyAlignment="1">
      <alignment horizontal="right" wrapText="1"/>
    </xf>
    <xf numFmtId="3" fontId="11" fillId="0" borderId="12" xfId="0" applyNumberFormat="1" applyFont="1" applyBorder="1" applyAlignment="1">
      <alignment horizontal="right" wrapText="1"/>
    </xf>
    <xf numFmtId="0" fontId="14" fillId="4" borderId="2" xfId="0" applyFont="1" applyFill="1" applyBorder="1" applyProtection="1">
      <protection locked="0"/>
    </xf>
    <xf numFmtId="0" fontId="9" fillId="4" borderId="99" xfId="0" applyFont="1" applyFill="1" applyBorder="1" applyAlignment="1">
      <alignment wrapText="1"/>
    </xf>
    <xf numFmtId="0" fontId="14" fillId="4" borderId="99" xfId="0" applyFont="1" applyFill="1" applyBorder="1" applyAlignment="1">
      <alignment horizontal="right"/>
    </xf>
    <xf numFmtId="0" fontId="14" fillId="4" borderId="63" xfId="0" applyFont="1" applyFill="1" applyBorder="1"/>
    <xf numFmtId="0" fontId="9" fillId="11" borderId="10" xfId="0" applyFont="1" applyFill="1" applyBorder="1" applyAlignment="1">
      <alignment wrapText="1"/>
    </xf>
    <xf numFmtId="0" fontId="14" fillId="0" borderId="46" xfId="0" applyFont="1" applyBorder="1" applyProtection="1">
      <protection locked="0"/>
    </xf>
    <xf numFmtId="0" fontId="9" fillId="11" borderId="87" xfId="0" applyFont="1" applyFill="1" applyBorder="1" applyAlignment="1">
      <alignment wrapText="1"/>
    </xf>
    <xf numFmtId="0" fontId="14" fillId="0" borderId="87" xfId="0" applyFont="1" applyBorder="1"/>
    <xf numFmtId="0" fontId="14" fillId="4" borderId="44" xfId="0" applyFont="1" applyFill="1" applyBorder="1" applyProtection="1">
      <protection locked="0"/>
    </xf>
    <xf numFmtId="0" fontId="9" fillId="4" borderId="100" xfId="0" applyFont="1" applyFill="1" applyBorder="1" applyAlignment="1">
      <alignment wrapText="1"/>
    </xf>
    <xf numFmtId="0" fontId="14" fillId="4" borderId="100" xfId="0" applyFont="1" applyFill="1" applyBorder="1" applyAlignment="1">
      <alignment horizontal="right"/>
    </xf>
    <xf numFmtId="0" fontId="14" fillId="4" borderId="63" xfId="0" applyFont="1" applyFill="1" applyBorder="1" applyProtection="1">
      <protection locked="0"/>
    </xf>
    <xf numFmtId="0" fontId="9" fillId="11" borderId="21" xfId="0" applyFont="1" applyFill="1" applyBorder="1" applyAlignment="1">
      <alignment wrapText="1"/>
    </xf>
    <xf numFmtId="0" fontId="14" fillId="0" borderId="59" xfId="0" applyFont="1" applyBorder="1" applyProtection="1">
      <protection locked="0"/>
    </xf>
    <xf numFmtId="0" fontId="9" fillId="11" borderId="101" xfId="0" applyFont="1" applyFill="1" applyBorder="1" applyAlignment="1">
      <alignment wrapText="1"/>
    </xf>
    <xf numFmtId="0" fontId="14" fillId="0" borderId="101" xfId="0" applyFont="1" applyBorder="1"/>
    <xf numFmtId="0" fontId="14" fillId="0" borderId="22" xfId="0" applyFont="1" applyBorder="1" applyProtection="1">
      <protection locked="0"/>
    </xf>
    <xf numFmtId="0" fontId="14" fillId="4" borderId="44" xfId="0" applyFont="1" applyFill="1" applyBorder="1"/>
    <xf numFmtId="0" fontId="14" fillId="0" borderId="20" xfId="0" applyFont="1" applyBorder="1"/>
    <xf numFmtId="0" fontId="14" fillId="4" borderId="4" xfId="0" applyFont="1" applyFill="1" applyBorder="1"/>
    <xf numFmtId="0" fontId="14" fillId="0" borderId="12" xfId="0" applyFont="1" applyBorder="1"/>
    <xf numFmtId="0" fontId="14" fillId="4" borderId="2" xfId="0" applyFont="1" applyFill="1" applyBorder="1"/>
    <xf numFmtId="0" fontId="10" fillId="0" borderId="0" xfId="0" applyFont="1" applyAlignment="1">
      <alignment vertical="center" wrapText="1"/>
    </xf>
    <xf numFmtId="0" fontId="14" fillId="0" borderId="59" xfId="0" applyFont="1" applyBorder="1"/>
    <xf numFmtId="0" fontId="14" fillId="0" borderId="22" xfId="0" applyFont="1" applyBorder="1"/>
    <xf numFmtId="0" fontId="14" fillId="8" borderId="44" xfId="0" applyFont="1" applyFill="1" applyBorder="1" applyProtection="1">
      <protection locked="0"/>
    </xf>
    <xf numFmtId="0" fontId="14" fillId="0" borderId="65" xfId="0" applyFont="1" applyBorder="1"/>
    <xf numFmtId="0" fontId="0" fillId="4" borderId="39" xfId="0" applyFill="1" applyBorder="1" applyAlignment="1">
      <alignment horizontal="right"/>
    </xf>
    <xf numFmtId="0" fontId="14" fillId="4" borderId="39" xfId="0" applyFont="1" applyFill="1" applyBorder="1" applyAlignment="1">
      <alignment horizontal="right"/>
    </xf>
    <xf numFmtId="0" fontId="14" fillId="4" borderId="102" xfId="0" applyFont="1" applyFill="1" applyBorder="1" applyAlignment="1">
      <alignment horizontal="right"/>
    </xf>
    <xf numFmtId="0" fontId="14" fillId="4" borderId="2" xfId="0" applyFont="1" applyFill="1" applyBorder="1" applyAlignment="1">
      <alignment horizontal="right"/>
    </xf>
    <xf numFmtId="0" fontId="14" fillId="0" borderId="11" xfId="0" applyFont="1" applyBorder="1" applyAlignment="1">
      <alignment horizontal="right"/>
    </xf>
    <xf numFmtId="0" fontId="14" fillId="0" borderId="103" xfId="0" applyFont="1" applyBorder="1" applyAlignment="1">
      <alignment horizontal="right"/>
    </xf>
    <xf numFmtId="0" fontId="14" fillId="0" borderId="44" xfId="0" applyFont="1" applyBorder="1" applyAlignment="1">
      <alignment horizontal="right"/>
    </xf>
    <xf numFmtId="0" fontId="14" fillId="4" borderId="104" xfId="0" applyFont="1" applyFill="1" applyBorder="1" applyAlignment="1">
      <alignment horizontal="right"/>
    </xf>
    <xf numFmtId="0" fontId="14" fillId="0" borderId="46" xfId="0" applyFont="1" applyBorder="1" applyAlignment="1">
      <alignment horizontal="right"/>
    </xf>
    <xf numFmtId="0" fontId="14" fillId="0" borderId="105" xfId="0" applyFont="1" applyBorder="1" applyAlignment="1">
      <alignment horizontal="right"/>
    </xf>
    <xf numFmtId="0" fontId="9" fillId="3" borderId="29" xfId="0" applyFont="1" applyFill="1" applyBorder="1" applyAlignment="1">
      <alignment horizontal="left" wrapText="1"/>
    </xf>
    <xf numFmtId="0" fontId="14" fillId="3" borderId="59" xfId="0" applyFont="1" applyFill="1" applyBorder="1"/>
    <xf numFmtId="0" fontId="9" fillId="3" borderId="100" xfId="0" applyFont="1" applyFill="1" applyBorder="1" applyAlignment="1">
      <alignment wrapText="1"/>
    </xf>
    <xf numFmtId="0" fontId="14" fillId="11" borderId="11" xfId="0" applyFont="1" applyFill="1" applyBorder="1"/>
    <xf numFmtId="0" fontId="14" fillId="11" borderId="12" xfId="0" applyFont="1" applyFill="1" applyBorder="1"/>
    <xf numFmtId="0" fontId="9" fillId="3" borderId="1" xfId="0" applyFont="1" applyFill="1" applyBorder="1" applyAlignment="1">
      <alignment wrapText="1"/>
    </xf>
    <xf numFmtId="0" fontId="14" fillId="3" borderId="4" xfId="0" applyFont="1" applyFill="1" applyBorder="1"/>
    <xf numFmtId="0" fontId="14" fillId="11" borderId="46" xfId="0" applyFont="1" applyFill="1" applyBorder="1" applyAlignment="1">
      <alignment horizontal="right"/>
    </xf>
    <xf numFmtId="0" fontId="12" fillId="4" borderId="2" xfId="0" applyFont="1" applyFill="1" applyBorder="1" applyAlignment="1">
      <alignment horizontal="center"/>
    </xf>
    <xf numFmtId="0" fontId="7" fillId="4" borderId="15" xfId="0" applyFont="1" applyFill="1" applyBorder="1"/>
    <xf numFmtId="0" fontId="7" fillId="4" borderId="2" xfId="0" applyFont="1" applyFill="1" applyBorder="1"/>
    <xf numFmtId="0" fontId="13" fillId="4" borderId="13" xfId="0" applyFont="1" applyFill="1" applyBorder="1" applyAlignment="1">
      <alignment wrapText="1"/>
    </xf>
    <xf numFmtId="0" fontId="7" fillId="4" borderId="44" xfId="0" applyFont="1" applyFill="1" applyBorder="1"/>
    <xf numFmtId="0" fontId="7" fillId="4" borderId="63" xfId="0" applyFont="1" applyFill="1" applyBorder="1"/>
    <xf numFmtId="0" fontId="11" fillId="11" borderId="10" xfId="0" applyFont="1" applyFill="1" applyBorder="1" applyAlignment="1">
      <alignment wrapText="1"/>
    </xf>
    <xf numFmtId="0" fontId="10" fillId="0" borderId="0" xfId="0" applyFont="1" applyAlignment="1">
      <alignment horizontal="center"/>
    </xf>
    <xf numFmtId="0" fontId="11" fillId="3" borderId="106" xfId="0" applyFont="1" applyFill="1" applyBorder="1" applyAlignment="1">
      <alignment horizontal="left" wrapText="1"/>
    </xf>
    <xf numFmtId="0" fontId="33" fillId="6" borderId="107" xfId="0" applyFont="1" applyFill="1" applyBorder="1" applyAlignment="1">
      <alignment horizontal="center" wrapText="1"/>
    </xf>
    <xf numFmtId="0" fontId="11" fillId="0" borderId="108" xfId="0" applyFont="1" applyBorder="1" applyAlignment="1">
      <alignment horizontal="left" wrapText="1"/>
    </xf>
    <xf numFmtId="0" fontId="33" fillId="10" borderId="74" xfId="0" applyFont="1" applyFill="1" applyBorder="1" applyAlignment="1">
      <alignment horizontal="center" wrapText="1"/>
    </xf>
    <xf numFmtId="0" fontId="11" fillId="3" borderId="108" xfId="0" applyFont="1" applyFill="1" applyBorder="1" applyAlignment="1">
      <alignment horizontal="left" wrapText="1"/>
    </xf>
    <xf numFmtId="0" fontId="33" fillId="6" borderId="74" xfId="0" applyFont="1" applyFill="1" applyBorder="1" applyAlignment="1">
      <alignment horizontal="center" wrapText="1"/>
    </xf>
    <xf numFmtId="0" fontId="11" fillId="0" borderId="109" xfId="0" applyFont="1" applyBorder="1" applyAlignment="1">
      <alignment horizontal="left" wrapText="1"/>
    </xf>
    <xf numFmtId="0" fontId="7" fillId="11" borderId="79" xfId="0" applyFont="1" applyFill="1" applyBorder="1" applyAlignment="1">
      <alignment horizontal="center"/>
    </xf>
    <xf numFmtId="0" fontId="33" fillId="10" borderId="110" xfId="0" applyFont="1" applyFill="1" applyBorder="1" applyAlignment="1">
      <alignment horizontal="center" wrapText="1"/>
    </xf>
    <xf numFmtId="0" fontId="13" fillId="7" borderId="6" xfId="0" applyFont="1" applyFill="1" applyBorder="1" applyAlignment="1" applyProtection="1">
      <alignment horizontal="right" wrapText="1"/>
      <protection locked="0"/>
    </xf>
    <xf numFmtId="0" fontId="13" fillId="7" borderId="7" xfId="0" applyFont="1" applyFill="1" applyBorder="1" applyAlignment="1" applyProtection="1">
      <alignment horizontal="right" wrapText="1"/>
      <protection locked="0"/>
    </xf>
    <xf numFmtId="0" fontId="13" fillId="7" borderId="9" xfId="0" applyFont="1" applyFill="1" applyBorder="1" applyAlignment="1" applyProtection="1">
      <alignment horizontal="right" wrapText="1"/>
      <protection locked="0"/>
    </xf>
    <xf numFmtId="0" fontId="28" fillId="17" borderId="8" xfId="0" applyFont="1" applyFill="1" applyBorder="1" applyAlignment="1" applyProtection="1">
      <alignment horizontal="right" wrapText="1"/>
      <protection locked="0"/>
    </xf>
    <xf numFmtId="3" fontId="14" fillId="0" borderId="9" xfId="0" applyNumberFormat="1" applyFont="1" applyBorder="1" applyAlignment="1">
      <alignment horizontal="right"/>
    </xf>
    <xf numFmtId="3" fontId="14" fillId="0" borderId="9" xfId="0" applyNumberFormat="1" applyFont="1" applyBorder="1" applyAlignment="1">
      <alignment horizontal="right" wrapText="1"/>
    </xf>
    <xf numFmtId="3" fontId="14" fillId="0" borderId="12" xfId="0" applyNumberFormat="1" applyFont="1" applyBorder="1" applyAlignment="1">
      <alignment horizontal="right"/>
    </xf>
    <xf numFmtId="0" fontId="12" fillId="4" borderId="7" xfId="0" applyFont="1" applyFill="1" applyBorder="1"/>
    <xf numFmtId="0" fontId="12" fillId="4" borderId="16" xfId="0" applyFont="1" applyFill="1" applyBorder="1"/>
    <xf numFmtId="0" fontId="12" fillId="4" borderId="17" xfId="0" applyFont="1" applyFill="1" applyBorder="1"/>
    <xf numFmtId="0" fontId="12" fillId="4" borderId="3" xfId="0" applyFont="1" applyFill="1" applyBorder="1"/>
    <xf numFmtId="0" fontId="12" fillId="4" borderId="14" xfId="0" applyFont="1" applyFill="1" applyBorder="1"/>
    <xf numFmtId="0" fontId="12" fillId="4" borderId="15" xfId="0" applyFont="1" applyFill="1" applyBorder="1"/>
    <xf numFmtId="0" fontId="14" fillId="4" borderId="7" xfId="0" applyFont="1" applyFill="1" applyBorder="1" applyAlignment="1">
      <alignment wrapText="1"/>
    </xf>
    <xf numFmtId="0" fontId="14" fillId="4" borderId="16" xfId="0" applyFont="1" applyFill="1" applyBorder="1" applyAlignment="1">
      <alignment wrapText="1"/>
    </xf>
    <xf numFmtId="0" fontId="14" fillId="4" borderId="17" xfId="0" applyFont="1" applyFill="1" applyBorder="1" applyAlignment="1">
      <alignment wrapText="1"/>
    </xf>
    <xf numFmtId="3" fontId="0" fillId="0" borderId="0" xfId="0" applyNumberFormat="1"/>
    <xf numFmtId="0" fontId="47" fillId="0" borderId="0" xfId="0" applyFont="1"/>
    <xf numFmtId="3" fontId="7" fillId="0" borderId="0" xfId="0" applyNumberFormat="1" applyFont="1"/>
    <xf numFmtId="0" fontId="14" fillId="11" borderId="59" xfId="0" applyFont="1" applyFill="1" applyBorder="1" applyProtection="1">
      <protection locked="0"/>
    </xf>
    <xf numFmtId="0" fontId="14" fillId="11" borderId="44" xfId="0" applyFont="1" applyFill="1" applyBorder="1" applyAlignment="1">
      <alignment horizontal="right"/>
    </xf>
    <xf numFmtId="0" fontId="41" fillId="0" borderId="92" xfId="0" applyFont="1" applyBorder="1" applyAlignment="1">
      <alignment vertical="center"/>
    </xf>
    <xf numFmtId="0" fontId="38" fillId="0" borderId="11" xfId="5" applyBorder="1" applyAlignment="1">
      <alignment wrapText="1"/>
    </xf>
    <xf numFmtId="0" fontId="0" fillId="0" borderId="12" xfId="0" applyBorder="1"/>
    <xf numFmtId="0" fontId="11" fillId="0" borderId="5" xfId="0" applyFont="1" applyBorder="1" applyAlignment="1">
      <alignment vertical="center" wrapText="1"/>
    </xf>
    <xf numFmtId="0" fontId="19" fillId="0" borderId="13" xfId="0" applyFont="1" applyBorder="1" applyAlignment="1">
      <alignment horizontal="left" vertical="center" wrapText="1"/>
    </xf>
    <xf numFmtId="0" fontId="19" fillId="6" borderId="45" xfId="0" applyFont="1" applyFill="1" applyBorder="1" applyAlignment="1">
      <alignment horizontal="center" vertical="center" wrapText="1"/>
    </xf>
    <xf numFmtId="0" fontId="19" fillId="6" borderId="32" xfId="0" applyFont="1" applyFill="1" applyBorder="1" applyAlignment="1">
      <alignment horizontal="center" vertical="center" wrapText="1"/>
    </xf>
    <xf numFmtId="0" fontId="19" fillId="0" borderId="29" xfId="0" applyFont="1" applyBorder="1" applyAlignment="1">
      <alignment vertical="center" wrapText="1"/>
    </xf>
    <xf numFmtId="49" fontId="10" fillId="0" borderId="1" xfId="0" applyNumberFormat="1" applyFont="1" applyBorder="1" applyAlignment="1">
      <alignment horizontal="center" vertical="center"/>
    </xf>
    <xf numFmtId="49" fontId="41" fillId="0" borderId="5" xfId="0" applyNumberFormat="1" applyFont="1" applyBorder="1" applyAlignment="1">
      <alignment horizontal="center" vertical="center"/>
    </xf>
    <xf numFmtId="49" fontId="41" fillId="0" borderId="10" xfId="0" applyNumberFormat="1" applyFont="1" applyBorder="1" applyAlignment="1">
      <alignment horizontal="center" vertical="center"/>
    </xf>
    <xf numFmtId="0" fontId="28" fillId="17" borderId="17" xfId="0" applyFont="1" applyFill="1" applyBorder="1" applyAlignment="1" applyProtection="1">
      <alignment horizontal="right" wrapText="1"/>
      <protection locked="0"/>
    </xf>
    <xf numFmtId="0" fontId="14" fillId="4" borderId="7" xfId="0" applyFont="1" applyFill="1" applyBorder="1" applyAlignment="1">
      <alignment horizontal="center" wrapText="1"/>
    </xf>
    <xf numFmtId="0" fontId="14" fillId="4" borderId="16" xfId="0" applyFont="1" applyFill="1" applyBorder="1" applyAlignment="1">
      <alignment horizontal="center" wrapText="1"/>
    </xf>
    <xf numFmtId="0" fontId="14" fillId="4" borderId="17" xfId="0" applyFont="1" applyFill="1" applyBorder="1" applyAlignment="1">
      <alignment horizontal="center" wrapText="1"/>
    </xf>
    <xf numFmtId="0" fontId="12" fillId="4" borderId="7" xfId="0" applyFont="1" applyFill="1" applyBorder="1" applyAlignment="1">
      <alignment horizontal="center"/>
    </xf>
    <xf numFmtId="0" fontId="12" fillId="4" borderId="16" xfId="0" applyFont="1" applyFill="1" applyBorder="1" applyAlignment="1">
      <alignment horizontal="center"/>
    </xf>
    <xf numFmtId="0" fontId="12" fillId="4" borderId="17" xfId="0" applyFont="1" applyFill="1" applyBorder="1" applyAlignment="1">
      <alignment horizontal="center"/>
    </xf>
    <xf numFmtId="0" fontId="12" fillId="4" borderId="6" xfId="0" applyFont="1" applyFill="1" applyBorder="1" applyAlignment="1">
      <alignment horizontal="center"/>
    </xf>
    <xf numFmtId="0" fontId="4"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8" fillId="0" borderId="0" xfId="0" applyFont="1" applyAlignment="1">
      <alignment horizontal="center" vertical="center"/>
    </xf>
    <xf numFmtId="0" fontId="9" fillId="0" borderId="7" xfId="0" applyFont="1" applyBorder="1" applyAlignment="1">
      <alignment horizontal="center" wrapText="1"/>
    </xf>
    <xf numFmtId="0" fontId="9" fillId="0" borderId="8" xfId="0" applyFont="1" applyBorder="1" applyAlignment="1">
      <alignment horizontal="center" wrapText="1"/>
    </xf>
    <xf numFmtId="0" fontId="12" fillId="4" borderId="3" xfId="0" applyFont="1" applyFill="1" applyBorder="1" applyAlignment="1">
      <alignment horizontal="center"/>
    </xf>
    <xf numFmtId="0" fontId="12" fillId="4" borderId="14" xfId="0" applyFont="1" applyFill="1" applyBorder="1" applyAlignment="1">
      <alignment horizontal="center"/>
    </xf>
    <xf numFmtId="0" fontId="12" fillId="4" borderId="15" xfId="0" applyFont="1" applyFill="1" applyBorder="1" applyAlignment="1">
      <alignment horizontal="center"/>
    </xf>
    <xf numFmtId="0" fontId="11" fillId="0" borderId="6" xfId="0" applyFont="1" applyBorder="1" applyAlignment="1">
      <alignment horizontal="center" wrapText="1"/>
    </xf>
    <xf numFmtId="0" fontId="11" fillId="0" borderId="7" xfId="0" applyFont="1" applyBorder="1" applyAlignment="1">
      <alignment horizontal="center" wrapText="1"/>
    </xf>
    <xf numFmtId="0" fontId="11" fillId="0" borderId="8" xfId="0" applyFont="1" applyBorder="1" applyAlignment="1">
      <alignment horizontal="center" wrapText="1"/>
    </xf>
    <xf numFmtId="0" fontId="15" fillId="2" borderId="26" xfId="0" applyFont="1" applyFill="1" applyBorder="1" applyAlignment="1">
      <alignment horizontal="center" vertical="center"/>
    </xf>
    <xf numFmtId="0" fontId="15" fillId="2" borderId="15" xfId="0" applyFont="1" applyFill="1" applyBorder="1" applyAlignment="1">
      <alignment horizontal="center" vertical="center"/>
    </xf>
    <xf numFmtId="0" fontId="4" fillId="2" borderId="26"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5" xfId="0" applyFont="1" applyFill="1" applyBorder="1" applyAlignment="1">
      <alignment horizontal="center" vertical="center"/>
    </xf>
    <xf numFmtId="0" fontId="7" fillId="0" borderId="0" xfId="0" applyFont="1" applyAlignment="1">
      <alignment horizontal="left" vertical="top" wrapText="1"/>
    </xf>
    <xf numFmtId="0" fontId="17" fillId="5" borderId="26" xfId="0" applyFont="1" applyFill="1" applyBorder="1" applyAlignment="1">
      <alignment wrapText="1"/>
    </xf>
    <xf numFmtId="0" fontId="17" fillId="5" borderId="28" xfId="0" applyFont="1" applyFill="1" applyBorder="1" applyAlignment="1">
      <alignment wrapText="1"/>
    </xf>
    <xf numFmtId="0" fontId="6" fillId="2" borderId="26"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7" fillId="4" borderId="7" xfId="0" applyFont="1" applyFill="1" applyBorder="1" applyAlignment="1">
      <alignment horizontal="center" wrapText="1"/>
    </xf>
    <xf numFmtId="0" fontId="7" fillId="4" borderId="16" xfId="0" applyFont="1" applyFill="1" applyBorder="1" applyAlignment="1">
      <alignment horizontal="center" wrapText="1"/>
    </xf>
    <xf numFmtId="0" fontId="7" fillId="4" borderId="8" xfId="0" applyFont="1" applyFill="1" applyBorder="1" applyAlignment="1">
      <alignment horizontal="center" wrapText="1"/>
    </xf>
    <xf numFmtId="0" fontId="11" fillId="0" borderId="16" xfId="0" applyFont="1" applyBorder="1" applyAlignment="1">
      <alignment horizontal="center" wrapText="1"/>
    </xf>
    <xf numFmtId="0" fontId="11" fillId="0" borderId="18" xfId="0" applyFont="1" applyBorder="1" applyAlignment="1">
      <alignment horizontal="center" wrapText="1"/>
    </xf>
    <xf numFmtId="0" fontId="11" fillId="0" borderId="44" xfId="0" applyFont="1" applyBorder="1" applyAlignment="1">
      <alignment horizontal="center" wrapText="1"/>
    </xf>
    <xf numFmtId="0" fontId="11" fillId="3" borderId="20" xfId="0" applyFont="1" applyFill="1" applyBorder="1" applyAlignment="1">
      <alignment horizontal="center" wrapText="1"/>
    </xf>
    <xf numFmtId="0" fontId="11" fillId="3" borderId="63" xfId="0" applyFont="1" applyFill="1" applyBorder="1" applyAlignment="1">
      <alignment horizontal="center" wrapText="1"/>
    </xf>
    <xf numFmtId="0" fontId="7" fillId="4" borderId="6" xfId="0" applyFont="1" applyFill="1" applyBorder="1" applyAlignment="1">
      <alignment horizontal="center" wrapText="1"/>
    </xf>
    <xf numFmtId="0" fontId="14" fillId="0" borderId="0" xfId="0" applyFont="1" applyAlignment="1">
      <alignment horizontal="left" wrapText="1"/>
    </xf>
    <xf numFmtId="0" fontId="15" fillId="2" borderId="1" xfId="0" applyFont="1" applyFill="1" applyBorder="1" applyAlignment="1">
      <alignment horizontal="center" vertical="center"/>
    </xf>
    <xf numFmtId="0" fontId="11" fillId="3" borderId="18" xfId="0" applyFont="1" applyFill="1" applyBorder="1" applyAlignment="1">
      <alignment horizontal="center" wrapText="1"/>
    </xf>
    <xf numFmtId="0" fontId="11" fillId="3" borderId="44" xfId="0" applyFont="1" applyFill="1" applyBorder="1" applyAlignment="1">
      <alignment horizontal="center" wrapText="1"/>
    </xf>
    <xf numFmtId="0" fontId="11" fillId="11" borderId="20" xfId="0" applyFont="1" applyFill="1" applyBorder="1" applyAlignment="1">
      <alignment horizontal="center" wrapText="1"/>
    </xf>
    <xf numFmtId="0" fontId="11" fillId="11" borderId="63" xfId="0" applyFont="1" applyFill="1" applyBorder="1" applyAlignment="1">
      <alignment horizontal="center" wrapText="1"/>
    </xf>
    <xf numFmtId="0" fontId="6" fillId="2" borderId="39" xfId="0" applyFont="1" applyFill="1" applyBorder="1" applyAlignment="1">
      <alignment horizontal="center" vertical="center"/>
    </xf>
    <xf numFmtId="0" fontId="6" fillId="2" borderId="40" xfId="0" applyFont="1" applyFill="1" applyBorder="1" applyAlignment="1">
      <alignment horizontal="center" vertical="center"/>
    </xf>
    <xf numFmtId="0" fontId="11" fillId="3" borderId="20" xfId="0" applyFont="1" applyFill="1" applyBorder="1" applyAlignment="1">
      <alignment horizontal="center" vertical="top" wrapText="1"/>
    </xf>
    <xf numFmtId="0" fontId="11" fillId="3" borderId="63" xfId="0" applyFont="1" applyFill="1" applyBorder="1" applyAlignment="1">
      <alignment horizontal="center" vertical="top" wrapText="1"/>
    </xf>
    <xf numFmtId="0" fontId="11" fillId="0" borderId="1" xfId="0" applyFont="1" applyBorder="1" applyAlignment="1">
      <alignment horizontal="center" wrapText="1"/>
    </xf>
    <xf numFmtId="0" fontId="11" fillId="0" borderId="2" xfId="0" applyFont="1" applyBorder="1" applyAlignment="1">
      <alignment horizontal="center" wrapText="1"/>
    </xf>
    <xf numFmtId="0" fontId="7" fillId="4" borderId="17" xfId="0" applyFont="1" applyFill="1" applyBorder="1" applyAlignment="1">
      <alignment horizontal="center" wrapText="1"/>
    </xf>
    <xf numFmtId="0" fontId="13" fillId="4" borderId="6" xfId="0" applyFont="1" applyFill="1" applyBorder="1" applyAlignment="1">
      <alignment horizontal="center"/>
    </xf>
    <xf numFmtId="0" fontId="13" fillId="4" borderId="9" xfId="0" applyFont="1" applyFill="1" applyBorder="1" applyAlignment="1">
      <alignment horizontal="center"/>
    </xf>
    <xf numFmtId="0" fontId="13" fillId="4" borderId="7" xfId="0" applyFont="1" applyFill="1" applyBorder="1" applyAlignment="1">
      <alignment horizontal="center"/>
    </xf>
    <xf numFmtId="0" fontId="13" fillId="4" borderId="16" xfId="0" applyFont="1" applyFill="1" applyBorder="1" applyAlignment="1">
      <alignment horizontal="center"/>
    </xf>
    <xf numFmtId="0" fontId="13" fillId="4" borderId="17" xfId="0" applyFont="1" applyFill="1" applyBorder="1" applyAlignment="1">
      <alignment horizontal="center"/>
    </xf>
    <xf numFmtId="0" fontId="7" fillId="0" borderId="0" xfId="0" applyFont="1" applyAlignment="1">
      <alignment horizontal="left"/>
    </xf>
    <xf numFmtId="0" fontId="15" fillId="2" borderId="26"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13" fillId="4" borderId="3" xfId="0" applyFont="1" applyFill="1" applyBorder="1" applyAlignment="1">
      <alignment horizontal="center"/>
    </xf>
    <xf numFmtId="0" fontId="13" fillId="4" borderId="14" xfId="0" applyFont="1" applyFill="1" applyBorder="1" applyAlignment="1">
      <alignment horizontal="center"/>
    </xf>
    <xf numFmtId="0" fontId="13" fillId="4" borderId="15" xfId="0" applyFont="1" applyFill="1" applyBorder="1" applyAlignment="1">
      <alignment horizontal="center"/>
    </xf>
    <xf numFmtId="0" fontId="7" fillId="0" borderId="0" xfId="0" applyFont="1" applyAlignment="1">
      <alignment horizontal="left" wrapText="1"/>
    </xf>
    <xf numFmtId="0" fontId="14" fillId="0" borderId="0" xfId="0" applyFont="1" applyAlignment="1">
      <alignment horizontal="left"/>
    </xf>
    <xf numFmtId="0" fontId="6" fillId="2" borderId="41" xfId="0" applyFont="1" applyFill="1" applyBorder="1" applyAlignment="1">
      <alignment horizontal="center" vertical="center"/>
    </xf>
    <xf numFmtId="0" fontId="6" fillId="2" borderId="42" xfId="0" applyFont="1" applyFill="1" applyBorder="1" applyAlignment="1">
      <alignment horizontal="center" vertical="center"/>
    </xf>
    <xf numFmtId="0" fontId="6" fillId="2" borderId="43" xfId="0" applyFont="1" applyFill="1" applyBorder="1" applyAlignment="1">
      <alignment horizontal="center" vertical="center"/>
    </xf>
    <xf numFmtId="0" fontId="11" fillId="3" borderId="40" xfId="0" applyFont="1" applyFill="1" applyBorder="1" applyAlignment="1">
      <alignment horizontal="center" wrapText="1"/>
    </xf>
    <xf numFmtId="0" fontId="11" fillId="3" borderId="22" xfId="0" applyFont="1" applyFill="1" applyBorder="1" applyAlignment="1">
      <alignment horizontal="center" wrapText="1"/>
    </xf>
    <xf numFmtId="0" fontId="4" fillId="2" borderId="48" xfId="0" applyFont="1" applyFill="1" applyBorder="1" applyAlignment="1">
      <alignment horizontal="center" vertical="center" wrapText="1"/>
    </xf>
    <xf numFmtId="0" fontId="4" fillId="2" borderId="49" xfId="0" applyFont="1" applyFill="1" applyBorder="1" applyAlignment="1">
      <alignment horizontal="center" vertical="center" wrapText="1"/>
    </xf>
    <xf numFmtId="0" fontId="4" fillId="2" borderId="50" xfId="0" applyFont="1" applyFill="1" applyBorder="1" applyAlignment="1">
      <alignment horizontal="center" vertical="center" wrapText="1"/>
    </xf>
    <xf numFmtId="0" fontId="11" fillId="0" borderId="21" xfId="0" applyFont="1" applyBorder="1" applyAlignment="1">
      <alignment horizontal="left" vertical="center" wrapText="1"/>
    </xf>
    <xf numFmtId="0" fontId="11" fillId="0" borderId="33" xfId="0" applyFont="1" applyBorder="1" applyAlignment="1">
      <alignment horizontal="left"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2" fillId="4" borderId="7" xfId="0" applyFont="1" applyFill="1" applyBorder="1" applyAlignment="1">
      <alignment horizontal="left"/>
    </xf>
    <xf numFmtId="0" fontId="12" fillId="4" borderId="16" xfId="0" applyFont="1" applyFill="1" applyBorder="1" applyAlignment="1">
      <alignment horizontal="left"/>
    </xf>
    <xf numFmtId="0" fontId="12" fillId="4" borderId="17" xfId="0" applyFont="1" applyFill="1" applyBorder="1" applyAlignment="1">
      <alignment horizontal="left"/>
    </xf>
    <xf numFmtId="0" fontId="11" fillId="0" borderId="51" xfId="0" applyFont="1" applyBorder="1" applyAlignment="1">
      <alignment horizontal="left" vertical="center" wrapText="1"/>
    </xf>
    <xf numFmtId="0" fontId="11" fillId="0" borderId="52" xfId="0" applyFont="1" applyBorder="1" applyAlignment="1">
      <alignment horizontal="left" vertical="center" wrapText="1"/>
    </xf>
    <xf numFmtId="0" fontId="11" fillId="0" borderId="53" xfId="0" applyFont="1" applyBorder="1" applyAlignment="1">
      <alignment horizontal="left" vertical="center" wrapText="1"/>
    </xf>
    <xf numFmtId="0" fontId="11" fillId="0" borderId="47" xfId="0" applyFont="1" applyBorder="1" applyAlignment="1">
      <alignment horizontal="left" vertical="center" wrapText="1"/>
    </xf>
    <xf numFmtId="0" fontId="11" fillId="0" borderId="16" xfId="0" applyFont="1" applyBorder="1" applyAlignment="1">
      <alignment horizontal="center" vertical="center" wrapText="1"/>
    </xf>
    <xf numFmtId="0" fontId="11" fillId="0" borderId="17" xfId="0" applyFont="1" applyBorder="1" applyAlignment="1">
      <alignment horizontal="center" vertical="center" wrapText="1"/>
    </xf>
    <xf numFmtId="0" fontId="21" fillId="0" borderId="0" xfId="0" applyFont="1" applyAlignment="1">
      <alignment wrapText="1"/>
    </xf>
    <xf numFmtId="0" fontId="18" fillId="5" borderId="41" xfId="0" applyFont="1" applyFill="1" applyBorder="1" applyAlignment="1">
      <alignment horizontal="center" vertical="center" wrapText="1"/>
    </xf>
    <xf numFmtId="0" fontId="18" fillId="5" borderId="42" xfId="0" applyFont="1" applyFill="1" applyBorder="1" applyAlignment="1">
      <alignment horizontal="center" vertical="center" wrapText="1"/>
    </xf>
    <xf numFmtId="0" fontId="18" fillId="5" borderId="56" xfId="0" applyFont="1" applyFill="1" applyBorder="1" applyAlignment="1">
      <alignment horizontal="center" vertical="center" wrapText="1"/>
    </xf>
    <xf numFmtId="0" fontId="19" fillId="0" borderId="29" xfId="0" applyFont="1" applyBorder="1" applyAlignment="1">
      <alignment vertical="center" wrapText="1"/>
    </xf>
    <xf numFmtId="0" fontId="19" fillId="0" borderId="60" xfId="0" applyFont="1" applyBorder="1" applyAlignment="1">
      <alignment vertical="center" wrapText="1"/>
    </xf>
    <xf numFmtId="0" fontId="20" fillId="0" borderId="14" xfId="0" applyFont="1" applyBorder="1" applyAlignment="1">
      <alignment horizontal="center" vertical="center" wrapText="1"/>
    </xf>
    <xf numFmtId="0" fontId="20" fillId="0" borderId="57" xfId="0" applyFont="1" applyBorder="1" applyAlignment="1">
      <alignment horizontal="center" vertical="center" wrapText="1"/>
    </xf>
    <xf numFmtId="0" fontId="20" fillId="0" borderId="55" xfId="0" applyFont="1" applyBorder="1" applyAlignment="1">
      <alignment horizontal="center" vertical="center" wrapText="1"/>
    </xf>
    <xf numFmtId="0" fontId="20" fillId="0" borderId="58" xfId="0" applyFont="1" applyBorder="1" applyAlignment="1">
      <alignment horizontal="center" vertical="center" wrapText="1"/>
    </xf>
    <xf numFmtId="0" fontId="19" fillId="0" borderId="59" xfId="0" applyFont="1" applyBorder="1" applyAlignment="1">
      <alignment horizontal="center" vertical="center" wrapText="1"/>
    </xf>
    <xf numFmtId="0" fontId="19" fillId="0" borderId="61" xfId="0" applyFont="1" applyBorder="1" applyAlignment="1">
      <alignment horizontal="center" vertical="center" wrapText="1"/>
    </xf>
    <xf numFmtId="0" fontId="19" fillId="6" borderId="22" xfId="0" applyFont="1" applyFill="1" applyBorder="1" applyAlignment="1">
      <alignment horizontal="center" vertical="center" wrapText="1"/>
    </xf>
    <xf numFmtId="0" fontId="19" fillId="6" borderId="62" xfId="0" applyFont="1" applyFill="1" applyBorder="1" applyAlignment="1">
      <alignment horizontal="center" vertical="center" wrapText="1"/>
    </xf>
    <xf numFmtId="0" fontId="9" fillId="0" borderId="0" xfId="0" applyFont="1" applyAlignment="1">
      <alignment horizontal="left" vertical="top" wrapText="1"/>
    </xf>
    <xf numFmtId="0" fontId="10" fillId="0" borderId="0" xfId="0" applyFont="1" applyAlignment="1">
      <alignment horizontal="left" vertical="top" wrapText="1"/>
    </xf>
    <xf numFmtId="0" fontId="7" fillId="0" borderId="0" xfId="0" applyFont="1" applyAlignment="1">
      <alignment horizontal="left" vertical="top"/>
    </xf>
    <xf numFmtId="0" fontId="14" fillId="0" borderId="0" xfId="0" applyFont="1" applyAlignment="1">
      <alignment horizontal="left" vertical="top" wrapText="1"/>
    </xf>
    <xf numFmtId="0" fontId="9" fillId="0" borderId="6" xfId="0" applyFont="1" applyBorder="1" applyAlignment="1">
      <alignment horizontal="center" wrapText="1"/>
    </xf>
    <xf numFmtId="0" fontId="15" fillId="2" borderId="38" xfId="0" applyFont="1" applyFill="1" applyBorder="1" applyAlignment="1">
      <alignment horizontal="center" vertical="center"/>
    </xf>
    <xf numFmtId="0" fontId="15" fillId="2" borderId="39" xfId="0" applyFont="1" applyFill="1" applyBorder="1" applyAlignment="1">
      <alignment horizontal="center" vertical="center"/>
    </xf>
    <xf numFmtId="0" fontId="15" fillId="2" borderId="40" xfId="0" applyFont="1" applyFill="1" applyBorder="1" applyAlignment="1">
      <alignment horizontal="center" vertical="center"/>
    </xf>
    <xf numFmtId="0" fontId="11" fillId="0" borderId="38" xfId="0" applyFont="1" applyBorder="1" applyAlignment="1">
      <alignment horizontal="left" vertical="center" wrapText="1"/>
    </xf>
    <xf numFmtId="0" fontId="11" fillId="0" borderId="29" xfId="0" applyFont="1" applyBorder="1" applyAlignment="1">
      <alignment horizontal="left" vertical="center" wrapText="1"/>
    </xf>
    <xf numFmtId="0" fontId="9" fillId="0" borderId="3" xfId="0" applyFont="1" applyBorder="1" applyAlignment="1">
      <alignment horizontal="center" wrapText="1"/>
    </xf>
    <xf numFmtId="0" fontId="9" fillId="0" borderId="14" xfId="0" applyFont="1" applyBorder="1" applyAlignment="1">
      <alignment horizontal="center" wrapText="1"/>
    </xf>
    <xf numFmtId="0" fontId="9" fillId="0" borderId="66" xfId="0" applyFont="1" applyBorder="1" applyAlignment="1">
      <alignment horizontal="center" wrapText="1"/>
    </xf>
    <xf numFmtId="0" fontId="11" fillId="0" borderId="67" xfId="0" applyFont="1" applyBorder="1" applyAlignment="1">
      <alignment horizontal="center" wrapText="1"/>
    </xf>
    <xf numFmtId="0" fontId="11" fillId="0" borderId="68" xfId="0" applyFont="1" applyBorder="1" applyAlignment="1">
      <alignment horizontal="center" wrapText="1"/>
    </xf>
    <xf numFmtId="0" fontId="11" fillId="0" borderId="54" xfId="0" applyFont="1" applyBorder="1" applyAlignment="1">
      <alignment horizontal="center" wrapText="1"/>
    </xf>
    <xf numFmtId="0" fontId="11" fillId="0" borderId="45" xfId="0" applyFont="1" applyBorder="1" applyAlignment="1">
      <alignment horizontal="center" wrapText="1"/>
    </xf>
    <xf numFmtId="0" fontId="11" fillId="3" borderId="2" xfId="0" applyFont="1" applyFill="1" applyBorder="1" applyAlignment="1">
      <alignment horizontal="center" wrapText="1"/>
    </xf>
    <xf numFmtId="0" fontId="11" fillId="3" borderId="6" xfId="0" applyFont="1" applyFill="1" applyBorder="1" applyAlignment="1">
      <alignment horizontal="center" wrapText="1"/>
    </xf>
    <xf numFmtId="0" fontId="11" fillId="3" borderId="11" xfId="0" applyFont="1" applyFill="1" applyBorder="1" applyAlignment="1">
      <alignment horizontal="center" wrapText="1"/>
    </xf>
    <xf numFmtId="0" fontId="11" fillId="3" borderId="4" xfId="0" applyFont="1" applyFill="1" applyBorder="1" applyAlignment="1">
      <alignment horizontal="center" wrapText="1"/>
    </xf>
    <xf numFmtId="0" fontId="11" fillId="3" borderId="9" xfId="0" applyFont="1" applyFill="1" applyBorder="1" applyAlignment="1">
      <alignment horizontal="center" wrapText="1"/>
    </xf>
    <xf numFmtId="0" fontId="11" fillId="3" borderId="12" xfId="0" applyFont="1" applyFill="1" applyBorder="1" applyAlignment="1">
      <alignment horizontal="center" wrapText="1"/>
    </xf>
    <xf numFmtId="0" fontId="25" fillId="0" borderId="0" xfId="0" applyFont="1" applyAlignment="1">
      <alignment horizontal="left" vertical="center" wrapText="1"/>
    </xf>
    <xf numFmtId="0" fontId="21" fillId="0" borderId="0" xfId="0" applyFont="1" applyAlignment="1">
      <alignment vertical="center" wrapText="1"/>
    </xf>
    <xf numFmtId="0" fontId="25" fillId="0" borderId="0" xfId="0" applyFont="1" applyAlignment="1">
      <alignment vertical="center" wrapText="1"/>
    </xf>
    <xf numFmtId="0" fontId="19" fillId="8" borderId="0" xfId="0" applyFont="1" applyFill="1" applyAlignment="1">
      <alignment vertical="center" wrapText="1"/>
    </xf>
    <xf numFmtId="0" fontId="19" fillId="8" borderId="55" xfId="0" applyFont="1" applyFill="1" applyBorder="1" applyAlignment="1">
      <alignment vertical="center" wrapText="1"/>
    </xf>
    <xf numFmtId="0" fontId="19" fillId="8" borderId="32" xfId="0" applyFont="1" applyFill="1" applyBorder="1" applyAlignment="1">
      <alignment vertical="center" wrapText="1"/>
    </xf>
    <xf numFmtId="0" fontId="19" fillId="10" borderId="73" xfId="0" applyFont="1" applyFill="1" applyBorder="1" applyAlignment="1">
      <alignment horizontal="center" vertical="center" wrapText="1"/>
    </xf>
    <xf numFmtId="0" fontId="19" fillId="0" borderId="73" xfId="0" applyFont="1" applyBorder="1" applyAlignment="1">
      <alignment horizontal="center" vertical="center" wrapText="1"/>
    </xf>
    <xf numFmtId="0" fontId="19" fillId="0" borderId="77" xfId="0" applyFont="1" applyBorder="1" applyAlignment="1">
      <alignment vertical="center" wrapText="1"/>
    </xf>
    <xf numFmtId="0" fontId="19" fillId="0" borderId="45" xfId="0" applyFont="1" applyBorder="1" applyAlignment="1">
      <alignment vertical="center" wrapText="1"/>
    </xf>
    <xf numFmtId="0" fontId="19" fillId="0" borderId="22" xfId="0" applyFont="1" applyBorder="1" applyAlignment="1">
      <alignment vertical="center" wrapText="1"/>
    </xf>
    <xf numFmtId="0" fontId="19" fillId="0" borderId="78" xfId="0" applyFont="1" applyBorder="1" applyAlignment="1">
      <alignment vertical="center" wrapText="1"/>
    </xf>
    <xf numFmtId="0" fontId="19" fillId="8" borderId="73" xfId="0" applyFont="1" applyFill="1" applyBorder="1" applyAlignment="1">
      <alignment vertical="center" wrapText="1"/>
    </xf>
    <xf numFmtId="0" fontId="19" fillId="8" borderId="74" xfId="0" applyFont="1" applyFill="1" applyBorder="1" applyAlignment="1">
      <alignment vertical="center" wrapText="1"/>
    </xf>
    <xf numFmtId="0" fontId="19" fillId="0" borderId="73" xfId="0" applyFont="1" applyBorder="1" applyAlignment="1">
      <alignment vertical="center" wrapText="1"/>
    </xf>
    <xf numFmtId="0" fontId="19" fillId="0" borderId="74" xfId="0" applyFont="1" applyBorder="1" applyAlignment="1">
      <alignment vertical="center" wrapText="1"/>
    </xf>
    <xf numFmtId="0" fontId="17" fillId="5" borderId="26" xfId="0" applyFont="1" applyFill="1" applyBorder="1" applyAlignment="1">
      <alignment horizontal="center" vertical="center" wrapText="1"/>
    </xf>
    <xf numFmtId="0" fontId="17" fillId="5" borderId="14" xfId="0" applyFont="1" applyFill="1" applyBorder="1" applyAlignment="1">
      <alignment horizontal="center" vertical="center" wrapText="1"/>
    </xf>
    <xf numFmtId="0" fontId="17" fillId="5" borderId="15" xfId="0" applyFont="1" applyFill="1" applyBorder="1" applyAlignment="1">
      <alignment horizontal="center" vertical="center" wrapText="1"/>
    </xf>
    <xf numFmtId="0" fontId="19" fillId="0" borderId="16" xfId="0" applyFont="1" applyBorder="1" applyAlignment="1">
      <alignment horizontal="center" vertical="center" wrapText="1"/>
    </xf>
    <xf numFmtId="0" fontId="19" fillId="0" borderId="69" xfId="0" applyFont="1" applyBorder="1" applyAlignment="1">
      <alignment horizontal="center" vertical="center" wrapText="1"/>
    </xf>
    <xf numFmtId="0" fontId="19" fillId="0" borderId="8" xfId="0" applyFont="1" applyBorder="1" applyAlignment="1">
      <alignment horizontal="center" vertical="center" wrapText="1"/>
    </xf>
    <xf numFmtId="0" fontId="19" fillId="8" borderId="19" xfId="0" applyFont="1" applyFill="1" applyBorder="1" applyAlignment="1">
      <alignment vertical="center" wrapText="1"/>
    </xf>
    <xf numFmtId="0" fontId="19" fillId="8" borderId="71" xfId="0" applyFont="1" applyFill="1" applyBorder="1" applyAlignment="1">
      <alignment vertical="center" wrapText="1"/>
    </xf>
    <xf numFmtId="0" fontId="19" fillId="8" borderId="52" xfId="0" applyFont="1" applyFill="1" applyBorder="1" applyAlignment="1">
      <alignment vertical="center" wrapText="1"/>
    </xf>
    <xf numFmtId="0" fontId="15" fillId="2" borderId="23" xfId="0" applyFont="1" applyFill="1" applyBorder="1" applyAlignment="1">
      <alignment horizontal="center" vertical="center"/>
    </xf>
    <xf numFmtId="0" fontId="6" fillId="2" borderId="24" xfId="0" applyFont="1" applyFill="1" applyBorder="1" applyAlignment="1">
      <alignment horizontal="center" vertical="center"/>
    </xf>
    <xf numFmtId="0" fontId="6" fillId="2" borderId="98" xfId="0" applyFont="1" applyFill="1" applyBorder="1" applyAlignment="1">
      <alignment horizontal="center" vertical="center"/>
    </xf>
    <xf numFmtId="0" fontId="6" fillId="2" borderId="25" xfId="0" applyFont="1" applyFill="1" applyBorder="1" applyAlignment="1">
      <alignment horizontal="center" vertical="center"/>
    </xf>
    <xf numFmtId="0" fontId="9" fillId="0" borderId="38" xfId="0" applyFont="1" applyBorder="1" applyAlignment="1">
      <alignment horizontal="left" vertical="center" wrapText="1"/>
    </xf>
    <xf numFmtId="0" fontId="9" fillId="0" borderId="33" xfId="0" applyFont="1" applyBorder="1" applyAlignment="1">
      <alignment horizontal="left" vertical="center" wrapText="1"/>
    </xf>
    <xf numFmtId="0" fontId="9" fillId="0" borderId="39" xfId="0" applyFont="1" applyBorder="1" applyAlignment="1">
      <alignment horizontal="center" wrapText="1"/>
    </xf>
    <xf numFmtId="0" fontId="9" fillId="0" borderId="46" xfId="0" applyFont="1" applyBorder="1" applyAlignment="1">
      <alignment horizontal="center" wrapText="1"/>
    </xf>
    <xf numFmtId="0" fontId="9" fillId="0" borderId="40" xfId="0" applyFont="1" applyBorder="1" applyAlignment="1">
      <alignment horizontal="center" wrapText="1"/>
    </xf>
    <xf numFmtId="0" fontId="9" fillId="0" borderId="65" xfId="0" applyFont="1" applyBorder="1" applyAlignment="1">
      <alignment horizontal="center" wrapText="1"/>
    </xf>
    <xf numFmtId="0" fontId="9" fillId="0" borderId="0" xfId="0" applyFont="1" applyAlignment="1">
      <alignment horizontal="left" wrapText="1"/>
    </xf>
    <xf numFmtId="0" fontId="15" fillId="2" borderId="14" xfId="0" applyFont="1" applyFill="1" applyBorder="1" applyAlignment="1">
      <alignment horizontal="center" vertical="center" wrapText="1"/>
    </xf>
    <xf numFmtId="0" fontId="15" fillId="2" borderId="15" xfId="0" applyFont="1" applyFill="1" applyBorder="1" applyAlignment="1">
      <alignment horizontal="center" vertical="center" wrapText="1"/>
    </xf>
    <xf numFmtId="0" fontId="9" fillId="0" borderId="16" xfId="0" applyFont="1" applyBorder="1" applyAlignment="1">
      <alignment horizontal="center" wrapText="1"/>
    </xf>
    <xf numFmtId="0" fontId="11" fillId="0" borderId="9" xfId="0" applyFont="1" applyBorder="1" applyAlignment="1">
      <alignment horizontal="center" wrapText="1"/>
    </xf>
    <xf numFmtId="0" fontId="1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9" fillId="0" borderId="7"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21" xfId="0" applyFont="1" applyBorder="1" applyAlignment="1">
      <alignment horizontal="center" wrapText="1"/>
    </xf>
    <xf numFmtId="0" fontId="11" fillId="0" borderId="29" xfId="0" applyFont="1" applyBorder="1" applyAlignment="1">
      <alignment horizontal="center" wrapText="1"/>
    </xf>
    <xf numFmtId="0" fontId="9" fillId="0" borderId="6" xfId="0" applyFont="1" applyBorder="1" applyAlignment="1">
      <alignment horizontal="center" vertical="center" wrapText="1"/>
    </xf>
    <xf numFmtId="0" fontId="11" fillId="0" borderId="18" xfId="0" applyFont="1" applyBorder="1" applyAlignment="1">
      <alignment horizontal="center" vertical="center" wrapText="1"/>
    </xf>
    <xf numFmtId="0" fontId="4" fillId="2" borderId="1" xfId="0" applyFont="1" applyFill="1" applyBorder="1" applyAlignment="1">
      <alignment horizontal="center" vertical="center" wrapText="1"/>
    </xf>
    <xf numFmtId="0" fontId="15" fillId="2" borderId="48" xfId="0" applyFont="1" applyFill="1" applyBorder="1" applyAlignment="1">
      <alignment horizontal="center" vertical="center" wrapText="1"/>
    </xf>
    <xf numFmtId="0" fontId="15" fillId="2" borderId="49" xfId="0" applyFont="1" applyFill="1" applyBorder="1" applyAlignment="1">
      <alignment horizontal="center" vertical="center" wrapText="1"/>
    </xf>
    <xf numFmtId="0" fontId="15" fillId="2" borderId="50" xfId="0" applyFont="1" applyFill="1" applyBorder="1" applyAlignment="1">
      <alignment horizontal="center" vertical="center" wrapText="1"/>
    </xf>
    <xf numFmtId="0" fontId="9" fillId="0" borderId="51" xfId="0" applyFont="1" applyBorder="1" applyAlignment="1">
      <alignment horizontal="center" wrapText="1"/>
    </xf>
    <xf numFmtId="0" fontId="9" fillId="0" borderId="71" xfId="0" applyFont="1" applyBorder="1" applyAlignment="1">
      <alignment horizontal="center" wrapText="1"/>
    </xf>
    <xf numFmtId="0" fontId="9" fillId="0" borderId="52" xfId="0" applyFont="1" applyBorder="1" applyAlignment="1">
      <alignment horizontal="center" wrapText="1"/>
    </xf>
    <xf numFmtId="0" fontId="9" fillId="0" borderId="19" xfId="0" applyFont="1" applyBorder="1" applyAlignment="1">
      <alignment horizontal="center" wrapText="1"/>
    </xf>
    <xf numFmtId="0" fontId="9" fillId="0" borderId="37" xfId="0" applyFont="1" applyBorder="1" applyAlignment="1">
      <alignment horizontal="center" wrapText="1"/>
    </xf>
    <xf numFmtId="0" fontId="9" fillId="0" borderId="21" xfId="0" applyFont="1" applyBorder="1" applyAlignment="1">
      <alignment horizontal="center" wrapText="1"/>
    </xf>
    <xf numFmtId="0" fontId="9" fillId="0" borderId="13" xfId="0" applyFont="1" applyBorder="1" applyAlignment="1">
      <alignment horizontal="center" wrapText="1"/>
    </xf>
    <xf numFmtId="0" fontId="9" fillId="0" borderId="20" xfId="0" applyFont="1" applyBorder="1" applyAlignment="1">
      <alignment horizontal="center" wrapText="1"/>
    </xf>
    <xf numFmtId="0" fontId="9" fillId="0" borderId="63" xfId="0" applyFont="1" applyBorder="1" applyAlignment="1">
      <alignment horizontal="center" wrapText="1"/>
    </xf>
    <xf numFmtId="0" fontId="12" fillId="0" borderId="94" xfId="0" applyFont="1" applyBorder="1" applyAlignment="1">
      <alignment horizontal="center" wrapText="1"/>
    </xf>
    <xf numFmtId="0" fontId="12" fillId="0" borderId="96" xfId="0" applyFont="1" applyBorder="1" applyAlignment="1">
      <alignment horizontal="center" wrapText="1"/>
    </xf>
    <xf numFmtId="0" fontId="0" fillId="0" borderId="0" xfId="0" applyAlignment="1">
      <alignment horizontal="left"/>
    </xf>
    <xf numFmtId="0" fontId="0" fillId="0" borderId="0" xfId="0" applyAlignment="1">
      <alignment horizontal="left" wrapText="1"/>
    </xf>
    <xf numFmtId="0" fontId="0" fillId="0" borderId="0" xfId="0" applyAlignment="1">
      <alignment horizontal="left" vertical="top" wrapText="1"/>
    </xf>
    <xf numFmtId="0" fontId="13" fillId="4" borderId="44" xfId="0" applyFont="1" applyFill="1" applyBorder="1" applyAlignment="1">
      <alignment horizontal="center"/>
    </xf>
    <xf numFmtId="0" fontId="5" fillId="2" borderId="26"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15" xfId="0" applyFont="1" applyFill="1" applyBorder="1" applyAlignment="1">
      <alignment horizontal="center" vertical="center"/>
    </xf>
    <xf numFmtId="0" fontId="11" fillId="0" borderId="5" xfId="0" applyFont="1" applyBorder="1" applyAlignment="1">
      <alignment horizontal="left" vertical="center" wrapText="1"/>
    </xf>
    <xf numFmtId="0" fontId="11" fillId="0" borderId="10" xfId="0" applyFont="1" applyBorder="1" applyAlignment="1">
      <alignment horizontal="left" vertical="center" wrapText="1"/>
    </xf>
    <xf numFmtId="0" fontId="11" fillId="3" borderId="7" xfId="0" applyFont="1" applyFill="1" applyBorder="1" applyAlignment="1">
      <alignment horizontal="center" wrapText="1"/>
    </xf>
    <xf numFmtId="0" fontId="11" fillId="3" borderId="17" xfId="0" applyFont="1" applyFill="1" applyBorder="1" applyAlignment="1">
      <alignment horizontal="center" wrapText="1"/>
    </xf>
    <xf numFmtId="0" fontId="9" fillId="0" borderId="21" xfId="0" applyFont="1" applyBorder="1" applyAlignment="1">
      <alignment horizontal="left" vertical="center" wrapText="1"/>
    </xf>
    <xf numFmtId="0" fontId="9" fillId="0" borderId="13" xfId="0" applyFont="1" applyBorder="1" applyAlignment="1">
      <alignment horizontal="left" vertical="center" wrapText="1"/>
    </xf>
    <xf numFmtId="0" fontId="9" fillId="0" borderId="17" xfId="0" applyFont="1" applyBorder="1" applyAlignment="1">
      <alignment horizont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1" fillId="0" borderId="6" xfId="2" applyFont="1" applyBorder="1" applyAlignment="1">
      <alignment horizontal="center" wrapText="1"/>
    </xf>
    <xf numFmtId="0" fontId="11" fillId="0" borderId="9" xfId="2" applyFont="1" applyBorder="1" applyAlignment="1">
      <alignment horizontal="center" wrapText="1"/>
    </xf>
    <xf numFmtId="0" fontId="4" fillId="2" borderId="23"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98"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11" fillId="0" borderId="13" xfId="0" applyFont="1" applyBorder="1" applyAlignment="1">
      <alignment horizontal="left" vertical="center" wrapText="1"/>
    </xf>
    <xf numFmtId="0" fontId="11" fillId="0" borderId="59" xfId="2" applyFont="1" applyBorder="1" applyAlignment="1">
      <alignment horizontal="center" vertical="center" wrapText="1"/>
    </xf>
    <xf numFmtId="0" fontId="11" fillId="0" borderId="44" xfId="2" applyFont="1" applyBorder="1" applyAlignment="1">
      <alignment horizontal="center" vertical="center" wrapText="1"/>
    </xf>
    <xf numFmtId="0" fontId="11" fillId="0" borderId="54" xfId="0" applyFont="1" applyBorder="1" applyAlignment="1">
      <alignment horizontal="center" vertical="center" wrapText="1"/>
    </xf>
    <xf numFmtId="0" fontId="11" fillId="0" borderId="55" xfId="0" applyFont="1" applyBorder="1" applyAlignment="1">
      <alignment horizontal="center" vertical="center" wrapText="1"/>
    </xf>
    <xf numFmtId="0" fontId="11" fillId="0" borderId="32" xfId="0" applyFont="1" applyBorder="1" applyAlignment="1">
      <alignment horizontal="center" vertical="center" wrapText="1"/>
    </xf>
    <xf numFmtId="0" fontId="9" fillId="0" borderId="17" xfId="0" applyFont="1" applyBorder="1" applyAlignment="1">
      <alignment horizontal="center" vertical="center" wrapText="1"/>
    </xf>
    <xf numFmtId="0" fontId="35" fillId="0" borderId="0" xfId="0" applyFont="1" applyAlignment="1">
      <alignment horizontal="left" vertical="center" wrapText="1"/>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11" fillId="0" borderId="7" xfId="2" applyFont="1" applyBorder="1" applyAlignment="1">
      <alignment horizontal="center" wrapText="1"/>
    </xf>
    <xf numFmtId="0" fontId="11" fillId="0" borderId="16" xfId="2" applyFont="1" applyBorder="1" applyAlignment="1">
      <alignment horizontal="center" wrapText="1"/>
    </xf>
    <xf numFmtId="0" fontId="11" fillId="0" borderId="17" xfId="2" applyFont="1" applyBorder="1" applyAlignment="1">
      <alignment horizontal="center" wrapText="1"/>
    </xf>
    <xf numFmtId="0" fontId="7" fillId="0" borderId="6" xfId="0" applyFont="1" applyBorder="1" applyAlignment="1">
      <alignment horizontal="left" wrapText="1"/>
    </xf>
    <xf numFmtId="0" fontId="11" fillId="3" borderId="6" xfId="0" applyFont="1" applyFill="1" applyBorder="1" applyAlignment="1">
      <alignment horizontal="center"/>
    </xf>
    <xf numFmtId="5" fontId="11" fillId="3" borderId="6" xfId="1" applyNumberFormat="1" applyFont="1" applyFill="1" applyBorder="1" applyAlignment="1">
      <alignment horizontal="center"/>
    </xf>
    <xf numFmtId="0" fontId="4" fillId="2" borderId="26" xfId="0" applyFont="1" applyFill="1" applyBorder="1" applyAlignment="1">
      <alignment horizontal="center" vertical="center" wrapText="1"/>
    </xf>
    <xf numFmtId="0" fontId="7" fillId="0" borderId="0" xfId="0" applyFont="1" applyAlignment="1">
      <alignment wrapText="1"/>
    </xf>
    <xf numFmtId="0" fontId="38" fillId="0" borderId="0" xfId="5" applyFill="1" applyAlignment="1">
      <alignment horizontal="left" vertical="top" wrapText="1"/>
    </xf>
    <xf numFmtId="0" fontId="18" fillId="2" borderId="1" xfId="0" applyFont="1" applyFill="1" applyBorder="1" applyAlignment="1">
      <alignment horizontal="center" vertical="center" wrapText="1"/>
    </xf>
    <xf numFmtId="0" fontId="9" fillId="0" borderId="18" xfId="0" applyFont="1" applyBorder="1" applyAlignment="1">
      <alignment horizontal="center" wrapText="1"/>
    </xf>
    <xf numFmtId="0" fontId="9" fillId="0" borderId="44" xfId="0" applyFont="1" applyBorder="1" applyAlignment="1">
      <alignment horizontal="center" wrapText="1"/>
    </xf>
    <xf numFmtId="0" fontId="14" fillId="0" borderId="0" xfId="0" applyFont="1" applyAlignment="1">
      <alignment horizontal="left" vertical="center" wrapText="1"/>
    </xf>
    <xf numFmtId="0" fontId="10" fillId="0" borderId="8" xfId="0" applyFont="1" applyBorder="1" applyAlignment="1"/>
  </cellXfs>
  <cellStyles count="8">
    <cellStyle name="Čárka 2" xfId="7" xr:uid="{496E7624-C48D-4542-A5EC-801944D43253}"/>
    <cellStyle name="Hypertextový odkaz" xfId="5" builtinId="8"/>
    <cellStyle name="Měna" xfId="1" builtinId="4"/>
    <cellStyle name="Normální" xfId="0" builtinId="0"/>
    <cellStyle name="Normální 2" xfId="2" xr:uid="{B30D2400-BC0A-4F76-9290-0667D543E278}"/>
    <cellStyle name="Normální 2 3" xfId="6" xr:uid="{7C42A886-8A46-43C4-918A-19EC6C5FC785}"/>
    <cellStyle name="Normální 3" xfId="3" xr:uid="{07B0293D-C6F1-4E6C-A319-BC8734F01460}"/>
    <cellStyle name="Normální 4" xfId="4" xr:uid="{3664D947-8CE7-46E2-B4D8-D1CC448222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dokumenty\2024\VZ&#268;2024-%20sb&#283;r\Tabulky%20VZ&#268;\8.1\8.1%20sb&#283;rn&#225;.xlsx" TargetMode="External"/><Relationship Id="rId1" Type="http://schemas.openxmlformats.org/officeDocument/2006/relationships/externalLinkPath" Target="8.1/8.1%20sb&#283;rn&#2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8.1"/>
      <sheetName val="8.1 1LF"/>
      <sheetName val="8.1 2LF"/>
      <sheetName val="8.1 3LF"/>
      <sheetName val="8.1 CERGE"/>
      <sheetName val="8.1 COŽP"/>
      <sheetName val="8.1 CTS"/>
      <sheetName val="8.1 ÚJOP"/>
      <sheetName val="8.1 ETF"/>
      <sheetName val="8.1 FaF"/>
      <sheetName val="8.1 FF"/>
      <sheetName val="8.1 FHS"/>
      <sheetName val="8.1 FSV"/>
      <sheetName val="8.1 FTVS"/>
      <sheetName val="8.1 HFT"/>
      <sheetName val="8.1 KTF"/>
      <sheetName val="8.1 LFHK"/>
      <sheetName val="8.1 LFP"/>
      <sheetName val="8.1 MFF"/>
      <sheetName val="8.1 PedF"/>
      <sheetName val="8.1 PF"/>
      <sheetName val="8.1 PřF"/>
    </sheetNames>
    <sheetDataSet>
      <sheetData sheetId="0"/>
      <sheetData sheetId="1"/>
      <sheetData sheetId="2"/>
      <sheetData sheetId="3"/>
      <sheetData sheetId="4">
        <row r="4">
          <cell r="B4">
            <v>2</v>
          </cell>
          <cell r="C4"/>
          <cell r="D4">
            <v>2</v>
          </cell>
          <cell r="E4"/>
        </row>
      </sheetData>
      <sheetData sheetId="5">
        <row r="4">
          <cell r="B4"/>
          <cell r="C4"/>
          <cell r="D4"/>
          <cell r="E4"/>
        </row>
      </sheetData>
      <sheetData sheetId="6">
        <row r="4">
          <cell r="B4">
            <v>3</v>
          </cell>
          <cell r="C4"/>
          <cell r="D4">
            <v>9</v>
          </cell>
          <cell r="E4"/>
        </row>
      </sheetData>
      <sheetData sheetId="7">
        <row r="4">
          <cell r="B4">
            <v>1</v>
          </cell>
          <cell r="C4"/>
          <cell r="D4">
            <v>1</v>
          </cell>
          <cell r="E4"/>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hyperlink" Target="https://msmt.gov.cz/uploads/O31/O311/Bezpecnost_vyzkumu_posilovani_odolnosti_vuci_nelegitimnimu_ovlivnovani/Metodicke_doporuceni_due_diligence_a_rizeni_rizik_spoluprac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2FD3C-4EEA-4A52-BCEA-E36B0BE82255}">
  <dimension ref="A1:C31"/>
  <sheetViews>
    <sheetView tabSelected="1" workbookViewId="0">
      <selection activeCell="B1" sqref="B1"/>
    </sheetView>
  </sheetViews>
  <sheetFormatPr defaultRowHeight="14.45"/>
  <cols>
    <col min="1" max="1" width="8.85546875" style="361"/>
    <col min="2" max="2" width="77.42578125" customWidth="1"/>
    <col min="3" max="3" width="19.28515625" customWidth="1"/>
  </cols>
  <sheetData>
    <row r="1" spans="1:3" ht="43.9" thickBot="1">
      <c r="A1" s="377" t="s">
        <v>0</v>
      </c>
      <c r="B1" s="378" t="s">
        <v>1</v>
      </c>
      <c r="C1" s="379" t="s">
        <v>2</v>
      </c>
    </row>
    <row r="2" spans="1:3">
      <c r="A2" s="567" t="s">
        <v>3</v>
      </c>
      <c r="B2" s="380" t="s">
        <v>4</v>
      </c>
      <c r="C2" s="381"/>
    </row>
    <row r="3" spans="1:3">
      <c r="A3" s="568" t="s">
        <v>5</v>
      </c>
      <c r="B3" s="382" t="s">
        <v>6</v>
      </c>
      <c r="C3" s="383"/>
    </row>
    <row r="4" spans="1:3">
      <c r="A4" s="568" t="s">
        <v>7</v>
      </c>
      <c r="B4" s="382" t="s">
        <v>8</v>
      </c>
      <c r="C4" s="383"/>
    </row>
    <row r="5" spans="1:3" ht="28.9">
      <c r="A5" s="568" t="s">
        <v>9</v>
      </c>
      <c r="B5" s="382" t="s">
        <v>10</v>
      </c>
      <c r="C5" s="383"/>
    </row>
    <row r="6" spans="1:3">
      <c r="A6" s="568" t="s">
        <v>11</v>
      </c>
      <c r="B6" s="382" t="s">
        <v>12</v>
      </c>
      <c r="C6" s="384" t="s">
        <v>13</v>
      </c>
    </row>
    <row r="7" spans="1:3">
      <c r="A7" s="568" t="s">
        <v>14</v>
      </c>
      <c r="B7" s="382" t="s">
        <v>15</v>
      </c>
      <c r="C7" s="383"/>
    </row>
    <row r="8" spans="1:3">
      <c r="A8" s="568" t="s">
        <v>16</v>
      </c>
      <c r="B8" s="382" t="s">
        <v>17</v>
      </c>
      <c r="C8" s="383"/>
    </row>
    <row r="9" spans="1:3" ht="28.9">
      <c r="A9" s="568" t="s">
        <v>18</v>
      </c>
      <c r="B9" s="382" t="s">
        <v>19</v>
      </c>
      <c r="C9" s="383"/>
    </row>
    <row r="10" spans="1:3">
      <c r="A10" s="568" t="s">
        <v>20</v>
      </c>
      <c r="B10" s="382" t="s">
        <v>21</v>
      </c>
      <c r="C10" s="383"/>
    </row>
    <row r="11" spans="1:3">
      <c r="A11" s="568" t="s">
        <v>22</v>
      </c>
      <c r="B11" s="382" t="s">
        <v>23</v>
      </c>
      <c r="C11" s="383"/>
    </row>
    <row r="12" spans="1:3">
      <c r="A12" s="568" t="s">
        <v>24</v>
      </c>
      <c r="B12" s="382" t="s">
        <v>25</v>
      </c>
      <c r="C12" s="383"/>
    </row>
    <row r="13" spans="1:3">
      <c r="A13" s="568" t="s">
        <v>26</v>
      </c>
      <c r="B13" s="382" t="s">
        <v>27</v>
      </c>
      <c r="C13" s="383"/>
    </row>
    <row r="14" spans="1:3">
      <c r="A14" s="568" t="s">
        <v>28</v>
      </c>
      <c r="B14" s="382" t="s">
        <v>29</v>
      </c>
      <c r="C14" s="383"/>
    </row>
    <row r="15" spans="1:3">
      <c r="A15" s="568" t="s">
        <v>30</v>
      </c>
      <c r="B15" s="382" t="s">
        <v>31</v>
      </c>
      <c r="C15" s="383"/>
    </row>
    <row r="16" spans="1:3">
      <c r="A16" s="568" t="s">
        <v>32</v>
      </c>
      <c r="B16" s="382" t="s">
        <v>33</v>
      </c>
      <c r="C16" s="383"/>
    </row>
    <row r="17" spans="1:3">
      <c r="A17" s="568" t="s">
        <v>34</v>
      </c>
      <c r="B17" s="382" t="s">
        <v>35</v>
      </c>
      <c r="C17" s="383"/>
    </row>
    <row r="18" spans="1:3" ht="28.9">
      <c r="A18" s="568" t="s">
        <v>36</v>
      </c>
      <c r="B18" s="382" t="s">
        <v>37</v>
      </c>
      <c r="C18" s="383"/>
    </row>
    <row r="19" spans="1:3">
      <c r="A19" s="568" t="s">
        <v>38</v>
      </c>
      <c r="B19" s="382" t="s">
        <v>39</v>
      </c>
      <c r="C19" s="383"/>
    </row>
    <row r="20" spans="1:3">
      <c r="A20" s="568" t="s">
        <v>40</v>
      </c>
      <c r="B20" s="382" t="s">
        <v>41</v>
      </c>
      <c r="C20" s="383"/>
    </row>
    <row r="21" spans="1:3">
      <c r="A21" s="568" t="s">
        <v>42</v>
      </c>
      <c r="B21" s="382" t="s">
        <v>43</v>
      </c>
      <c r="C21" s="383"/>
    </row>
    <row r="22" spans="1:3">
      <c r="A22" s="568" t="s">
        <v>44</v>
      </c>
      <c r="B22" s="382" t="s">
        <v>45</v>
      </c>
      <c r="C22" s="383"/>
    </row>
    <row r="23" spans="1:3" ht="28.9">
      <c r="A23" s="568" t="s">
        <v>46</v>
      </c>
      <c r="B23" s="382" t="s">
        <v>47</v>
      </c>
      <c r="C23" s="383"/>
    </row>
    <row r="24" spans="1:3">
      <c r="A24" s="568" t="s">
        <v>48</v>
      </c>
      <c r="B24" s="382" t="s">
        <v>49</v>
      </c>
      <c r="C24" s="383"/>
    </row>
    <row r="25" spans="1:3">
      <c r="A25" s="568" t="s">
        <v>50</v>
      </c>
      <c r="B25" s="385" t="s">
        <v>51</v>
      </c>
      <c r="C25" s="559"/>
    </row>
    <row r="26" spans="1:3" ht="28.9">
      <c r="A26" s="568" t="s">
        <v>52</v>
      </c>
      <c r="B26" s="386" t="s">
        <v>53</v>
      </c>
      <c r="C26" s="384"/>
    </row>
    <row r="27" spans="1:3" ht="28.9">
      <c r="A27" s="568" t="s">
        <v>54</v>
      </c>
      <c r="B27" s="382" t="s">
        <v>55</v>
      </c>
      <c r="C27" s="383"/>
    </row>
    <row r="28" spans="1:3">
      <c r="A28" s="568" t="s">
        <v>56</v>
      </c>
      <c r="B28" s="382" t="s">
        <v>57</v>
      </c>
      <c r="C28" s="383"/>
    </row>
    <row r="29" spans="1:3">
      <c r="A29" s="568" t="s">
        <v>58</v>
      </c>
      <c r="B29" s="382" t="s">
        <v>59</v>
      </c>
      <c r="C29" s="387"/>
    </row>
    <row r="30" spans="1:3">
      <c r="A30" s="568" t="s">
        <v>60</v>
      </c>
      <c r="B30" s="382" t="s">
        <v>61</v>
      </c>
      <c r="C30" s="383"/>
    </row>
    <row r="31" spans="1:3" ht="29.45" thickBot="1">
      <c r="A31" s="569" t="s">
        <v>62</v>
      </c>
      <c r="B31" s="560" t="s">
        <v>63</v>
      </c>
      <c r="C31" s="561"/>
    </row>
  </sheetData>
  <phoneticPr fontId="48" type="noConversion"/>
  <hyperlinks>
    <hyperlink ref="B2" location="'2.1'!A1" display="Akreditované studijní programy (počty)" xr:uid="{B9FE26CD-6825-4019-98BD-725147E97784}"/>
    <hyperlink ref="B3" location="'2.2'!A1" display="Studijní programy v cizím jazyce (počty)" xr:uid="{87D3B35D-8D82-47F4-AAC2-C143E962B854}"/>
    <hyperlink ref="B4" location="'2.3'!A1" display="Joint/Double/Multiple Degree studijní programy realizované se zahraniční VŠ" xr:uid="{EE344661-5409-4840-984A-6105E1BA5C3E}"/>
    <hyperlink ref="B5" location="'2.4'!A1" display="Akreditované studijní programy uskutečňované společně s jinou vysokou školou nebo s veřejnou výzkumnou institucí se sídlem v ČR" xr:uid="{8FD28F1E-EF12-4539-A91C-AA079FD80B4A}"/>
    <hyperlink ref="B6" location="'2.5'!A1" display="Akreditované studijní programy uskutečňované společně s vyšší odbornou školou" xr:uid="{8F5F6A04-B330-4295-8F51-E3E38EC3326D}"/>
    <hyperlink ref="B7" location="'2.6'!A1" display="Kurzy celoživotního vzdělávání (CŽV) na vysoké škole (počty realizovaných kurzů)  " xr:uid="{CA9DE604-6E9B-49E2-9938-1925F2F74F6E}"/>
    <hyperlink ref="B8" location="'2.7'!A1" display="Kurzy celoživotního vzdělávání (CŽV) na vysoké škole (počty účastníků, fyzických osob) " xr:uid="{E91D56DB-FEC7-4D7B-8250-00F4FB9BD25D}"/>
    <hyperlink ref="B9" location="'2.8'!A1" display="Kurzy celoživotního vzdělávání (CŽV) na vysoké škole (počty kurzů a účastníků) - microcredentials" xr:uid="{21762FE9-1894-4CA1-A1DA-E0A36EA13D42}"/>
    <hyperlink ref="B11" location="'3.2'!A1" display="Studenti - samoplátci (počty studií)" xr:uid="{4937A20F-1253-411E-8AE9-086F4DE70301}"/>
    <hyperlink ref="B12" location="'3.3'!A1" display="Studijní neúspěšnost 1. ročníku studia (v %) " xr:uid="{C59A5218-D8AE-483D-B771-FF0C2ABDA16C}"/>
    <hyperlink ref="B14" location="'4.1'!A1" display="Absolventi akreditovaných studijních programů (počty absolvovaných studií)" xr:uid="{F7858A0B-784D-4D5D-B954-083C06FE5C00}"/>
    <hyperlink ref="B15" location="'5.1'!A1" display="Zájem o studium na vysoké škole " xr:uid="{CF6858CC-581D-440E-95FA-4E871CDD4062}"/>
    <hyperlink ref="B16" location="'6.1'!A1" display="Akademičtí a vědečtí pracovníci a ostatní zaměstnanci celkem (průměrné přepočtené počty)" xr:uid="{6202BDCB-0A5D-408E-B862-C5C78057CCEC}"/>
    <hyperlink ref="B17" location="'6.2'!A1" display="Věková struktura akademických a vědeckých pracovníků (počty fyzických osob)" xr:uid="{B1E9F80B-C99F-4E44-BB2D-02391830AA68}"/>
    <hyperlink ref="B18" location="'6.3'!A1" display="Počty akademických a vědeckých pracovníků podle rozsahu pracovních úvazků a nejvyšší dosažené kvalifikace (počty fyzických osob dle rozsahu úvazků)" xr:uid="{BE08A049-6704-43D8-A0B6-095389E9125F}"/>
    <hyperlink ref="B19" location="'6.4'!A1" display="Vedoucí pracovníci (fyzické osoby)" xr:uid="{90B09B69-0292-4F55-894A-17359FA907F0}"/>
    <hyperlink ref="B20" location="'6.5'!A1" display="Akademičtí a vědečtí pracovníci s cizím státním občanstvím (průměrné přepočtené počty)" xr:uid="{393D29FE-52F2-48AE-AF66-4B0931F43C93}"/>
    <hyperlink ref="B21" location="'6.6'!A1" display="Nově jmenovaní docenti a profesoři (počty) " xr:uid="{D56CF176-64D6-4FAD-901E-6199959596CF}"/>
    <hyperlink ref="B22" location="'7.1'!A1" display="Zapojení do programů mezinárodní spolupráce (bez ohledu na zdroj financování)" xr:uid="{50A75850-8707-4D18-AC82-50AE998A6664}"/>
    <hyperlink ref="B23" location="'7.2'!A1" display="Mobilita studentů, akademických a ostatních pracovníků podle zemí (bez ohledu na zdroj financování)" xr:uid="{737037A6-2B9B-4FEB-9016-251119EF668D}"/>
    <hyperlink ref="B24" location="'7.3'!A1" display="Mobilita absolventů (podíly absolvovaných studií)" xr:uid="{570F6C9C-E9A2-4F77-965E-DA2EC5288D80}"/>
    <hyperlink ref="B25" location="'8.1'!A1" display="Konference (spolu)pořádané vysokou školou (počty)" xr:uid="{23459753-E42E-46F0-BE18-D6383588D47D}"/>
    <hyperlink ref="B26" location="'8.2'!A1" display="Odborníci z aplikační sféry podílející se na výuce a na praxi v akreditovaných studijních programech" xr:uid="{C58383CF-94FD-44A1-B233-512ED1D1D6B4}"/>
    <hyperlink ref="B27" location="'8.3'!A1" display="Studijní obory/programy, které mají ve své obsahové náplni povinné absolvování odborné praxe po dobu alespoň 1 měsíce (počty)" xr:uid="{1A74C044-2C10-4F81-9FE2-E2916D43233B}"/>
    <hyperlink ref="B28" location="'8.4'!A1" display="Transfer znalostí a výsledků výzkumu do praxe" xr:uid="{1D8FFB67-2774-48A6-8AAC-4A57F66E5E9B}"/>
    <hyperlink ref="B29" location="'12.1'!A1" display="Ubytování, stravování " xr:uid="{1F4F0A1B-A3F5-4E41-94B8-8CDDC28C1A46}"/>
    <hyperlink ref="B30" location="'12.2'!A1" display="Vysokoškolské knihovny " xr:uid="{34FAF34C-C2E1-406E-BF7D-D6EAB454F221}"/>
    <hyperlink ref="B13" location="'3.4'!A1" display="Stipendia* studentům podle účelu stipendia " xr:uid="{50CE6A47-471D-4BC1-AD36-0B37B17A9B15}"/>
    <hyperlink ref="B31" location="'14.1'!A1" display="Posilování institucionální odolnosti vůči nelegitimnímu ovlivňování - počet incidentů a proškolených osob" xr:uid="{83A9E607-EFC6-4A95-96BF-1564B28C1501}"/>
  </hyperlink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C89B4-AD88-46EA-BA85-C79A611F99EE}">
  <sheetPr>
    <pageSetUpPr fitToPage="1"/>
  </sheetPr>
  <dimension ref="A1:W261"/>
  <sheetViews>
    <sheetView zoomScaleNormal="100" workbookViewId="0">
      <selection activeCell="A2" sqref="A2"/>
    </sheetView>
  </sheetViews>
  <sheetFormatPr defaultColWidth="9.140625" defaultRowHeight="13.9"/>
  <cols>
    <col min="1" max="1" width="47.7109375" style="17" customWidth="1"/>
    <col min="2" max="2" width="6.7109375" style="41"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c r="A1" s="578" t="s">
        <v>64</v>
      </c>
      <c r="B1" s="579"/>
      <c r="C1" s="579"/>
      <c r="D1" s="579"/>
      <c r="E1" s="579"/>
      <c r="F1" s="579"/>
      <c r="G1" s="579"/>
      <c r="H1" s="579"/>
      <c r="I1" s="579"/>
      <c r="J1" s="580"/>
      <c r="K1" s="581"/>
      <c r="M1" s="582"/>
      <c r="N1" s="582"/>
      <c r="O1" s="582"/>
      <c r="P1" s="582"/>
      <c r="Q1" s="582"/>
      <c r="R1" s="582"/>
      <c r="S1" s="582"/>
      <c r="T1" s="582"/>
      <c r="U1" s="582"/>
      <c r="V1" s="582"/>
      <c r="W1" s="582"/>
    </row>
    <row r="2" spans="1:23" s="6" customFormat="1" ht="38.25" customHeight="1">
      <c r="A2" s="362" t="s">
        <v>65</v>
      </c>
      <c r="B2" s="3"/>
      <c r="C2" s="583" t="s">
        <v>66</v>
      </c>
      <c r="D2" s="810"/>
      <c r="E2" s="583" t="s">
        <v>67</v>
      </c>
      <c r="F2" s="810"/>
      <c r="G2" s="583" t="s">
        <v>68</v>
      </c>
      <c r="H2" s="810"/>
      <c r="I2" s="583" t="s">
        <v>69</v>
      </c>
      <c r="J2" s="584"/>
      <c r="K2" s="5" t="s">
        <v>70</v>
      </c>
      <c r="N2" s="7"/>
      <c r="O2" s="7"/>
      <c r="P2" s="7"/>
      <c r="Q2" s="7"/>
      <c r="R2" s="7"/>
      <c r="S2" s="7"/>
      <c r="T2" s="7"/>
      <c r="U2" s="7"/>
      <c r="V2" s="7"/>
      <c r="W2" s="7"/>
    </row>
    <row r="3" spans="1:23" s="6" customFormat="1" ht="13.5" customHeight="1" thickBot="1">
      <c r="A3" s="8"/>
      <c r="B3" s="9"/>
      <c r="C3" s="10" t="s">
        <v>71</v>
      </c>
      <c r="D3" s="10" t="s">
        <v>72</v>
      </c>
      <c r="E3" s="10" t="s">
        <v>71</v>
      </c>
      <c r="F3" s="10" t="s">
        <v>72</v>
      </c>
      <c r="G3" s="10" t="s">
        <v>71</v>
      </c>
      <c r="H3" s="10" t="s">
        <v>72</v>
      </c>
      <c r="I3" s="10" t="s">
        <v>71</v>
      </c>
      <c r="J3" s="10" t="s">
        <v>72</v>
      </c>
      <c r="K3" s="11"/>
      <c r="M3" s="12"/>
    </row>
    <row r="4" spans="1:23" s="14" customFormat="1" ht="15" customHeight="1">
      <c r="A4" s="13" t="s">
        <v>73</v>
      </c>
      <c r="B4" s="585"/>
      <c r="C4" s="586"/>
      <c r="D4" s="586"/>
      <c r="E4" s="586"/>
      <c r="F4" s="586"/>
      <c r="G4" s="586"/>
      <c r="H4" s="586"/>
      <c r="I4" s="586"/>
      <c r="J4" s="586"/>
      <c r="K4" s="587"/>
      <c r="M4" s="12"/>
    </row>
    <row r="5" spans="1:23" s="17" customFormat="1">
      <c r="A5" s="15" t="s">
        <v>74</v>
      </c>
      <c r="B5" s="16" t="s">
        <v>75</v>
      </c>
      <c r="C5" s="571"/>
      <c r="D5" s="572"/>
      <c r="E5" s="572"/>
      <c r="F5" s="572"/>
      <c r="G5" s="572"/>
      <c r="H5" s="572"/>
      <c r="I5" s="572"/>
      <c r="J5" s="572"/>
      <c r="K5" s="573"/>
    </row>
    <row r="6" spans="1:23">
      <c r="A6" s="18" t="s">
        <v>76</v>
      </c>
      <c r="B6" s="19" t="s">
        <v>77</v>
      </c>
      <c r="C6" s="20">
        <v>0</v>
      </c>
      <c r="D6" s="20">
        <v>0</v>
      </c>
      <c r="E6" s="20">
        <v>0</v>
      </c>
      <c r="F6" s="20">
        <v>0</v>
      </c>
      <c r="G6" s="20">
        <v>0</v>
      </c>
      <c r="H6" s="20">
        <v>0</v>
      </c>
      <c r="I6" s="20">
        <v>0</v>
      </c>
      <c r="J6" s="20">
        <v>0</v>
      </c>
      <c r="K6" s="21">
        <f>SUM(C6:J6)</f>
        <v>0</v>
      </c>
    </row>
    <row r="7" spans="1:23">
      <c r="A7" s="18" t="s">
        <v>78</v>
      </c>
      <c r="B7" s="19" t="s">
        <v>79</v>
      </c>
      <c r="C7" s="20">
        <v>0</v>
      </c>
      <c r="D7" s="20">
        <v>0</v>
      </c>
      <c r="E7" s="20">
        <v>0</v>
      </c>
      <c r="F7" s="20">
        <v>0</v>
      </c>
      <c r="G7" s="20">
        <v>0</v>
      </c>
      <c r="H7" s="20">
        <v>0</v>
      </c>
      <c r="I7" s="20">
        <v>0</v>
      </c>
      <c r="J7" s="22">
        <v>0</v>
      </c>
      <c r="K7" s="21">
        <f t="shared" ref="K7:K16" si="0">SUM(C7:J7)</f>
        <v>0</v>
      </c>
    </row>
    <row r="8" spans="1:23">
      <c r="A8" s="18" t="s">
        <v>80</v>
      </c>
      <c r="B8" s="19" t="s">
        <v>81</v>
      </c>
      <c r="C8" s="20">
        <v>3</v>
      </c>
      <c r="D8" s="20">
        <v>1</v>
      </c>
      <c r="E8" s="20">
        <v>1</v>
      </c>
      <c r="F8" s="20">
        <v>0</v>
      </c>
      <c r="G8" s="20">
        <v>3</v>
      </c>
      <c r="H8" s="20">
        <v>2</v>
      </c>
      <c r="I8" s="20">
        <v>3</v>
      </c>
      <c r="J8" s="22">
        <v>3</v>
      </c>
      <c r="K8" s="21">
        <f t="shared" si="0"/>
        <v>16</v>
      </c>
    </row>
    <row r="9" spans="1:23">
      <c r="A9" s="18" t="s">
        <v>82</v>
      </c>
      <c r="B9" s="19" t="s">
        <v>83</v>
      </c>
      <c r="C9" s="20">
        <v>0</v>
      </c>
      <c r="D9" s="20">
        <v>0</v>
      </c>
      <c r="E9" s="20">
        <v>0</v>
      </c>
      <c r="F9" s="20">
        <v>0</v>
      </c>
      <c r="G9" s="20">
        <v>0</v>
      </c>
      <c r="H9" s="20">
        <v>0</v>
      </c>
      <c r="I9" s="20">
        <v>0</v>
      </c>
      <c r="J9" s="22">
        <v>0</v>
      </c>
      <c r="K9" s="21">
        <f t="shared" si="0"/>
        <v>0</v>
      </c>
    </row>
    <row r="10" spans="1:23">
      <c r="A10" s="18" t="s">
        <v>84</v>
      </c>
      <c r="B10" s="19" t="s">
        <v>85</v>
      </c>
      <c r="C10" s="20">
        <v>0</v>
      </c>
      <c r="D10" s="20">
        <v>0</v>
      </c>
      <c r="E10" s="20">
        <v>0</v>
      </c>
      <c r="F10" s="20">
        <v>0</v>
      </c>
      <c r="G10" s="20">
        <v>0</v>
      </c>
      <c r="H10" s="20">
        <v>0</v>
      </c>
      <c r="I10" s="20">
        <v>0</v>
      </c>
      <c r="J10" s="22">
        <v>0</v>
      </c>
      <c r="K10" s="21">
        <f t="shared" si="0"/>
        <v>0</v>
      </c>
    </row>
    <row r="11" spans="1:23">
      <c r="A11" s="18" t="s">
        <v>86</v>
      </c>
      <c r="B11" s="19" t="s">
        <v>87</v>
      </c>
      <c r="C11" s="20">
        <v>0</v>
      </c>
      <c r="D11" s="20">
        <v>0</v>
      </c>
      <c r="E11" s="20">
        <v>0</v>
      </c>
      <c r="F11" s="20">
        <v>0</v>
      </c>
      <c r="G11" s="20">
        <v>0</v>
      </c>
      <c r="H11" s="20">
        <v>0</v>
      </c>
      <c r="I11" s="20">
        <v>0</v>
      </c>
      <c r="J11" s="22">
        <v>0</v>
      </c>
      <c r="K11" s="21">
        <f t="shared" si="0"/>
        <v>0</v>
      </c>
    </row>
    <row r="12" spans="1:23">
      <c r="A12" s="18" t="s">
        <v>88</v>
      </c>
      <c r="B12" s="19" t="s">
        <v>89</v>
      </c>
      <c r="C12" s="20">
        <v>0</v>
      </c>
      <c r="D12" s="20">
        <v>0</v>
      </c>
      <c r="E12" s="20">
        <v>0</v>
      </c>
      <c r="F12" s="20">
        <v>0</v>
      </c>
      <c r="G12" s="20">
        <v>0</v>
      </c>
      <c r="H12" s="20">
        <v>0</v>
      </c>
      <c r="I12" s="20">
        <v>0</v>
      </c>
      <c r="J12" s="22">
        <v>0</v>
      </c>
      <c r="K12" s="21">
        <f t="shared" si="0"/>
        <v>0</v>
      </c>
    </row>
    <row r="13" spans="1:23">
      <c r="A13" s="18" t="s">
        <v>90</v>
      </c>
      <c r="B13" s="19" t="s">
        <v>91</v>
      </c>
      <c r="C13" s="20">
        <v>0</v>
      </c>
      <c r="D13" s="20">
        <v>0</v>
      </c>
      <c r="E13" s="20">
        <v>0</v>
      </c>
      <c r="F13" s="20">
        <v>0</v>
      </c>
      <c r="G13" s="20">
        <v>0</v>
      </c>
      <c r="H13" s="20">
        <v>0</v>
      </c>
      <c r="I13" s="20">
        <v>0</v>
      </c>
      <c r="J13" s="22">
        <v>0</v>
      </c>
      <c r="K13" s="21">
        <f t="shared" si="0"/>
        <v>0</v>
      </c>
    </row>
    <row r="14" spans="1:23">
      <c r="A14" s="18" t="s">
        <v>92</v>
      </c>
      <c r="B14" s="19" t="s">
        <v>93</v>
      </c>
      <c r="C14" s="20">
        <v>0</v>
      </c>
      <c r="D14" s="20">
        <v>0</v>
      </c>
      <c r="E14" s="20">
        <v>0</v>
      </c>
      <c r="F14" s="20">
        <v>0</v>
      </c>
      <c r="G14" s="20">
        <v>0</v>
      </c>
      <c r="H14" s="20">
        <v>0</v>
      </c>
      <c r="I14" s="20">
        <v>0</v>
      </c>
      <c r="J14" s="22">
        <v>0</v>
      </c>
      <c r="K14" s="21">
        <f t="shared" si="0"/>
        <v>0</v>
      </c>
    </row>
    <row r="15" spans="1:23" ht="12.75" customHeight="1">
      <c r="A15" s="18" t="s">
        <v>94</v>
      </c>
      <c r="B15" s="19" t="s">
        <v>95</v>
      </c>
      <c r="C15" s="20">
        <v>0</v>
      </c>
      <c r="D15" s="20">
        <v>0</v>
      </c>
      <c r="E15" s="20">
        <v>0</v>
      </c>
      <c r="F15" s="20">
        <v>0</v>
      </c>
      <c r="G15" s="20">
        <v>0</v>
      </c>
      <c r="H15" s="20">
        <v>0</v>
      </c>
      <c r="I15" s="20">
        <v>0</v>
      </c>
      <c r="J15" s="22">
        <v>0</v>
      </c>
      <c r="K15" s="21">
        <f t="shared" si="0"/>
        <v>0</v>
      </c>
    </row>
    <row r="16" spans="1:23">
      <c r="A16" s="18" t="s">
        <v>96</v>
      </c>
      <c r="B16" s="19" t="s">
        <v>97</v>
      </c>
      <c r="C16" s="20">
        <v>0</v>
      </c>
      <c r="D16" s="20">
        <v>0</v>
      </c>
      <c r="E16" s="20">
        <v>0</v>
      </c>
      <c r="F16" s="20">
        <v>0</v>
      </c>
      <c r="G16" s="20">
        <v>0</v>
      </c>
      <c r="H16" s="20">
        <v>0</v>
      </c>
      <c r="I16" s="20">
        <v>0</v>
      </c>
      <c r="J16" s="22">
        <v>0</v>
      </c>
      <c r="K16" s="21">
        <f t="shared" si="0"/>
        <v>0</v>
      </c>
    </row>
    <row r="17" spans="1:11">
      <c r="A17" s="23" t="s">
        <v>98</v>
      </c>
      <c r="B17" s="24" t="s">
        <v>99</v>
      </c>
      <c r="C17" s="25">
        <f>SUM(C6:C16)</f>
        <v>3</v>
      </c>
      <c r="D17" s="25">
        <f t="shared" ref="D17:J17" si="1">SUM(D6:D16)</f>
        <v>1</v>
      </c>
      <c r="E17" s="25">
        <f t="shared" si="1"/>
        <v>1</v>
      </c>
      <c r="F17" s="25">
        <f t="shared" si="1"/>
        <v>0</v>
      </c>
      <c r="G17" s="25">
        <f t="shared" si="1"/>
        <v>3</v>
      </c>
      <c r="H17" s="25">
        <f t="shared" si="1"/>
        <v>2</v>
      </c>
      <c r="I17" s="25">
        <f t="shared" si="1"/>
        <v>3</v>
      </c>
      <c r="J17" s="25">
        <f t="shared" si="1"/>
        <v>3</v>
      </c>
      <c r="K17" s="21">
        <f>SUM(K6:K16)</f>
        <v>16</v>
      </c>
    </row>
    <row r="18" spans="1:11" s="14" customFormat="1">
      <c r="A18" s="26" t="s">
        <v>100</v>
      </c>
      <c r="B18" s="27"/>
      <c r="C18" s="574"/>
      <c r="D18" s="575"/>
      <c r="E18" s="575"/>
      <c r="F18" s="575"/>
      <c r="G18" s="575"/>
      <c r="H18" s="575"/>
      <c r="I18" s="575"/>
      <c r="J18" s="575"/>
      <c r="K18" s="576"/>
    </row>
    <row r="19" spans="1:11" s="17" customFormat="1">
      <c r="A19" s="15" t="s">
        <v>74</v>
      </c>
      <c r="B19" s="16" t="s">
        <v>75</v>
      </c>
      <c r="C19" s="571"/>
      <c r="D19" s="572"/>
      <c r="E19" s="572"/>
      <c r="F19" s="572"/>
      <c r="G19" s="572"/>
      <c r="H19" s="572"/>
      <c r="I19" s="572"/>
      <c r="J19" s="572"/>
      <c r="K19" s="573"/>
    </row>
    <row r="20" spans="1:11">
      <c r="A20" s="18" t="s">
        <v>76</v>
      </c>
      <c r="B20" s="19" t="s">
        <v>77</v>
      </c>
      <c r="C20" s="20">
        <v>0</v>
      </c>
      <c r="D20" s="20">
        <v>0</v>
      </c>
      <c r="E20" s="20">
        <v>0</v>
      </c>
      <c r="F20" s="20">
        <v>0</v>
      </c>
      <c r="G20" s="20">
        <v>0</v>
      </c>
      <c r="H20" s="20">
        <v>0</v>
      </c>
      <c r="I20" s="20">
        <v>0</v>
      </c>
      <c r="J20" s="22">
        <v>0</v>
      </c>
      <c r="K20" s="21">
        <f>SUM(C20:J20)</f>
        <v>0</v>
      </c>
    </row>
    <row r="21" spans="1:11">
      <c r="A21" s="18" t="s">
        <v>78</v>
      </c>
      <c r="B21" s="19" t="s">
        <v>79</v>
      </c>
      <c r="C21" s="20">
        <v>0</v>
      </c>
      <c r="D21" s="20">
        <v>0</v>
      </c>
      <c r="E21" s="20">
        <v>0</v>
      </c>
      <c r="F21" s="20">
        <v>0</v>
      </c>
      <c r="G21" s="20">
        <v>0</v>
      </c>
      <c r="H21" s="20">
        <v>0</v>
      </c>
      <c r="I21" s="20">
        <v>0</v>
      </c>
      <c r="J21" s="22">
        <v>0</v>
      </c>
      <c r="K21" s="21">
        <f t="shared" ref="K21:K30" si="2">SUM(C21:J21)</f>
        <v>0</v>
      </c>
    </row>
    <row r="22" spans="1:11">
      <c r="A22" s="18" t="s">
        <v>80</v>
      </c>
      <c r="B22" s="19" t="s">
        <v>81</v>
      </c>
      <c r="C22" s="20">
        <v>3</v>
      </c>
      <c r="D22" s="20">
        <v>1</v>
      </c>
      <c r="E22" s="20">
        <v>0</v>
      </c>
      <c r="F22" s="20">
        <v>0</v>
      </c>
      <c r="G22" s="20">
        <v>2</v>
      </c>
      <c r="H22" s="20">
        <v>2</v>
      </c>
      <c r="I22" s="20">
        <v>7</v>
      </c>
      <c r="J22" s="22">
        <v>5</v>
      </c>
      <c r="K22" s="21">
        <f t="shared" si="2"/>
        <v>20</v>
      </c>
    </row>
    <row r="23" spans="1:11">
      <c r="A23" s="18" t="s">
        <v>82</v>
      </c>
      <c r="B23" s="19" t="s">
        <v>83</v>
      </c>
      <c r="C23" s="20">
        <v>0</v>
      </c>
      <c r="D23" s="20">
        <v>0</v>
      </c>
      <c r="E23" s="20">
        <v>0</v>
      </c>
      <c r="F23" s="20">
        <v>0</v>
      </c>
      <c r="G23" s="20">
        <v>0</v>
      </c>
      <c r="H23" s="20">
        <v>0</v>
      </c>
      <c r="I23" s="20">
        <v>0</v>
      </c>
      <c r="J23" s="22">
        <v>0</v>
      </c>
      <c r="K23" s="21">
        <f t="shared" si="2"/>
        <v>0</v>
      </c>
    </row>
    <row r="24" spans="1:11">
      <c r="A24" s="18" t="s">
        <v>84</v>
      </c>
      <c r="B24" s="19" t="s">
        <v>85</v>
      </c>
      <c r="C24" s="20">
        <v>0</v>
      </c>
      <c r="D24" s="20">
        <v>0</v>
      </c>
      <c r="E24" s="20">
        <v>0</v>
      </c>
      <c r="F24" s="20">
        <v>0</v>
      </c>
      <c r="G24" s="20">
        <v>0</v>
      </c>
      <c r="H24" s="20">
        <v>0</v>
      </c>
      <c r="I24" s="20">
        <v>0</v>
      </c>
      <c r="J24" s="22">
        <v>0</v>
      </c>
      <c r="K24" s="21">
        <f t="shared" si="2"/>
        <v>0</v>
      </c>
    </row>
    <row r="25" spans="1:11">
      <c r="A25" s="18" t="s">
        <v>86</v>
      </c>
      <c r="B25" s="19" t="s">
        <v>87</v>
      </c>
      <c r="C25" s="20">
        <v>0</v>
      </c>
      <c r="D25" s="20">
        <v>0</v>
      </c>
      <c r="E25" s="20">
        <v>0</v>
      </c>
      <c r="F25" s="20">
        <v>0</v>
      </c>
      <c r="G25" s="20">
        <v>0</v>
      </c>
      <c r="H25" s="20">
        <v>0</v>
      </c>
      <c r="I25" s="20">
        <v>0</v>
      </c>
      <c r="J25" s="22">
        <v>0</v>
      </c>
      <c r="K25" s="21">
        <f t="shared" si="2"/>
        <v>0</v>
      </c>
    </row>
    <row r="26" spans="1:11">
      <c r="A26" s="18" t="s">
        <v>88</v>
      </c>
      <c r="B26" s="19" t="s">
        <v>89</v>
      </c>
      <c r="C26" s="20">
        <v>0</v>
      </c>
      <c r="D26" s="20">
        <v>0</v>
      </c>
      <c r="E26" s="20">
        <v>0</v>
      </c>
      <c r="F26" s="20">
        <v>0</v>
      </c>
      <c r="G26" s="20">
        <v>0</v>
      </c>
      <c r="H26" s="20">
        <v>0</v>
      </c>
      <c r="I26" s="20">
        <v>0</v>
      </c>
      <c r="J26" s="22">
        <v>0</v>
      </c>
      <c r="K26" s="21">
        <f t="shared" si="2"/>
        <v>0</v>
      </c>
    </row>
    <row r="27" spans="1:11">
      <c r="A27" s="18" t="s">
        <v>90</v>
      </c>
      <c r="B27" s="19" t="s">
        <v>91</v>
      </c>
      <c r="C27" s="20">
        <v>0</v>
      </c>
      <c r="D27" s="20">
        <v>0</v>
      </c>
      <c r="E27" s="20">
        <v>0</v>
      </c>
      <c r="F27" s="20">
        <v>0</v>
      </c>
      <c r="G27" s="20">
        <v>0</v>
      </c>
      <c r="H27" s="20">
        <v>0</v>
      </c>
      <c r="I27" s="20">
        <v>0</v>
      </c>
      <c r="J27" s="22">
        <v>0</v>
      </c>
      <c r="K27" s="21">
        <f t="shared" si="2"/>
        <v>0</v>
      </c>
    </row>
    <row r="28" spans="1:11">
      <c r="A28" s="18" t="s">
        <v>92</v>
      </c>
      <c r="B28" s="19" t="s">
        <v>93</v>
      </c>
      <c r="C28" s="20">
        <v>0</v>
      </c>
      <c r="D28" s="20">
        <v>0</v>
      </c>
      <c r="E28" s="20">
        <v>0</v>
      </c>
      <c r="F28" s="20">
        <v>0</v>
      </c>
      <c r="G28" s="20">
        <v>0</v>
      </c>
      <c r="H28" s="20">
        <v>0</v>
      </c>
      <c r="I28" s="20">
        <v>0</v>
      </c>
      <c r="J28" s="22">
        <v>0</v>
      </c>
      <c r="K28" s="21">
        <f t="shared" si="2"/>
        <v>0</v>
      </c>
    </row>
    <row r="29" spans="1:11" ht="12.75" customHeight="1">
      <c r="A29" s="18" t="s">
        <v>94</v>
      </c>
      <c r="B29" s="19" t="s">
        <v>95</v>
      </c>
      <c r="C29" s="28">
        <v>1</v>
      </c>
      <c r="D29" s="28">
        <v>1</v>
      </c>
      <c r="E29" s="28">
        <v>0</v>
      </c>
      <c r="F29" s="28">
        <v>0</v>
      </c>
      <c r="G29" s="28">
        <v>0</v>
      </c>
      <c r="H29" s="28">
        <v>0</v>
      </c>
      <c r="I29" s="28">
        <v>0</v>
      </c>
      <c r="J29" s="29">
        <v>0</v>
      </c>
      <c r="K29" s="30">
        <f t="shared" si="2"/>
        <v>2</v>
      </c>
    </row>
    <row r="30" spans="1:11">
      <c r="A30" s="18" t="s">
        <v>96</v>
      </c>
      <c r="B30" s="19" t="s">
        <v>97</v>
      </c>
      <c r="C30" s="28">
        <v>0</v>
      </c>
      <c r="D30" s="28">
        <v>0</v>
      </c>
      <c r="E30" s="28">
        <v>0</v>
      </c>
      <c r="F30" s="28">
        <v>0</v>
      </c>
      <c r="G30" s="28">
        <v>0</v>
      </c>
      <c r="H30" s="28">
        <v>0</v>
      </c>
      <c r="I30" s="28">
        <v>0</v>
      </c>
      <c r="J30" s="29">
        <v>0</v>
      </c>
      <c r="K30" s="30">
        <f t="shared" si="2"/>
        <v>0</v>
      </c>
    </row>
    <row r="31" spans="1:11">
      <c r="A31" s="31" t="s">
        <v>98</v>
      </c>
      <c r="B31" s="32" t="s">
        <v>99</v>
      </c>
      <c r="C31" s="33">
        <f>SUM(C20:C30)</f>
        <v>4</v>
      </c>
      <c r="D31" s="33">
        <f t="shared" ref="D31:J31" si="3">SUM(D20:D30)</f>
        <v>2</v>
      </c>
      <c r="E31" s="33">
        <f t="shared" si="3"/>
        <v>0</v>
      </c>
      <c r="F31" s="33">
        <f t="shared" si="3"/>
        <v>0</v>
      </c>
      <c r="G31" s="33">
        <f t="shared" si="3"/>
        <v>2</v>
      </c>
      <c r="H31" s="33">
        <f t="shared" si="3"/>
        <v>2</v>
      </c>
      <c r="I31" s="33">
        <f t="shared" si="3"/>
        <v>7</v>
      </c>
      <c r="J31" s="33">
        <f t="shared" si="3"/>
        <v>5</v>
      </c>
      <c r="K31" s="30">
        <f>SUM(K20:K30)</f>
        <v>22</v>
      </c>
    </row>
    <row r="32" spans="1:11">
      <c r="A32" s="34" t="s">
        <v>101</v>
      </c>
      <c r="B32" s="577"/>
      <c r="C32" s="577"/>
      <c r="D32" s="577"/>
      <c r="E32" s="577"/>
      <c r="F32" s="577"/>
      <c r="G32" s="577"/>
      <c r="H32" s="577"/>
      <c r="I32" s="577"/>
      <c r="J32" s="577"/>
      <c r="K32" s="577"/>
    </row>
    <row r="33" spans="1:11">
      <c r="A33" s="15" t="s">
        <v>74</v>
      </c>
      <c r="B33" s="16" t="s">
        <v>75</v>
      </c>
      <c r="C33" s="571"/>
      <c r="D33" s="572"/>
      <c r="E33" s="572"/>
      <c r="F33" s="572"/>
      <c r="G33" s="572"/>
      <c r="H33" s="572"/>
      <c r="I33" s="572"/>
      <c r="J33" s="572"/>
      <c r="K33" s="573"/>
    </row>
    <row r="34" spans="1:11">
      <c r="A34" s="18" t="s">
        <v>76</v>
      </c>
      <c r="B34" s="19" t="s">
        <v>77</v>
      </c>
      <c r="C34" s="20">
        <v>0</v>
      </c>
      <c r="D34" s="20">
        <v>0</v>
      </c>
      <c r="E34" s="20">
        <v>0</v>
      </c>
      <c r="F34" s="20">
        <v>0</v>
      </c>
      <c r="G34" s="20">
        <v>0</v>
      </c>
      <c r="H34" s="20">
        <v>0</v>
      </c>
      <c r="I34" s="20">
        <v>0</v>
      </c>
      <c r="J34" s="20">
        <v>0</v>
      </c>
      <c r="K34" s="21">
        <f>SUM(C34:J34)</f>
        <v>0</v>
      </c>
    </row>
    <row r="35" spans="1:11">
      <c r="A35" s="18" t="s">
        <v>78</v>
      </c>
      <c r="B35" s="19" t="s">
        <v>79</v>
      </c>
      <c r="C35" s="20">
        <v>2</v>
      </c>
      <c r="D35" s="20">
        <v>0</v>
      </c>
      <c r="E35" s="20">
        <v>0</v>
      </c>
      <c r="F35" s="20">
        <v>0</v>
      </c>
      <c r="G35" s="20">
        <v>1</v>
      </c>
      <c r="H35" s="20">
        <v>0</v>
      </c>
      <c r="I35" s="20">
        <v>0</v>
      </c>
      <c r="J35" s="22">
        <v>0</v>
      </c>
      <c r="K35" s="21">
        <f t="shared" ref="K35:K44" si="4">SUM(C35:J35)</f>
        <v>3</v>
      </c>
    </row>
    <row r="36" spans="1:11">
      <c r="A36" s="18" t="s">
        <v>80</v>
      </c>
      <c r="B36" s="19" t="s">
        <v>81</v>
      </c>
      <c r="C36" s="20">
        <v>5</v>
      </c>
      <c r="D36" s="20">
        <v>1</v>
      </c>
      <c r="E36" s="20">
        <v>0</v>
      </c>
      <c r="F36" s="20">
        <v>0</v>
      </c>
      <c r="G36" s="20">
        <v>5</v>
      </c>
      <c r="H36" s="20">
        <v>1</v>
      </c>
      <c r="I36" s="20">
        <v>3</v>
      </c>
      <c r="J36" s="22">
        <v>2</v>
      </c>
      <c r="K36" s="21">
        <f t="shared" si="4"/>
        <v>17</v>
      </c>
    </row>
    <row r="37" spans="1:11">
      <c r="A37" s="18" t="s">
        <v>82</v>
      </c>
      <c r="B37" s="19" t="s">
        <v>83</v>
      </c>
      <c r="C37" s="20">
        <v>0</v>
      </c>
      <c r="D37" s="20">
        <v>0</v>
      </c>
      <c r="E37" s="20">
        <v>0</v>
      </c>
      <c r="F37" s="20">
        <v>0</v>
      </c>
      <c r="G37" s="20">
        <v>0</v>
      </c>
      <c r="H37" s="20">
        <v>0</v>
      </c>
      <c r="I37" s="20">
        <v>0</v>
      </c>
      <c r="J37" s="22">
        <v>0</v>
      </c>
      <c r="K37" s="21">
        <f t="shared" si="4"/>
        <v>0</v>
      </c>
    </row>
    <row r="38" spans="1:11">
      <c r="A38" s="18" t="s">
        <v>84</v>
      </c>
      <c r="B38" s="19" t="s">
        <v>85</v>
      </c>
      <c r="C38" s="20">
        <v>0</v>
      </c>
      <c r="D38" s="20">
        <v>0</v>
      </c>
      <c r="E38" s="20">
        <v>0</v>
      </c>
      <c r="F38" s="20">
        <v>0</v>
      </c>
      <c r="G38" s="20">
        <v>0</v>
      </c>
      <c r="H38" s="20">
        <v>0</v>
      </c>
      <c r="I38" s="20">
        <v>0</v>
      </c>
      <c r="J38" s="22">
        <v>0</v>
      </c>
      <c r="K38" s="21">
        <f t="shared" si="4"/>
        <v>0</v>
      </c>
    </row>
    <row r="39" spans="1:11">
      <c r="A39" s="18" t="s">
        <v>86</v>
      </c>
      <c r="B39" s="19" t="s">
        <v>87</v>
      </c>
      <c r="C39" s="20">
        <v>0</v>
      </c>
      <c r="D39" s="20">
        <v>0</v>
      </c>
      <c r="E39" s="20">
        <v>0</v>
      </c>
      <c r="F39" s="20">
        <v>0</v>
      </c>
      <c r="G39" s="20">
        <v>0</v>
      </c>
      <c r="H39" s="20">
        <v>0</v>
      </c>
      <c r="I39" s="20">
        <v>0</v>
      </c>
      <c r="J39" s="22">
        <v>0</v>
      </c>
      <c r="K39" s="21">
        <f t="shared" si="4"/>
        <v>0</v>
      </c>
    </row>
    <row r="40" spans="1:11">
      <c r="A40" s="18" t="s">
        <v>88</v>
      </c>
      <c r="B40" s="19" t="s">
        <v>89</v>
      </c>
      <c r="C40" s="20">
        <v>0</v>
      </c>
      <c r="D40" s="20">
        <v>0</v>
      </c>
      <c r="E40" s="20">
        <v>0</v>
      </c>
      <c r="F40" s="20">
        <v>0</v>
      </c>
      <c r="G40" s="20">
        <v>0</v>
      </c>
      <c r="H40" s="20">
        <v>0</v>
      </c>
      <c r="I40" s="20">
        <v>0</v>
      </c>
      <c r="J40" s="22">
        <v>0</v>
      </c>
      <c r="K40" s="21">
        <f t="shared" si="4"/>
        <v>0</v>
      </c>
    </row>
    <row r="41" spans="1:11">
      <c r="A41" s="18" t="s">
        <v>90</v>
      </c>
      <c r="B41" s="19" t="s">
        <v>91</v>
      </c>
      <c r="C41" s="20">
        <v>0</v>
      </c>
      <c r="D41" s="20">
        <v>0</v>
      </c>
      <c r="E41" s="20">
        <v>0</v>
      </c>
      <c r="F41" s="20">
        <v>0</v>
      </c>
      <c r="G41" s="20">
        <v>0</v>
      </c>
      <c r="H41" s="20">
        <v>0</v>
      </c>
      <c r="I41" s="20">
        <v>0</v>
      </c>
      <c r="J41" s="22">
        <v>0</v>
      </c>
      <c r="K41" s="21">
        <f t="shared" si="4"/>
        <v>0</v>
      </c>
    </row>
    <row r="42" spans="1:11">
      <c r="A42" s="18" t="s">
        <v>92</v>
      </c>
      <c r="B42" s="19" t="s">
        <v>93</v>
      </c>
      <c r="C42" s="20">
        <v>0</v>
      </c>
      <c r="D42" s="20">
        <v>0</v>
      </c>
      <c r="E42" s="20">
        <v>0</v>
      </c>
      <c r="F42" s="20">
        <v>0</v>
      </c>
      <c r="G42" s="20">
        <v>0</v>
      </c>
      <c r="H42" s="20">
        <v>0</v>
      </c>
      <c r="I42" s="20">
        <v>0</v>
      </c>
      <c r="J42" s="22">
        <v>0</v>
      </c>
      <c r="K42" s="21">
        <f t="shared" si="4"/>
        <v>0</v>
      </c>
    </row>
    <row r="43" spans="1:11" ht="12.75" customHeight="1">
      <c r="A43" s="18" t="s">
        <v>94</v>
      </c>
      <c r="B43" s="19" t="s">
        <v>95</v>
      </c>
      <c r="C43" s="20">
        <v>1</v>
      </c>
      <c r="D43" s="20">
        <v>0</v>
      </c>
      <c r="E43" s="20">
        <v>0</v>
      </c>
      <c r="F43" s="20">
        <v>0</v>
      </c>
      <c r="G43" s="20">
        <v>1</v>
      </c>
      <c r="H43" s="20">
        <v>1</v>
      </c>
      <c r="I43" s="20">
        <v>0</v>
      </c>
      <c r="J43" s="22">
        <v>0</v>
      </c>
      <c r="K43" s="21">
        <f t="shared" si="4"/>
        <v>3</v>
      </c>
    </row>
    <row r="44" spans="1:11">
      <c r="A44" s="18" t="s">
        <v>96</v>
      </c>
      <c r="B44" s="19" t="s">
        <v>97</v>
      </c>
      <c r="C44" s="20">
        <v>0</v>
      </c>
      <c r="D44" s="20">
        <v>0</v>
      </c>
      <c r="E44" s="20">
        <v>0</v>
      </c>
      <c r="F44" s="20">
        <v>0</v>
      </c>
      <c r="G44" s="20">
        <v>0</v>
      </c>
      <c r="H44" s="20">
        <v>0</v>
      </c>
      <c r="I44" s="20">
        <v>0</v>
      </c>
      <c r="J44" s="22">
        <v>0</v>
      </c>
      <c r="K44" s="21">
        <f t="shared" si="4"/>
        <v>0</v>
      </c>
    </row>
    <row r="45" spans="1:11">
      <c r="A45" s="23" t="s">
        <v>98</v>
      </c>
      <c r="B45" s="24" t="s">
        <v>99</v>
      </c>
      <c r="C45" s="25">
        <f>SUM(C34:C44)</f>
        <v>8</v>
      </c>
      <c r="D45" s="25">
        <f t="shared" ref="D45:J45" si="5">SUM(D34:D44)</f>
        <v>1</v>
      </c>
      <c r="E45" s="25">
        <f t="shared" si="5"/>
        <v>0</v>
      </c>
      <c r="F45" s="25">
        <f t="shared" si="5"/>
        <v>0</v>
      </c>
      <c r="G45" s="25">
        <f t="shared" si="5"/>
        <v>7</v>
      </c>
      <c r="H45" s="25">
        <f t="shared" si="5"/>
        <v>2</v>
      </c>
      <c r="I45" s="25">
        <f t="shared" si="5"/>
        <v>3</v>
      </c>
      <c r="J45" s="25">
        <f t="shared" si="5"/>
        <v>2</v>
      </c>
      <c r="K45" s="21">
        <f>SUM(K34:K44)</f>
        <v>23</v>
      </c>
    </row>
    <row r="46" spans="1:11">
      <c r="A46" s="26" t="s">
        <v>102</v>
      </c>
      <c r="B46" s="27"/>
      <c r="C46" s="574"/>
      <c r="D46" s="575"/>
      <c r="E46" s="575"/>
      <c r="F46" s="575"/>
      <c r="G46" s="575"/>
      <c r="H46" s="575"/>
      <c r="I46" s="575"/>
      <c r="J46" s="575"/>
      <c r="K46" s="576"/>
    </row>
    <row r="47" spans="1:11">
      <c r="A47" s="15" t="s">
        <v>74</v>
      </c>
      <c r="B47" s="16" t="s">
        <v>75</v>
      </c>
      <c r="C47" s="571"/>
      <c r="D47" s="572"/>
      <c r="E47" s="572"/>
      <c r="F47" s="572"/>
      <c r="G47" s="572"/>
      <c r="H47" s="572"/>
      <c r="I47" s="572"/>
      <c r="J47" s="572"/>
      <c r="K47" s="573"/>
    </row>
    <row r="48" spans="1:11">
      <c r="A48" s="18" t="s">
        <v>76</v>
      </c>
      <c r="B48" s="19" t="s">
        <v>77</v>
      </c>
      <c r="C48" s="20">
        <v>0</v>
      </c>
      <c r="D48" s="20">
        <v>0</v>
      </c>
      <c r="E48" s="20">
        <v>0</v>
      </c>
      <c r="F48" s="20">
        <v>0</v>
      </c>
      <c r="G48" s="20">
        <v>0</v>
      </c>
      <c r="H48" s="20">
        <v>0</v>
      </c>
      <c r="I48" s="20">
        <v>0</v>
      </c>
      <c r="J48" s="22">
        <v>0</v>
      </c>
      <c r="K48" s="21">
        <f>SUM(C48:J48)</f>
        <v>0</v>
      </c>
    </row>
    <row r="49" spans="1:11">
      <c r="A49" s="18" t="s">
        <v>78</v>
      </c>
      <c r="B49" s="19" t="s">
        <v>79</v>
      </c>
      <c r="C49" s="20">
        <v>0</v>
      </c>
      <c r="D49" s="20">
        <v>0</v>
      </c>
      <c r="E49" s="20">
        <v>0</v>
      </c>
      <c r="F49" s="20">
        <v>0</v>
      </c>
      <c r="G49" s="20">
        <v>0</v>
      </c>
      <c r="H49" s="20">
        <v>0</v>
      </c>
      <c r="I49" s="20">
        <v>0</v>
      </c>
      <c r="J49" s="22">
        <v>0</v>
      </c>
      <c r="K49" s="21">
        <f t="shared" ref="K49:K58" si="6">SUM(C49:J49)</f>
        <v>0</v>
      </c>
    </row>
    <row r="50" spans="1:11">
      <c r="A50" s="18" t="s">
        <v>80</v>
      </c>
      <c r="B50" s="19" t="s">
        <v>81</v>
      </c>
      <c r="C50" s="20">
        <v>0</v>
      </c>
      <c r="D50" s="20">
        <v>0</v>
      </c>
      <c r="E50" s="20">
        <v>0</v>
      </c>
      <c r="F50" s="20">
        <v>0</v>
      </c>
      <c r="G50" s="20">
        <v>0</v>
      </c>
      <c r="H50" s="20">
        <v>0</v>
      </c>
      <c r="I50" s="20">
        <v>0</v>
      </c>
      <c r="J50" s="22">
        <v>0</v>
      </c>
      <c r="K50" s="21">
        <f t="shared" si="6"/>
        <v>0</v>
      </c>
    </row>
    <row r="51" spans="1:11">
      <c r="A51" s="18" t="s">
        <v>82</v>
      </c>
      <c r="B51" s="19" t="s">
        <v>83</v>
      </c>
      <c r="C51" s="20">
        <v>0</v>
      </c>
      <c r="D51" s="20">
        <v>0</v>
      </c>
      <c r="E51" s="20">
        <v>0</v>
      </c>
      <c r="F51" s="20">
        <v>0</v>
      </c>
      <c r="G51" s="20">
        <v>0</v>
      </c>
      <c r="H51" s="20">
        <v>0</v>
      </c>
      <c r="I51" s="20">
        <v>1</v>
      </c>
      <c r="J51" s="22">
        <v>0</v>
      </c>
      <c r="K51" s="21">
        <f t="shared" si="6"/>
        <v>1</v>
      </c>
    </row>
    <row r="52" spans="1:11">
      <c r="A52" s="18" t="s">
        <v>84</v>
      </c>
      <c r="B52" s="19" t="s">
        <v>85</v>
      </c>
      <c r="C52" s="20">
        <v>0</v>
      </c>
      <c r="D52" s="20">
        <v>0</v>
      </c>
      <c r="E52" s="20">
        <v>1</v>
      </c>
      <c r="F52" s="20">
        <v>0</v>
      </c>
      <c r="G52" s="20">
        <v>0</v>
      </c>
      <c r="H52" s="20">
        <v>0</v>
      </c>
      <c r="I52" s="20">
        <v>14</v>
      </c>
      <c r="J52" s="22">
        <v>14</v>
      </c>
      <c r="K52" s="21">
        <f t="shared" si="6"/>
        <v>29</v>
      </c>
    </row>
    <row r="53" spans="1:11">
      <c r="A53" s="18" t="s">
        <v>86</v>
      </c>
      <c r="B53" s="19" t="s">
        <v>87</v>
      </c>
      <c r="C53" s="20">
        <v>0</v>
      </c>
      <c r="D53" s="20">
        <v>0</v>
      </c>
      <c r="E53" s="20">
        <v>0</v>
      </c>
      <c r="F53" s="20">
        <v>0</v>
      </c>
      <c r="G53" s="20">
        <v>0</v>
      </c>
      <c r="H53" s="20">
        <v>0</v>
      </c>
      <c r="I53" s="20">
        <v>0</v>
      </c>
      <c r="J53" s="22">
        <v>0</v>
      </c>
      <c r="K53" s="21">
        <f t="shared" si="6"/>
        <v>0</v>
      </c>
    </row>
    <row r="54" spans="1:11">
      <c r="A54" s="18" t="s">
        <v>88</v>
      </c>
      <c r="B54" s="19" t="s">
        <v>89</v>
      </c>
      <c r="C54" s="20">
        <v>0</v>
      </c>
      <c r="D54" s="20">
        <v>0</v>
      </c>
      <c r="E54" s="20">
        <v>0</v>
      </c>
      <c r="F54" s="20">
        <v>0</v>
      </c>
      <c r="G54" s="20">
        <v>0</v>
      </c>
      <c r="H54" s="20">
        <v>0</v>
      </c>
      <c r="I54" s="20">
        <v>0</v>
      </c>
      <c r="J54" s="22">
        <v>0</v>
      </c>
      <c r="K54" s="21">
        <f t="shared" si="6"/>
        <v>0</v>
      </c>
    </row>
    <row r="55" spans="1:11" ht="16.899999999999999" customHeight="1">
      <c r="A55" s="18" t="s">
        <v>90</v>
      </c>
      <c r="B55" s="19" t="s">
        <v>91</v>
      </c>
      <c r="C55" s="20">
        <v>0</v>
      </c>
      <c r="D55" s="20">
        <v>0</v>
      </c>
      <c r="E55" s="20">
        <v>0</v>
      </c>
      <c r="F55" s="20">
        <v>0</v>
      </c>
      <c r="G55" s="20">
        <v>0</v>
      </c>
      <c r="H55" s="20">
        <v>0</v>
      </c>
      <c r="I55" s="20">
        <v>0</v>
      </c>
      <c r="J55" s="22">
        <v>0</v>
      </c>
      <c r="K55" s="21">
        <f t="shared" si="6"/>
        <v>0</v>
      </c>
    </row>
    <row r="56" spans="1:11">
      <c r="A56" s="18" t="s">
        <v>92</v>
      </c>
      <c r="B56" s="19" t="s">
        <v>93</v>
      </c>
      <c r="C56" s="20">
        <v>0</v>
      </c>
      <c r="D56" s="20">
        <v>0</v>
      </c>
      <c r="E56" s="20">
        <v>0</v>
      </c>
      <c r="F56" s="20">
        <v>0</v>
      </c>
      <c r="G56" s="20">
        <v>0</v>
      </c>
      <c r="H56" s="20">
        <v>0</v>
      </c>
      <c r="I56" s="20">
        <v>0</v>
      </c>
      <c r="J56" s="22">
        <v>0</v>
      </c>
      <c r="K56" s="21">
        <f t="shared" si="6"/>
        <v>0</v>
      </c>
    </row>
    <row r="57" spans="1:11">
      <c r="A57" s="18" t="s">
        <v>94</v>
      </c>
      <c r="B57" s="19" t="s">
        <v>95</v>
      </c>
      <c r="C57" s="28">
        <v>0</v>
      </c>
      <c r="D57" s="28">
        <v>0</v>
      </c>
      <c r="E57" s="28">
        <v>0</v>
      </c>
      <c r="F57" s="28">
        <v>0</v>
      </c>
      <c r="G57" s="28">
        <v>0</v>
      </c>
      <c r="H57" s="28">
        <v>0</v>
      </c>
      <c r="I57" s="28">
        <v>0</v>
      </c>
      <c r="J57" s="29">
        <v>0</v>
      </c>
      <c r="K57" s="30">
        <f t="shared" si="6"/>
        <v>0</v>
      </c>
    </row>
    <row r="58" spans="1:11">
      <c r="A58" s="18" t="s">
        <v>96</v>
      </c>
      <c r="B58" s="19" t="s">
        <v>97</v>
      </c>
      <c r="C58" s="28">
        <v>0</v>
      </c>
      <c r="D58" s="28">
        <v>0</v>
      </c>
      <c r="E58" s="28">
        <v>0</v>
      </c>
      <c r="F58" s="28">
        <v>0</v>
      </c>
      <c r="G58" s="28">
        <v>0</v>
      </c>
      <c r="H58" s="28">
        <v>0</v>
      </c>
      <c r="I58" s="28">
        <v>0</v>
      </c>
      <c r="J58" s="29">
        <v>0</v>
      </c>
      <c r="K58" s="30">
        <f t="shared" si="6"/>
        <v>0</v>
      </c>
    </row>
    <row r="59" spans="1:11">
      <c r="A59" s="31" t="s">
        <v>98</v>
      </c>
      <c r="B59" s="32" t="s">
        <v>99</v>
      </c>
      <c r="C59" s="33">
        <f>SUM(C48:C58)</f>
        <v>0</v>
      </c>
      <c r="D59" s="33">
        <f t="shared" ref="D59:J59" si="7">SUM(D48:D58)</f>
        <v>0</v>
      </c>
      <c r="E59" s="33">
        <f t="shared" si="7"/>
        <v>1</v>
      </c>
      <c r="F59" s="33">
        <f t="shared" si="7"/>
        <v>0</v>
      </c>
      <c r="G59" s="33">
        <f t="shared" si="7"/>
        <v>0</v>
      </c>
      <c r="H59" s="33">
        <f t="shared" si="7"/>
        <v>0</v>
      </c>
      <c r="I59" s="33">
        <f t="shared" si="7"/>
        <v>15</v>
      </c>
      <c r="J59" s="33">
        <f t="shared" si="7"/>
        <v>14</v>
      </c>
      <c r="K59" s="30">
        <f>SUM(K48:K58)</f>
        <v>30</v>
      </c>
    </row>
    <row r="60" spans="1:11">
      <c r="A60" s="34" t="s">
        <v>103</v>
      </c>
      <c r="B60" s="577"/>
      <c r="C60" s="577"/>
      <c r="D60" s="577"/>
      <c r="E60" s="577"/>
      <c r="F60" s="577"/>
      <c r="G60" s="577"/>
      <c r="H60" s="577"/>
      <c r="I60" s="577"/>
      <c r="J60" s="577"/>
      <c r="K60" s="577"/>
    </row>
    <row r="61" spans="1:11">
      <c r="A61" s="15" t="s">
        <v>74</v>
      </c>
      <c r="B61" s="16" t="s">
        <v>75</v>
      </c>
      <c r="C61" s="571"/>
      <c r="D61" s="572"/>
      <c r="E61" s="572"/>
      <c r="F61" s="572"/>
      <c r="G61" s="572"/>
      <c r="H61" s="572"/>
      <c r="I61" s="572"/>
      <c r="J61" s="572"/>
      <c r="K61" s="573"/>
    </row>
    <row r="62" spans="1:11">
      <c r="A62" s="18" t="s">
        <v>76</v>
      </c>
      <c r="B62" s="19" t="s">
        <v>77</v>
      </c>
      <c r="C62" s="20">
        <v>0</v>
      </c>
      <c r="D62" s="20">
        <v>0</v>
      </c>
      <c r="E62" s="20">
        <v>0</v>
      </c>
      <c r="F62" s="20">
        <v>0</v>
      </c>
      <c r="G62" s="20">
        <v>0</v>
      </c>
      <c r="H62" s="20">
        <v>0</v>
      </c>
      <c r="I62" s="20">
        <v>0</v>
      </c>
      <c r="J62" s="20">
        <v>0</v>
      </c>
      <c r="K62" s="21">
        <f>SUM(C62:J62)</f>
        <v>0</v>
      </c>
    </row>
    <row r="63" spans="1:11">
      <c r="A63" s="18" t="s">
        <v>78</v>
      </c>
      <c r="B63" s="19" t="s">
        <v>79</v>
      </c>
      <c r="C63" s="20">
        <v>0</v>
      </c>
      <c r="D63" s="20">
        <v>0</v>
      </c>
      <c r="E63" s="20">
        <v>0</v>
      </c>
      <c r="F63" s="20">
        <v>0</v>
      </c>
      <c r="G63" s="20">
        <v>0</v>
      </c>
      <c r="H63" s="20">
        <v>0</v>
      </c>
      <c r="I63" s="20">
        <v>0</v>
      </c>
      <c r="J63" s="22">
        <v>0</v>
      </c>
      <c r="K63" s="21">
        <f t="shared" ref="K63:K72" si="8">SUM(C63:J63)</f>
        <v>0</v>
      </c>
    </row>
    <row r="64" spans="1:11">
      <c r="A64" s="18" t="s">
        <v>80</v>
      </c>
      <c r="B64" s="19" t="s">
        <v>81</v>
      </c>
      <c r="C64" s="20">
        <v>0</v>
      </c>
      <c r="D64" s="20">
        <v>0</v>
      </c>
      <c r="E64" s="20">
        <v>0</v>
      </c>
      <c r="F64" s="20">
        <v>0</v>
      </c>
      <c r="G64" s="20">
        <v>0</v>
      </c>
      <c r="H64" s="20">
        <v>0</v>
      </c>
      <c r="I64" s="20">
        <v>3</v>
      </c>
      <c r="J64" s="22">
        <v>3</v>
      </c>
      <c r="K64" s="21">
        <f t="shared" si="8"/>
        <v>6</v>
      </c>
    </row>
    <row r="65" spans="1:11">
      <c r="A65" s="18" t="s">
        <v>82</v>
      </c>
      <c r="B65" s="19" t="s">
        <v>83</v>
      </c>
      <c r="C65" s="20">
        <v>0</v>
      </c>
      <c r="D65" s="20">
        <v>0</v>
      </c>
      <c r="E65" s="20">
        <v>0</v>
      </c>
      <c r="F65" s="20">
        <v>0</v>
      </c>
      <c r="G65" s="20">
        <v>0</v>
      </c>
      <c r="H65" s="20">
        <v>0</v>
      </c>
      <c r="I65" s="20">
        <v>2</v>
      </c>
      <c r="J65" s="22">
        <v>2</v>
      </c>
      <c r="K65" s="21">
        <f t="shared" si="8"/>
        <v>4</v>
      </c>
    </row>
    <row r="66" spans="1:11">
      <c r="A66" s="18" t="s">
        <v>84</v>
      </c>
      <c r="B66" s="19" t="s">
        <v>85</v>
      </c>
      <c r="C66" s="20">
        <v>0</v>
      </c>
      <c r="D66" s="20">
        <v>0</v>
      </c>
      <c r="E66" s="20">
        <v>0</v>
      </c>
      <c r="F66" s="20">
        <v>0</v>
      </c>
      <c r="G66" s="20">
        <v>0</v>
      </c>
      <c r="H66" s="20">
        <v>0</v>
      </c>
      <c r="I66" s="20">
        <v>0</v>
      </c>
      <c r="J66" s="22">
        <v>0</v>
      </c>
      <c r="K66" s="21">
        <f t="shared" si="8"/>
        <v>0</v>
      </c>
    </row>
    <row r="67" spans="1:11">
      <c r="A67" s="18" t="s">
        <v>86</v>
      </c>
      <c r="B67" s="19" t="s">
        <v>87</v>
      </c>
      <c r="C67" s="20">
        <v>0</v>
      </c>
      <c r="D67" s="20">
        <v>0</v>
      </c>
      <c r="E67" s="20">
        <v>0</v>
      </c>
      <c r="F67" s="20">
        <v>0</v>
      </c>
      <c r="G67" s="20">
        <v>0</v>
      </c>
      <c r="H67" s="20">
        <v>0</v>
      </c>
      <c r="I67" s="20">
        <v>12</v>
      </c>
      <c r="J67" s="22">
        <v>4</v>
      </c>
      <c r="K67" s="21">
        <f t="shared" si="8"/>
        <v>16</v>
      </c>
    </row>
    <row r="68" spans="1:11">
      <c r="A68" s="18" t="s">
        <v>88</v>
      </c>
      <c r="B68" s="19" t="s">
        <v>89</v>
      </c>
      <c r="C68" s="20">
        <v>0</v>
      </c>
      <c r="D68" s="20">
        <v>0</v>
      </c>
      <c r="E68" s="20">
        <v>0</v>
      </c>
      <c r="F68" s="20">
        <v>0</v>
      </c>
      <c r="G68" s="20">
        <v>0</v>
      </c>
      <c r="H68" s="20">
        <v>0</v>
      </c>
      <c r="I68" s="20">
        <v>0</v>
      </c>
      <c r="J68" s="22">
        <v>0</v>
      </c>
      <c r="K68" s="21">
        <f t="shared" si="8"/>
        <v>0</v>
      </c>
    </row>
    <row r="69" spans="1:11">
      <c r="A69" s="18" t="s">
        <v>90</v>
      </c>
      <c r="B69" s="19" t="s">
        <v>91</v>
      </c>
      <c r="C69" s="20">
        <v>0</v>
      </c>
      <c r="D69" s="20">
        <v>0</v>
      </c>
      <c r="E69" s="20">
        <v>0</v>
      </c>
      <c r="F69" s="20">
        <v>0</v>
      </c>
      <c r="G69" s="20">
        <v>0</v>
      </c>
      <c r="H69" s="20">
        <v>0</v>
      </c>
      <c r="I69" s="20">
        <v>0</v>
      </c>
      <c r="J69" s="22">
        <v>0</v>
      </c>
      <c r="K69" s="21">
        <f t="shared" si="8"/>
        <v>0</v>
      </c>
    </row>
    <row r="70" spans="1:11">
      <c r="A70" s="18" t="s">
        <v>92</v>
      </c>
      <c r="B70" s="19" t="s">
        <v>93</v>
      </c>
      <c r="C70" s="20">
        <v>0</v>
      </c>
      <c r="D70" s="20">
        <v>0</v>
      </c>
      <c r="E70" s="20">
        <v>0</v>
      </c>
      <c r="F70" s="20">
        <v>0</v>
      </c>
      <c r="G70" s="20">
        <v>0</v>
      </c>
      <c r="H70" s="20">
        <v>0</v>
      </c>
      <c r="I70" s="20">
        <v>0</v>
      </c>
      <c r="J70" s="22">
        <v>0</v>
      </c>
      <c r="K70" s="21">
        <f t="shared" si="8"/>
        <v>0</v>
      </c>
    </row>
    <row r="71" spans="1:11">
      <c r="A71" s="18" t="s">
        <v>94</v>
      </c>
      <c r="B71" s="19" t="s">
        <v>95</v>
      </c>
      <c r="C71" s="20">
        <v>6</v>
      </c>
      <c r="D71" s="20">
        <v>2</v>
      </c>
      <c r="E71" s="20">
        <v>4</v>
      </c>
      <c r="F71" s="20">
        <v>0</v>
      </c>
      <c r="G71" s="20">
        <v>3</v>
      </c>
      <c r="H71" s="20">
        <v>3</v>
      </c>
      <c r="I71" s="20">
        <v>20</v>
      </c>
      <c r="J71" s="22">
        <v>15</v>
      </c>
      <c r="K71" s="21">
        <f t="shared" si="8"/>
        <v>53</v>
      </c>
    </row>
    <row r="72" spans="1:11">
      <c r="A72" s="18" t="s">
        <v>96</v>
      </c>
      <c r="B72" s="19" t="s">
        <v>97</v>
      </c>
      <c r="C72" s="20">
        <v>0</v>
      </c>
      <c r="D72" s="20">
        <v>0</v>
      </c>
      <c r="E72" s="20">
        <v>0</v>
      </c>
      <c r="F72" s="20">
        <v>0</v>
      </c>
      <c r="G72" s="20">
        <v>0</v>
      </c>
      <c r="H72" s="20">
        <v>0</v>
      </c>
      <c r="I72" s="20">
        <v>0</v>
      </c>
      <c r="J72" s="22">
        <v>0</v>
      </c>
      <c r="K72" s="21">
        <f t="shared" si="8"/>
        <v>0</v>
      </c>
    </row>
    <row r="73" spans="1:11">
      <c r="A73" s="23" t="s">
        <v>98</v>
      </c>
      <c r="B73" s="24" t="s">
        <v>99</v>
      </c>
      <c r="C73" s="25">
        <f>SUM(C62:C72)</f>
        <v>6</v>
      </c>
      <c r="D73" s="25">
        <f t="shared" ref="D73:J73" si="9">SUM(D62:D72)</f>
        <v>2</v>
      </c>
      <c r="E73" s="25">
        <f t="shared" si="9"/>
        <v>4</v>
      </c>
      <c r="F73" s="25">
        <f t="shared" si="9"/>
        <v>0</v>
      </c>
      <c r="G73" s="25">
        <f t="shared" si="9"/>
        <v>3</v>
      </c>
      <c r="H73" s="25">
        <f t="shared" si="9"/>
        <v>3</v>
      </c>
      <c r="I73" s="25">
        <f t="shared" si="9"/>
        <v>37</v>
      </c>
      <c r="J73" s="25">
        <f t="shared" si="9"/>
        <v>24</v>
      </c>
      <c r="K73" s="21">
        <f>SUM(K62:K72)</f>
        <v>79</v>
      </c>
    </row>
    <row r="74" spans="1:11">
      <c r="A74" s="26" t="s">
        <v>104</v>
      </c>
      <c r="B74" s="27"/>
      <c r="C74" s="574"/>
      <c r="D74" s="575"/>
      <c r="E74" s="575"/>
      <c r="F74" s="575"/>
      <c r="G74" s="575"/>
      <c r="H74" s="575"/>
      <c r="I74" s="575"/>
      <c r="J74" s="575"/>
      <c r="K74" s="576"/>
    </row>
    <row r="75" spans="1:11">
      <c r="A75" s="15" t="s">
        <v>74</v>
      </c>
      <c r="B75" s="16" t="s">
        <v>75</v>
      </c>
      <c r="C75" s="571"/>
      <c r="D75" s="572"/>
      <c r="E75" s="572"/>
      <c r="F75" s="572"/>
      <c r="G75" s="572"/>
      <c r="H75" s="572"/>
      <c r="I75" s="572"/>
      <c r="J75" s="572"/>
      <c r="K75" s="573"/>
    </row>
    <row r="76" spans="1:11">
      <c r="A76" s="18" t="s">
        <v>76</v>
      </c>
      <c r="B76" s="19" t="s">
        <v>77</v>
      </c>
      <c r="C76" s="20">
        <v>0</v>
      </c>
      <c r="D76" s="20">
        <v>0</v>
      </c>
      <c r="E76" s="20">
        <v>0</v>
      </c>
      <c r="F76" s="20">
        <v>0</v>
      </c>
      <c r="G76" s="20">
        <v>0</v>
      </c>
      <c r="H76" s="20">
        <v>0</v>
      </c>
      <c r="I76" s="20">
        <v>0</v>
      </c>
      <c r="J76" s="22">
        <v>0</v>
      </c>
      <c r="K76" s="21">
        <f>SUM(C76:J76)</f>
        <v>0</v>
      </c>
    </row>
    <row r="77" spans="1:11">
      <c r="A77" s="18" t="s">
        <v>78</v>
      </c>
      <c r="B77" s="19" t="s">
        <v>79</v>
      </c>
      <c r="C77" s="20">
        <v>0</v>
      </c>
      <c r="D77" s="20">
        <v>0</v>
      </c>
      <c r="E77" s="20">
        <v>0</v>
      </c>
      <c r="F77" s="20">
        <v>0</v>
      </c>
      <c r="G77" s="20">
        <v>0</v>
      </c>
      <c r="H77" s="20">
        <v>0</v>
      </c>
      <c r="I77" s="20">
        <v>0</v>
      </c>
      <c r="J77" s="22">
        <v>0</v>
      </c>
      <c r="K77" s="21">
        <f t="shared" ref="K77:K86" si="10">SUM(C77:J77)</f>
        <v>0</v>
      </c>
    </row>
    <row r="78" spans="1:11">
      <c r="A78" s="18" t="s">
        <v>80</v>
      </c>
      <c r="B78" s="19" t="s">
        <v>81</v>
      </c>
      <c r="C78" s="20">
        <v>0</v>
      </c>
      <c r="D78" s="20">
        <v>0</v>
      </c>
      <c r="E78" s="20">
        <v>0</v>
      </c>
      <c r="F78" s="20">
        <v>0</v>
      </c>
      <c r="G78" s="20">
        <v>0</v>
      </c>
      <c r="H78" s="20">
        <v>0</v>
      </c>
      <c r="I78" s="20">
        <v>0</v>
      </c>
      <c r="J78" s="22">
        <v>0</v>
      </c>
      <c r="K78" s="21">
        <f t="shared" si="10"/>
        <v>0</v>
      </c>
    </row>
    <row r="79" spans="1:11">
      <c r="A79" s="18" t="s">
        <v>82</v>
      </c>
      <c r="B79" s="19" t="s">
        <v>83</v>
      </c>
      <c r="C79" s="20">
        <v>0</v>
      </c>
      <c r="D79" s="20">
        <v>0</v>
      </c>
      <c r="E79" s="20">
        <v>0</v>
      </c>
      <c r="F79" s="20">
        <v>0</v>
      </c>
      <c r="G79" s="20">
        <v>0</v>
      </c>
      <c r="H79" s="20">
        <v>0</v>
      </c>
      <c r="I79" s="20">
        <v>0</v>
      </c>
      <c r="J79" s="22">
        <v>0</v>
      </c>
      <c r="K79" s="21">
        <f t="shared" si="10"/>
        <v>0</v>
      </c>
    </row>
    <row r="80" spans="1:11">
      <c r="A80" s="18" t="s">
        <v>84</v>
      </c>
      <c r="B80" s="19" t="s">
        <v>85</v>
      </c>
      <c r="C80" s="20">
        <v>0</v>
      </c>
      <c r="D80" s="20">
        <v>0</v>
      </c>
      <c r="E80" s="20">
        <v>0</v>
      </c>
      <c r="F80" s="20">
        <v>0</v>
      </c>
      <c r="G80" s="20">
        <v>0</v>
      </c>
      <c r="H80" s="20">
        <v>0</v>
      </c>
      <c r="I80" s="20">
        <v>0</v>
      </c>
      <c r="J80" s="22">
        <v>0</v>
      </c>
      <c r="K80" s="21">
        <f t="shared" si="10"/>
        <v>0</v>
      </c>
    </row>
    <row r="81" spans="1:11">
      <c r="A81" s="18" t="s">
        <v>86</v>
      </c>
      <c r="B81" s="19" t="s">
        <v>87</v>
      </c>
      <c r="C81" s="20">
        <v>0</v>
      </c>
      <c r="D81" s="20">
        <v>0</v>
      </c>
      <c r="E81" s="20">
        <v>0</v>
      </c>
      <c r="F81" s="20">
        <v>0</v>
      </c>
      <c r="G81" s="20">
        <v>0</v>
      </c>
      <c r="H81" s="20">
        <v>0</v>
      </c>
      <c r="I81" s="20">
        <v>6</v>
      </c>
      <c r="J81" s="22">
        <v>6</v>
      </c>
      <c r="K81" s="21">
        <f t="shared" si="10"/>
        <v>12</v>
      </c>
    </row>
    <row r="82" spans="1:11">
      <c r="A82" s="18" t="s">
        <v>88</v>
      </c>
      <c r="B82" s="19" t="s">
        <v>89</v>
      </c>
      <c r="C82" s="20">
        <v>0</v>
      </c>
      <c r="D82" s="20">
        <v>0</v>
      </c>
      <c r="E82" s="20">
        <v>0</v>
      </c>
      <c r="F82" s="20">
        <v>0</v>
      </c>
      <c r="G82" s="20">
        <v>0</v>
      </c>
      <c r="H82" s="20">
        <v>0</v>
      </c>
      <c r="I82" s="20">
        <v>0</v>
      </c>
      <c r="J82" s="22">
        <v>0</v>
      </c>
      <c r="K82" s="21">
        <f t="shared" si="10"/>
        <v>0</v>
      </c>
    </row>
    <row r="83" spans="1:11">
      <c r="A83" s="18" t="s">
        <v>90</v>
      </c>
      <c r="B83" s="19" t="s">
        <v>91</v>
      </c>
      <c r="C83" s="20">
        <v>0</v>
      </c>
      <c r="D83" s="20">
        <v>0</v>
      </c>
      <c r="E83" s="20">
        <v>0</v>
      </c>
      <c r="F83" s="20">
        <v>0</v>
      </c>
      <c r="G83" s="20">
        <v>0</v>
      </c>
      <c r="H83" s="20">
        <v>0</v>
      </c>
      <c r="I83" s="20">
        <v>0</v>
      </c>
      <c r="J83" s="22">
        <v>0</v>
      </c>
      <c r="K83" s="21">
        <f t="shared" si="10"/>
        <v>0</v>
      </c>
    </row>
    <row r="84" spans="1:11">
      <c r="A84" s="18" t="s">
        <v>92</v>
      </c>
      <c r="B84" s="19" t="s">
        <v>93</v>
      </c>
      <c r="C84" s="20">
        <v>0</v>
      </c>
      <c r="D84" s="20">
        <v>0</v>
      </c>
      <c r="E84" s="20">
        <v>0</v>
      </c>
      <c r="F84" s="20">
        <v>0</v>
      </c>
      <c r="G84" s="20">
        <v>0</v>
      </c>
      <c r="H84" s="20">
        <v>0</v>
      </c>
      <c r="I84" s="20">
        <v>0</v>
      </c>
      <c r="J84" s="22">
        <v>0</v>
      </c>
      <c r="K84" s="21">
        <f t="shared" si="10"/>
        <v>0</v>
      </c>
    </row>
    <row r="85" spans="1:11">
      <c r="A85" s="18" t="s">
        <v>94</v>
      </c>
      <c r="B85" s="19" t="s">
        <v>95</v>
      </c>
      <c r="C85" s="28">
        <v>2</v>
      </c>
      <c r="D85" s="28">
        <v>2</v>
      </c>
      <c r="E85" s="28">
        <v>2</v>
      </c>
      <c r="F85" s="28">
        <v>0</v>
      </c>
      <c r="G85" s="28">
        <v>1</v>
      </c>
      <c r="H85" s="28">
        <v>0</v>
      </c>
      <c r="I85" s="28">
        <v>16</v>
      </c>
      <c r="J85" s="29">
        <v>17</v>
      </c>
      <c r="K85" s="30">
        <f t="shared" si="10"/>
        <v>40</v>
      </c>
    </row>
    <row r="86" spans="1:11">
      <c r="A86" s="18" t="s">
        <v>96</v>
      </c>
      <c r="B86" s="19" t="s">
        <v>97</v>
      </c>
      <c r="C86" s="28">
        <v>0</v>
      </c>
      <c r="D86" s="28">
        <v>0</v>
      </c>
      <c r="E86" s="28">
        <v>0</v>
      </c>
      <c r="F86" s="28">
        <v>0</v>
      </c>
      <c r="G86" s="28">
        <v>0</v>
      </c>
      <c r="H86" s="28">
        <v>0</v>
      </c>
      <c r="I86" s="28">
        <v>0</v>
      </c>
      <c r="J86" s="29">
        <v>0</v>
      </c>
      <c r="K86" s="30">
        <f t="shared" si="10"/>
        <v>0</v>
      </c>
    </row>
    <row r="87" spans="1:11">
      <c r="A87" s="31" t="s">
        <v>98</v>
      </c>
      <c r="B87" s="32" t="s">
        <v>99</v>
      </c>
      <c r="C87" s="33">
        <f>SUM(C76:C86)</f>
        <v>2</v>
      </c>
      <c r="D87" s="33">
        <f t="shared" ref="D87:J87" si="11">SUM(D76:D86)</f>
        <v>2</v>
      </c>
      <c r="E87" s="33">
        <f t="shared" si="11"/>
        <v>2</v>
      </c>
      <c r="F87" s="33">
        <f t="shared" si="11"/>
        <v>0</v>
      </c>
      <c r="G87" s="33">
        <f t="shared" si="11"/>
        <v>1</v>
      </c>
      <c r="H87" s="33">
        <f t="shared" si="11"/>
        <v>0</v>
      </c>
      <c r="I87" s="33">
        <f t="shared" si="11"/>
        <v>22</v>
      </c>
      <c r="J87" s="33">
        <f t="shared" si="11"/>
        <v>23</v>
      </c>
      <c r="K87" s="30">
        <f>SUM(K76:K86)</f>
        <v>52</v>
      </c>
    </row>
    <row r="88" spans="1:11">
      <c r="A88" s="34" t="s">
        <v>105</v>
      </c>
      <c r="B88" s="577"/>
      <c r="C88" s="577"/>
      <c r="D88" s="577"/>
      <c r="E88" s="577"/>
      <c r="F88" s="577"/>
      <c r="G88" s="577"/>
      <c r="H88" s="577"/>
      <c r="I88" s="577"/>
      <c r="J88" s="577"/>
      <c r="K88" s="577"/>
    </row>
    <row r="89" spans="1:11">
      <c r="A89" s="15" t="s">
        <v>74</v>
      </c>
      <c r="B89" s="16" t="s">
        <v>75</v>
      </c>
      <c r="C89" s="571"/>
      <c r="D89" s="572"/>
      <c r="E89" s="572"/>
      <c r="F89" s="572"/>
      <c r="G89" s="572"/>
      <c r="H89" s="572"/>
      <c r="I89" s="572"/>
      <c r="J89" s="572"/>
      <c r="K89" s="573"/>
    </row>
    <row r="90" spans="1:11">
      <c r="A90" s="18" t="s">
        <v>76</v>
      </c>
      <c r="B90" s="19" t="s">
        <v>77</v>
      </c>
      <c r="C90" s="20">
        <v>0</v>
      </c>
      <c r="D90" s="20">
        <v>0</v>
      </c>
      <c r="E90" s="20">
        <v>0</v>
      </c>
      <c r="F90" s="20">
        <v>0</v>
      </c>
      <c r="G90" s="20">
        <v>0</v>
      </c>
      <c r="H90" s="20">
        <v>0</v>
      </c>
      <c r="I90" s="20">
        <v>0</v>
      </c>
      <c r="J90" s="20">
        <v>0</v>
      </c>
      <c r="K90" s="21">
        <f>SUM(C90:J90)</f>
        <v>0</v>
      </c>
    </row>
    <row r="91" spans="1:11">
      <c r="A91" s="18" t="s">
        <v>78</v>
      </c>
      <c r="B91" s="19" t="s">
        <v>79</v>
      </c>
      <c r="C91" s="20">
        <v>0</v>
      </c>
      <c r="D91" s="20">
        <v>0</v>
      </c>
      <c r="E91" s="20">
        <v>0</v>
      </c>
      <c r="F91" s="20">
        <v>0</v>
      </c>
      <c r="G91" s="20">
        <v>0</v>
      </c>
      <c r="H91" s="20">
        <v>0</v>
      </c>
      <c r="I91" s="20">
        <v>0</v>
      </c>
      <c r="J91" s="22">
        <v>0</v>
      </c>
      <c r="K91" s="21">
        <f t="shared" ref="K91:K100" si="12">SUM(C91:J91)</f>
        <v>0</v>
      </c>
    </row>
    <row r="92" spans="1:11">
      <c r="A92" s="18" t="s">
        <v>80</v>
      </c>
      <c r="B92" s="19" t="s">
        <v>81</v>
      </c>
      <c r="C92" s="20">
        <v>0</v>
      </c>
      <c r="D92" s="20">
        <v>0</v>
      </c>
      <c r="E92" s="20">
        <v>0</v>
      </c>
      <c r="F92" s="20">
        <v>0</v>
      </c>
      <c r="G92" s="20">
        <v>0</v>
      </c>
      <c r="H92" s="20">
        <v>0</v>
      </c>
      <c r="I92" s="20">
        <v>0</v>
      </c>
      <c r="J92" s="22">
        <v>0</v>
      </c>
      <c r="K92" s="21">
        <f t="shared" si="12"/>
        <v>0</v>
      </c>
    </row>
    <row r="93" spans="1:11">
      <c r="A93" s="18" t="s">
        <v>82</v>
      </c>
      <c r="B93" s="19" t="s">
        <v>83</v>
      </c>
      <c r="C93" s="20">
        <v>0</v>
      </c>
      <c r="D93" s="20">
        <v>0</v>
      </c>
      <c r="E93" s="20">
        <v>0</v>
      </c>
      <c r="F93" s="20">
        <v>0</v>
      </c>
      <c r="G93" s="20">
        <v>0</v>
      </c>
      <c r="H93" s="20">
        <v>0</v>
      </c>
      <c r="I93" s="20">
        <v>0</v>
      </c>
      <c r="J93" s="22">
        <v>0</v>
      </c>
      <c r="K93" s="21">
        <f t="shared" si="12"/>
        <v>0</v>
      </c>
    </row>
    <row r="94" spans="1:11">
      <c r="A94" s="18" t="s">
        <v>84</v>
      </c>
      <c r="B94" s="19" t="s">
        <v>85</v>
      </c>
      <c r="C94" s="20">
        <v>0</v>
      </c>
      <c r="D94" s="20">
        <v>0</v>
      </c>
      <c r="E94" s="20">
        <v>0</v>
      </c>
      <c r="F94" s="20">
        <v>0</v>
      </c>
      <c r="G94" s="20">
        <v>0</v>
      </c>
      <c r="H94" s="20">
        <v>0</v>
      </c>
      <c r="I94" s="20">
        <v>0</v>
      </c>
      <c r="J94" s="22">
        <v>0</v>
      </c>
      <c r="K94" s="21">
        <f t="shared" si="12"/>
        <v>0</v>
      </c>
    </row>
    <row r="95" spans="1:11">
      <c r="A95" s="18" t="s">
        <v>86</v>
      </c>
      <c r="B95" s="19" t="s">
        <v>87</v>
      </c>
      <c r="C95" s="20">
        <v>0</v>
      </c>
      <c r="D95" s="20">
        <v>0</v>
      </c>
      <c r="E95" s="20">
        <v>0</v>
      </c>
      <c r="F95" s="20">
        <v>0</v>
      </c>
      <c r="G95" s="20">
        <v>0</v>
      </c>
      <c r="H95" s="20">
        <v>0</v>
      </c>
      <c r="I95" s="20">
        <v>5</v>
      </c>
      <c r="J95" s="22">
        <v>2</v>
      </c>
      <c r="K95" s="21">
        <f t="shared" si="12"/>
        <v>7</v>
      </c>
    </row>
    <row r="96" spans="1:11">
      <c r="A96" s="18" t="s">
        <v>88</v>
      </c>
      <c r="B96" s="19" t="s">
        <v>89</v>
      </c>
      <c r="C96" s="20">
        <v>0</v>
      </c>
      <c r="D96" s="20">
        <v>0</v>
      </c>
      <c r="E96" s="20">
        <v>0</v>
      </c>
      <c r="F96" s="20">
        <v>0</v>
      </c>
      <c r="G96" s="20">
        <v>0</v>
      </c>
      <c r="H96" s="20">
        <v>0</v>
      </c>
      <c r="I96" s="20">
        <v>0</v>
      </c>
      <c r="J96" s="22">
        <v>0</v>
      </c>
      <c r="K96" s="21">
        <f t="shared" si="12"/>
        <v>0</v>
      </c>
    </row>
    <row r="97" spans="1:11">
      <c r="A97" s="18" t="s">
        <v>90</v>
      </c>
      <c r="B97" s="19" t="s">
        <v>91</v>
      </c>
      <c r="C97" s="20">
        <v>0</v>
      </c>
      <c r="D97" s="20">
        <v>0</v>
      </c>
      <c r="E97" s="20">
        <v>0</v>
      </c>
      <c r="F97" s="20">
        <v>0</v>
      </c>
      <c r="G97" s="20">
        <v>0</v>
      </c>
      <c r="H97" s="20">
        <v>0</v>
      </c>
      <c r="I97" s="20">
        <v>0</v>
      </c>
      <c r="J97" s="22">
        <v>0</v>
      </c>
      <c r="K97" s="21">
        <f t="shared" si="12"/>
        <v>0</v>
      </c>
    </row>
    <row r="98" spans="1:11">
      <c r="A98" s="18" t="s">
        <v>92</v>
      </c>
      <c r="B98" s="19" t="s">
        <v>93</v>
      </c>
      <c r="C98" s="20">
        <v>0</v>
      </c>
      <c r="D98" s="20">
        <v>0</v>
      </c>
      <c r="E98" s="20">
        <v>0</v>
      </c>
      <c r="F98" s="20">
        <v>0</v>
      </c>
      <c r="G98" s="20">
        <v>0</v>
      </c>
      <c r="H98" s="20">
        <v>0</v>
      </c>
      <c r="I98" s="20">
        <v>0</v>
      </c>
      <c r="J98" s="22">
        <v>0</v>
      </c>
      <c r="K98" s="21">
        <f t="shared" si="12"/>
        <v>0</v>
      </c>
    </row>
    <row r="99" spans="1:11">
      <c r="A99" s="18" t="s">
        <v>94</v>
      </c>
      <c r="B99" s="19" t="s">
        <v>95</v>
      </c>
      <c r="C99" s="20">
        <v>4</v>
      </c>
      <c r="D99" s="20">
        <v>0</v>
      </c>
      <c r="E99" s="20">
        <v>2</v>
      </c>
      <c r="F99" s="20">
        <v>0</v>
      </c>
      <c r="G99" s="20">
        <v>1</v>
      </c>
      <c r="H99" s="20">
        <v>0</v>
      </c>
      <c r="I99" s="20">
        <v>10</v>
      </c>
      <c r="J99" s="22">
        <v>9</v>
      </c>
      <c r="K99" s="21">
        <f t="shared" si="12"/>
        <v>26</v>
      </c>
    </row>
    <row r="100" spans="1:11">
      <c r="A100" s="18" t="s">
        <v>96</v>
      </c>
      <c r="B100" s="19" t="s">
        <v>97</v>
      </c>
      <c r="C100" s="20">
        <v>0</v>
      </c>
      <c r="D100" s="20">
        <v>0</v>
      </c>
      <c r="E100" s="20">
        <v>0</v>
      </c>
      <c r="F100" s="20">
        <v>0</v>
      </c>
      <c r="G100" s="20">
        <v>0</v>
      </c>
      <c r="H100" s="20">
        <v>0</v>
      </c>
      <c r="I100" s="20">
        <v>0</v>
      </c>
      <c r="J100" s="22">
        <v>0</v>
      </c>
      <c r="K100" s="21">
        <f t="shared" si="12"/>
        <v>0</v>
      </c>
    </row>
    <row r="101" spans="1:11">
      <c r="A101" s="23" t="s">
        <v>98</v>
      </c>
      <c r="B101" s="24" t="s">
        <v>99</v>
      </c>
      <c r="C101" s="25">
        <f>SUM(C90:C100)</f>
        <v>4</v>
      </c>
      <c r="D101" s="25">
        <f t="shared" ref="D101:J101" si="13">SUM(D90:D100)</f>
        <v>0</v>
      </c>
      <c r="E101" s="25">
        <f t="shared" si="13"/>
        <v>2</v>
      </c>
      <c r="F101" s="25">
        <f t="shared" si="13"/>
        <v>0</v>
      </c>
      <c r="G101" s="25">
        <f t="shared" si="13"/>
        <v>1</v>
      </c>
      <c r="H101" s="25">
        <f t="shared" si="13"/>
        <v>0</v>
      </c>
      <c r="I101" s="25">
        <f t="shared" si="13"/>
        <v>15</v>
      </c>
      <c r="J101" s="25">
        <f t="shared" si="13"/>
        <v>11</v>
      </c>
      <c r="K101" s="21">
        <f>SUM(K90:K100)</f>
        <v>33</v>
      </c>
    </row>
    <row r="102" spans="1:11">
      <c r="A102" s="26" t="s">
        <v>106</v>
      </c>
      <c r="B102" s="27"/>
      <c r="C102" s="574"/>
      <c r="D102" s="575"/>
      <c r="E102" s="575"/>
      <c r="F102" s="575"/>
      <c r="G102" s="575"/>
      <c r="H102" s="575"/>
      <c r="I102" s="575"/>
      <c r="J102" s="575"/>
      <c r="K102" s="576"/>
    </row>
    <row r="103" spans="1:11">
      <c r="A103" s="15" t="s">
        <v>74</v>
      </c>
      <c r="B103" s="16" t="s">
        <v>75</v>
      </c>
      <c r="C103" s="571"/>
      <c r="D103" s="572"/>
      <c r="E103" s="572"/>
      <c r="F103" s="572"/>
      <c r="G103" s="572"/>
      <c r="H103" s="572"/>
      <c r="I103" s="572"/>
      <c r="J103" s="572"/>
      <c r="K103" s="573"/>
    </row>
    <row r="104" spans="1:11">
      <c r="A104" s="18" t="s">
        <v>76</v>
      </c>
      <c r="B104" s="19" t="s">
        <v>77</v>
      </c>
      <c r="C104" s="20">
        <v>0</v>
      </c>
      <c r="D104" s="20">
        <v>0</v>
      </c>
      <c r="E104" s="20">
        <v>0</v>
      </c>
      <c r="F104" s="20">
        <v>0</v>
      </c>
      <c r="G104" s="20">
        <v>0</v>
      </c>
      <c r="H104" s="20">
        <v>0</v>
      </c>
      <c r="I104" s="20">
        <v>0</v>
      </c>
      <c r="J104" s="22">
        <v>0</v>
      </c>
      <c r="K104" s="21">
        <f>SUM(C104:J104)</f>
        <v>0</v>
      </c>
    </row>
    <row r="105" spans="1:11">
      <c r="A105" s="18" t="s">
        <v>78</v>
      </c>
      <c r="B105" s="19" t="s">
        <v>79</v>
      </c>
      <c r="C105" s="20">
        <v>0</v>
      </c>
      <c r="D105" s="20">
        <v>0</v>
      </c>
      <c r="E105" s="20">
        <v>0</v>
      </c>
      <c r="F105" s="20">
        <v>0</v>
      </c>
      <c r="G105" s="20">
        <v>0</v>
      </c>
      <c r="H105" s="20">
        <v>0</v>
      </c>
      <c r="I105" s="20">
        <v>0</v>
      </c>
      <c r="J105" s="22">
        <v>0</v>
      </c>
      <c r="K105" s="21">
        <f t="shared" ref="K105:K114" si="14">SUM(C105:J105)</f>
        <v>0</v>
      </c>
    </row>
    <row r="106" spans="1:11">
      <c r="A106" s="18" t="s">
        <v>80</v>
      </c>
      <c r="B106" s="19" t="s">
        <v>81</v>
      </c>
      <c r="C106" s="20">
        <v>0</v>
      </c>
      <c r="D106" s="20">
        <v>0</v>
      </c>
      <c r="E106" s="20">
        <v>0</v>
      </c>
      <c r="F106" s="20">
        <v>0</v>
      </c>
      <c r="G106" s="20">
        <v>0</v>
      </c>
      <c r="H106" s="20">
        <v>0</v>
      </c>
      <c r="I106" s="20">
        <v>0</v>
      </c>
      <c r="J106" s="22">
        <v>0</v>
      </c>
      <c r="K106" s="21">
        <f t="shared" si="14"/>
        <v>0</v>
      </c>
    </row>
    <row r="107" spans="1:11">
      <c r="A107" s="18" t="s">
        <v>82</v>
      </c>
      <c r="B107" s="19" t="s">
        <v>83</v>
      </c>
      <c r="C107" s="20">
        <v>0</v>
      </c>
      <c r="D107" s="20">
        <v>0</v>
      </c>
      <c r="E107" s="20">
        <v>0</v>
      </c>
      <c r="F107" s="20">
        <v>0</v>
      </c>
      <c r="G107" s="20">
        <v>0</v>
      </c>
      <c r="H107" s="20">
        <v>0</v>
      </c>
      <c r="I107" s="20">
        <v>0</v>
      </c>
      <c r="J107" s="22">
        <v>0</v>
      </c>
      <c r="K107" s="21">
        <f t="shared" si="14"/>
        <v>0</v>
      </c>
    </row>
    <row r="108" spans="1:11">
      <c r="A108" s="18" t="s">
        <v>84</v>
      </c>
      <c r="B108" s="19" t="s">
        <v>85</v>
      </c>
      <c r="C108" s="20">
        <v>0</v>
      </c>
      <c r="D108" s="20">
        <v>0</v>
      </c>
      <c r="E108" s="20">
        <v>0</v>
      </c>
      <c r="F108" s="20">
        <v>0</v>
      </c>
      <c r="G108" s="20">
        <v>0</v>
      </c>
      <c r="H108" s="20">
        <v>0</v>
      </c>
      <c r="I108" s="20">
        <v>0</v>
      </c>
      <c r="J108" s="22">
        <v>0</v>
      </c>
      <c r="K108" s="21">
        <f t="shared" si="14"/>
        <v>0</v>
      </c>
    </row>
    <row r="109" spans="1:11">
      <c r="A109" s="18" t="s">
        <v>86</v>
      </c>
      <c r="B109" s="19" t="s">
        <v>87</v>
      </c>
      <c r="C109" s="20">
        <v>0</v>
      </c>
      <c r="D109" s="20">
        <v>0</v>
      </c>
      <c r="E109" s="20">
        <v>0</v>
      </c>
      <c r="F109" s="20">
        <v>0</v>
      </c>
      <c r="G109" s="20">
        <v>0</v>
      </c>
      <c r="H109" s="20">
        <v>0</v>
      </c>
      <c r="I109" s="20">
        <v>2</v>
      </c>
      <c r="J109" s="22">
        <v>1</v>
      </c>
      <c r="K109" s="21">
        <f t="shared" si="14"/>
        <v>3</v>
      </c>
    </row>
    <row r="110" spans="1:11">
      <c r="A110" s="18" t="s">
        <v>88</v>
      </c>
      <c r="B110" s="19" t="s">
        <v>89</v>
      </c>
      <c r="C110" s="20">
        <v>0</v>
      </c>
      <c r="D110" s="20">
        <v>0</v>
      </c>
      <c r="E110" s="20">
        <v>0</v>
      </c>
      <c r="F110" s="20">
        <v>0</v>
      </c>
      <c r="G110" s="20">
        <v>0</v>
      </c>
      <c r="H110" s="20">
        <v>0</v>
      </c>
      <c r="I110" s="20">
        <v>0</v>
      </c>
      <c r="J110" s="22">
        <v>0</v>
      </c>
      <c r="K110" s="21">
        <f t="shared" si="14"/>
        <v>0</v>
      </c>
    </row>
    <row r="111" spans="1:11">
      <c r="A111" s="18" t="s">
        <v>90</v>
      </c>
      <c r="B111" s="19" t="s">
        <v>91</v>
      </c>
      <c r="C111" s="20">
        <v>0</v>
      </c>
      <c r="D111" s="20">
        <v>0</v>
      </c>
      <c r="E111" s="20">
        <v>0</v>
      </c>
      <c r="F111" s="20">
        <v>0</v>
      </c>
      <c r="G111" s="20">
        <v>0</v>
      </c>
      <c r="H111" s="20">
        <v>0</v>
      </c>
      <c r="I111" s="20">
        <v>0</v>
      </c>
      <c r="J111" s="22">
        <v>0</v>
      </c>
      <c r="K111" s="21">
        <f t="shared" si="14"/>
        <v>0</v>
      </c>
    </row>
    <row r="112" spans="1:11">
      <c r="A112" s="18" t="s">
        <v>92</v>
      </c>
      <c r="B112" s="19" t="s">
        <v>93</v>
      </c>
      <c r="C112" s="20">
        <v>0</v>
      </c>
      <c r="D112" s="20">
        <v>0</v>
      </c>
      <c r="E112" s="20">
        <v>0</v>
      </c>
      <c r="F112" s="20">
        <v>0</v>
      </c>
      <c r="G112" s="20">
        <v>0</v>
      </c>
      <c r="H112" s="20">
        <v>0</v>
      </c>
      <c r="I112" s="20">
        <v>0</v>
      </c>
      <c r="J112" s="22">
        <v>0</v>
      </c>
      <c r="K112" s="21">
        <f t="shared" si="14"/>
        <v>0</v>
      </c>
    </row>
    <row r="113" spans="1:11">
      <c r="A113" s="18" t="s">
        <v>94</v>
      </c>
      <c r="B113" s="19" t="s">
        <v>95</v>
      </c>
      <c r="C113" s="28">
        <v>0</v>
      </c>
      <c r="D113" s="28">
        <v>0</v>
      </c>
      <c r="E113" s="28">
        <v>4</v>
      </c>
      <c r="F113" s="28">
        <v>0</v>
      </c>
      <c r="G113" s="28">
        <v>0</v>
      </c>
      <c r="H113" s="28">
        <v>1</v>
      </c>
      <c r="I113" s="28">
        <v>19</v>
      </c>
      <c r="J113" s="29">
        <v>20</v>
      </c>
      <c r="K113" s="30">
        <f t="shared" si="14"/>
        <v>44</v>
      </c>
    </row>
    <row r="114" spans="1:11">
      <c r="A114" s="18" t="s">
        <v>96</v>
      </c>
      <c r="B114" s="19" t="s">
        <v>97</v>
      </c>
      <c r="C114" s="28">
        <v>0</v>
      </c>
      <c r="D114" s="28">
        <v>0</v>
      </c>
      <c r="E114" s="28">
        <v>0</v>
      </c>
      <c r="F114" s="28">
        <v>0</v>
      </c>
      <c r="G114" s="28">
        <v>0</v>
      </c>
      <c r="H114" s="28">
        <v>0</v>
      </c>
      <c r="I114" s="28">
        <v>0</v>
      </c>
      <c r="J114" s="29">
        <v>0</v>
      </c>
      <c r="K114" s="30">
        <f t="shared" si="14"/>
        <v>0</v>
      </c>
    </row>
    <row r="115" spans="1:11">
      <c r="A115" s="31" t="s">
        <v>98</v>
      </c>
      <c r="B115" s="32" t="s">
        <v>99</v>
      </c>
      <c r="C115" s="33">
        <f>SUM(C104:C114)</f>
        <v>0</v>
      </c>
      <c r="D115" s="33">
        <f t="shared" ref="D115:J115" si="15">SUM(D104:D114)</f>
        <v>0</v>
      </c>
      <c r="E115" s="33">
        <f t="shared" si="15"/>
        <v>4</v>
      </c>
      <c r="F115" s="33">
        <f t="shared" si="15"/>
        <v>0</v>
      </c>
      <c r="G115" s="33">
        <f t="shared" si="15"/>
        <v>0</v>
      </c>
      <c r="H115" s="33">
        <f t="shared" si="15"/>
        <v>1</v>
      </c>
      <c r="I115" s="33">
        <f t="shared" si="15"/>
        <v>21</v>
      </c>
      <c r="J115" s="33">
        <f t="shared" si="15"/>
        <v>21</v>
      </c>
      <c r="K115" s="30">
        <f>SUM(K104:K114)</f>
        <v>47</v>
      </c>
    </row>
    <row r="116" spans="1:11">
      <c r="A116" s="34" t="s">
        <v>107</v>
      </c>
      <c r="B116" s="577"/>
      <c r="C116" s="577"/>
      <c r="D116" s="577"/>
      <c r="E116" s="577"/>
      <c r="F116" s="577"/>
      <c r="G116" s="577"/>
      <c r="H116" s="577"/>
      <c r="I116" s="577"/>
      <c r="J116" s="577"/>
      <c r="K116" s="577"/>
    </row>
    <row r="117" spans="1:11">
      <c r="A117" s="15" t="s">
        <v>74</v>
      </c>
      <c r="B117" s="16" t="s">
        <v>75</v>
      </c>
      <c r="C117" s="571"/>
      <c r="D117" s="572"/>
      <c r="E117" s="572"/>
      <c r="F117" s="572"/>
      <c r="G117" s="572"/>
      <c r="H117" s="572"/>
      <c r="I117" s="572"/>
      <c r="J117" s="572"/>
      <c r="K117" s="573"/>
    </row>
    <row r="118" spans="1:11">
      <c r="A118" s="18" t="s">
        <v>76</v>
      </c>
      <c r="B118" s="19" t="s">
        <v>77</v>
      </c>
      <c r="C118" s="20">
        <v>0</v>
      </c>
      <c r="D118" s="20">
        <v>0</v>
      </c>
      <c r="E118" s="20">
        <v>0</v>
      </c>
      <c r="F118" s="20">
        <v>0</v>
      </c>
      <c r="G118" s="20">
        <v>0</v>
      </c>
      <c r="H118" s="20">
        <v>0</v>
      </c>
      <c r="I118" s="20">
        <v>0</v>
      </c>
      <c r="J118" s="20">
        <v>0</v>
      </c>
      <c r="K118" s="21">
        <f>SUM(C118:J118)</f>
        <v>0</v>
      </c>
    </row>
    <row r="119" spans="1:11">
      <c r="A119" s="18" t="s">
        <v>78</v>
      </c>
      <c r="B119" s="19" t="s">
        <v>79</v>
      </c>
      <c r="C119" s="20">
        <v>0</v>
      </c>
      <c r="D119" s="20">
        <v>0</v>
      </c>
      <c r="E119" s="20">
        <v>0</v>
      </c>
      <c r="F119" s="20">
        <v>0</v>
      </c>
      <c r="G119" s="20">
        <v>0</v>
      </c>
      <c r="H119" s="20">
        <v>0</v>
      </c>
      <c r="I119" s="20">
        <v>0</v>
      </c>
      <c r="J119" s="22">
        <v>0</v>
      </c>
      <c r="K119" s="21">
        <f t="shared" ref="K119:K128" si="16">SUM(C119:J119)</f>
        <v>0</v>
      </c>
    </row>
    <row r="120" spans="1:11">
      <c r="A120" s="18" t="s">
        <v>80</v>
      </c>
      <c r="B120" s="19" t="s">
        <v>81</v>
      </c>
      <c r="C120" s="20">
        <v>0</v>
      </c>
      <c r="D120" s="20">
        <v>0</v>
      </c>
      <c r="E120" s="20">
        <v>0</v>
      </c>
      <c r="F120" s="20">
        <v>0</v>
      </c>
      <c r="G120" s="20">
        <v>0</v>
      </c>
      <c r="H120" s="20">
        <v>0</v>
      </c>
      <c r="I120" s="20">
        <v>0</v>
      </c>
      <c r="J120" s="22">
        <v>0</v>
      </c>
      <c r="K120" s="21">
        <f t="shared" si="16"/>
        <v>0</v>
      </c>
    </row>
    <row r="121" spans="1:11">
      <c r="A121" s="18" t="s">
        <v>82</v>
      </c>
      <c r="B121" s="19" t="s">
        <v>83</v>
      </c>
      <c r="C121" s="20">
        <v>0</v>
      </c>
      <c r="D121" s="20">
        <v>0</v>
      </c>
      <c r="E121" s="20">
        <v>0</v>
      </c>
      <c r="F121" s="20">
        <v>0</v>
      </c>
      <c r="G121" s="20">
        <v>0</v>
      </c>
      <c r="H121" s="20">
        <v>0</v>
      </c>
      <c r="I121" s="20">
        <v>0</v>
      </c>
      <c r="J121" s="22">
        <v>0</v>
      </c>
      <c r="K121" s="21">
        <f t="shared" si="16"/>
        <v>0</v>
      </c>
    </row>
    <row r="122" spans="1:11">
      <c r="A122" s="18" t="s">
        <v>84</v>
      </c>
      <c r="B122" s="19" t="s">
        <v>85</v>
      </c>
      <c r="C122" s="20">
        <v>0</v>
      </c>
      <c r="D122" s="20">
        <v>0</v>
      </c>
      <c r="E122" s="20">
        <v>0</v>
      </c>
      <c r="F122" s="20">
        <v>0</v>
      </c>
      <c r="G122" s="20">
        <v>0</v>
      </c>
      <c r="H122" s="20">
        <v>0</v>
      </c>
      <c r="I122" s="20">
        <v>0</v>
      </c>
      <c r="J122" s="22">
        <v>0</v>
      </c>
      <c r="K122" s="21">
        <f t="shared" si="16"/>
        <v>0</v>
      </c>
    </row>
    <row r="123" spans="1:11">
      <c r="A123" s="18" t="s">
        <v>86</v>
      </c>
      <c r="B123" s="19" t="s">
        <v>87</v>
      </c>
      <c r="C123" s="20">
        <v>0</v>
      </c>
      <c r="D123" s="20">
        <v>0</v>
      </c>
      <c r="E123" s="20">
        <v>0</v>
      </c>
      <c r="F123" s="20">
        <v>0</v>
      </c>
      <c r="G123" s="20">
        <v>0</v>
      </c>
      <c r="H123" s="20">
        <v>0</v>
      </c>
      <c r="I123" s="20">
        <v>0</v>
      </c>
      <c r="J123" s="22">
        <v>0</v>
      </c>
      <c r="K123" s="21">
        <f t="shared" si="16"/>
        <v>0</v>
      </c>
    </row>
    <row r="124" spans="1:11">
      <c r="A124" s="18" t="s">
        <v>88</v>
      </c>
      <c r="B124" s="19" t="s">
        <v>89</v>
      </c>
      <c r="C124" s="20">
        <v>0</v>
      </c>
      <c r="D124" s="20">
        <v>0</v>
      </c>
      <c r="E124" s="20">
        <v>0</v>
      </c>
      <c r="F124" s="20">
        <v>0</v>
      </c>
      <c r="G124" s="20">
        <v>0</v>
      </c>
      <c r="H124" s="20">
        <v>0</v>
      </c>
      <c r="I124" s="20">
        <v>0</v>
      </c>
      <c r="J124" s="22">
        <v>0</v>
      </c>
      <c r="K124" s="21">
        <f t="shared" si="16"/>
        <v>0</v>
      </c>
    </row>
    <row r="125" spans="1:11">
      <c r="A125" s="18" t="s">
        <v>90</v>
      </c>
      <c r="B125" s="19" t="s">
        <v>91</v>
      </c>
      <c r="C125" s="20">
        <v>0</v>
      </c>
      <c r="D125" s="20">
        <v>0</v>
      </c>
      <c r="E125" s="20">
        <v>0</v>
      </c>
      <c r="F125" s="20">
        <v>0</v>
      </c>
      <c r="G125" s="20">
        <v>0</v>
      </c>
      <c r="H125" s="20">
        <v>0</v>
      </c>
      <c r="I125" s="20">
        <v>0</v>
      </c>
      <c r="J125" s="22">
        <v>0</v>
      </c>
      <c r="K125" s="21">
        <f t="shared" si="16"/>
        <v>0</v>
      </c>
    </row>
    <row r="126" spans="1:11">
      <c r="A126" s="18" t="s">
        <v>92</v>
      </c>
      <c r="B126" s="19" t="s">
        <v>93</v>
      </c>
      <c r="C126" s="20">
        <v>0</v>
      </c>
      <c r="D126" s="20">
        <v>0</v>
      </c>
      <c r="E126" s="20">
        <v>0</v>
      </c>
      <c r="F126" s="20">
        <v>0</v>
      </c>
      <c r="G126" s="20">
        <v>0</v>
      </c>
      <c r="H126" s="20">
        <v>0</v>
      </c>
      <c r="I126" s="20">
        <v>0</v>
      </c>
      <c r="J126" s="22">
        <v>0</v>
      </c>
      <c r="K126" s="21">
        <f t="shared" si="16"/>
        <v>0</v>
      </c>
    </row>
    <row r="127" spans="1:11">
      <c r="A127" s="18" t="s">
        <v>94</v>
      </c>
      <c r="B127" s="19" t="s">
        <v>95</v>
      </c>
      <c r="C127" s="20">
        <v>2</v>
      </c>
      <c r="D127" s="20">
        <v>0</v>
      </c>
      <c r="E127" s="20">
        <v>4</v>
      </c>
      <c r="F127" s="20">
        <v>0</v>
      </c>
      <c r="G127" s="20">
        <v>0</v>
      </c>
      <c r="H127" s="20">
        <v>0</v>
      </c>
      <c r="I127" s="20">
        <v>22</v>
      </c>
      <c r="J127" s="22">
        <v>17</v>
      </c>
      <c r="K127" s="21">
        <f t="shared" si="16"/>
        <v>45</v>
      </c>
    </row>
    <row r="128" spans="1:11">
      <c r="A128" s="18" t="s">
        <v>96</v>
      </c>
      <c r="B128" s="19" t="s">
        <v>97</v>
      </c>
      <c r="C128" s="20">
        <v>0</v>
      </c>
      <c r="D128" s="20">
        <v>0</v>
      </c>
      <c r="E128" s="20">
        <v>0</v>
      </c>
      <c r="F128" s="20">
        <v>0</v>
      </c>
      <c r="G128" s="20">
        <v>0</v>
      </c>
      <c r="H128" s="20">
        <v>0</v>
      </c>
      <c r="I128" s="20">
        <v>0</v>
      </c>
      <c r="J128" s="22">
        <v>0</v>
      </c>
      <c r="K128" s="21">
        <f t="shared" si="16"/>
        <v>0</v>
      </c>
    </row>
    <row r="129" spans="1:11">
      <c r="A129" s="23" t="s">
        <v>98</v>
      </c>
      <c r="B129" s="24" t="s">
        <v>99</v>
      </c>
      <c r="C129" s="25">
        <f>SUM(C118:C128)</f>
        <v>2</v>
      </c>
      <c r="D129" s="25">
        <f t="shared" ref="D129:J129" si="17">SUM(D118:D128)</f>
        <v>0</v>
      </c>
      <c r="E129" s="25">
        <f t="shared" si="17"/>
        <v>4</v>
      </c>
      <c r="F129" s="25">
        <f t="shared" si="17"/>
        <v>0</v>
      </c>
      <c r="G129" s="25">
        <f t="shared" si="17"/>
        <v>0</v>
      </c>
      <c r="H129" s="25">
        <f t="shared" si="17"/>
        <v>0</v>
      </c>
      <c r="I129" s="25">
        <f t="shared" si="17"/>
        <v>22</v>
      </c>
      <c r="J129" s="25">
        <f t="shared" si="17"/>
        <v>17</v>
      </c>
      <c r="K129" s="21">
        <f>SUM(K118:K128)</f>
        <v>45</v>
      </c>
    </row>
    <row r="130" spans="1:11">
      <c r="A130" s="26" t="s">
        <v>108</v>
      </c>
      <c r="B130" s="27"/>
      <c r="C130" s="574"/>
      <c r="D130" s="575"/>
      <c r="E130" s="575"/>
      <c r="F130" s="575"/>
      <c r="G130" s="575"/>
      <c r="H130" s="575"/>
      <c r="I130" s="575"/>
      <c r="J130" s="575"/>
      <c r="K130" s="576"/>
    </row>
    <row r="131" spans="1:11">
      <c r="A131" s="15" t="s">
        <v>74</v>
      </c>
      <c r="B131" s="16" t="s">
        <v>75</v>
      </c>
      <c r="C131" s="571"/>
      <c r="D131" s="572"/>
      <c r="E131" s="572"/>
      <c r="F131" s="572"/>
      <c r="G131" s="572"/>
      <c r="H131" s="572"/>
      <c r="I131" s="572"/>
      <c r="J131" s="572"/>
      <c r="K131" s="573"/>
    </row>
    <row r="132" spans="1:11">
      <c r="A132" s="18" t="s">
        <v>76</v>
      </c>
      <c r="B132" s="19" t="s">
        <v>77</v>
      </c>
      <c r="C132" s="20">
        <v>0</v>
      </c>
      <c r="D132" s="20">
        <v>0</v>
      </c>
      <c r="E132" s="20">
        <v>0</v>
      </c>
      <c r="F132" s="20">
        <v>0</v>
      </c>
      <c r="G132" s="20">
        <v>0</v>
      </c>
      <c r="H132" s="20">
        <v>0</v>
      </c>
      <c r="I132" s="20">
        <v>0</v>
      </c>
      <c r="J132" s="22">
        <v>0</v>
      </c>
      <c r="K132" s="21">
        <f>SUM(C132:J132)</f>
        <v>0</v>
      </c>
    </row>
    <row r="133" spans="1:11">
      <c r="A133" s="18" t="s">
        <v>78</v>
      </c>
      <c r="B133" s="19" t="s">
        <v>79</v>
      </c>
      <c r="C133" s="20">
        <v>0</v>
      </c>
      <c r="D133" s="20">
        <v>0</v>
      </c>
      <c r="E133" s="20">
        <v>0</v>
      </c>
      <c r="F133" s="20">
        <v>0</v>
      </c>
      <c r="G133" s="20">
        <v>0</v>
      </c>
      <c r="H133" s="20">
        <v>0</v>
      </c>
      <c r="I133" s="20">
        <v>0</v>
      </c>
      <c r="J133" s="22">
        <v>0</v>
      </c>
      <c r="K133" s="21">
        <f t="shared" ref="K133:K142" si="18">SUM(C133:J133)</f>
        <v>0</v>
      </c>
    </row>
    <row r="134" spans="1:11">
      <c r="A134" s="18" t="s">
        <v>80</v>
      </c>
      <c r="B134" s="19" t="s">
        <v>81</v>
      </c>
      <c r="C134" s="20">
        <v>0</v>
      </c>
      <c r="D134" s="20">
        <v>0</v>
      </c>
      <c r="E134" s="20">
        <v>0</v>
      </c>
      <c r="F134" s="20">
        <v>0</v>
      </c>
      <c r="G134" s="20">
        <v>0</v>
      </c>
      <c r="H134" s="20">
        <v>0</v>
      </c>
      <c r="I134" s="20">
        <v>0</v>
      </c>
      <c r="J134" s="22">
        <v>0</v>
      </c>
      <c r="K134" s="21">
        <f t="shared" si="18"/>
        <v>0</v>
      </c>
    </row>
    <row r="135" spans="1:11">
      <c r="A135" s="18" t="s">
        <v>82</v>
      </c>
      <c r="B135" s="19" t="s">
        <v>83</v>
      </c>
      <c r="C135" s="20">
        <v>0</v>
      </c>
      <c r="D135" s="20">
        <v>0</v>
      </c>
      <c r="E135" s="20">
        <v>0</v>
      </c>
      <c r="F135" s="20">
        <v>0</v>
      </c>
      <c r="G135" s="20">
        <v>0</v>
      </c>
      <c r="H135" s="20">
        <v>0</v>
      </c>
      <c r="I135" s="20">
        <v>0</v>
      </c>
      <c r="J135" s="22">
        <v>0</v>
      </c>
      <c r="K135" s="21">
        <f t="shared" si="18"/>
        <v>0</v>
      </c>
    </row>
    <row r="136" spans="1:11">
      <c r="A136" s="18" t="s">
        <v>84</v>
      </c>
      <c r="B136" s="19" t="s">
        <v>85</v>
      </c>
      <c r="C136" s="20">
        <v>0</v>
      </c>
      <c r="D136" s="20">
        <v>0</v>
      </c>
      <c r="E136" s="20">
        <v>0</v>
      </c>
      <c r="F136" s="20">
        <v>0</v>
      </c>
      <c r="G136" s="20">
        <v>0</v>
      </c>
      <c r="H136" s="20">
        <v>0</v>
      </c>
      <c r="I136" s="20">
        <v>0</v>
      </c>
      <c r="J136" s="22">
        <v>0</v>
      </c>
      <c r="K136" s="21">
        <f t="shared" si="18"/>
        <v>0</v>
      </c>
    </row>
    <row r="137" spans="1:11">
      <c r="A137" s="18" t="s">
        <v>86</v>
      </c>
      <c r="B137" s="19" t="s">
        <v>87</v>
      </c>
      <c r="C137" s="20">
        <v>0</v>
      </c>
      <c r="D137" s="20">
        <v>0</v>
      </c>
      <c r="E137" s="20">
        <v>0</v>
      </c>
      <c r="F137" s="20">
        <v>0</v>
      </c>
      <c r="G137" s="20">
        <v>0</v>
      </c>
      <c r="H137" s="20">
        <v>0</v>
      </c>
      <c r="I137" s="20">
        <v>2</v>
      </c>
      <c r="J137" s="22">
        <v>1</v>
      </c>
      <c r="K137" s="21">
        <f t="shared" si="18"/>
        <v>3</v>
      </c>
    </row>
    <row r="138" spans="1:11">
      <c r="A138" s="18" t="s">
        <v>88</v>
      </c>
      <c r="B138" s="19" t="s">
        <v>89</v>
      </c>
      <c r="C138" s="20">
        <v>0</v>
      </c>
      <c r="D138" s="20">
        <v>0</v>
      </c>
      <c r="E138" s="20">
        <v>0</v>
      </c>
      <c r="F138" s="20">
        <v>0</v>
      </c>
      <c r="G138" s="20">
        <v>0</v>
      </c>
      <c r="H138" s="20">
        <v>0</v>
      </c>
      <c r="I138" s="20">
        <v>0</v>
      </c>
      <c r="J138" s="22">
        <v>0</v>
      </c>
      <c r="K138" s="21">
        <f t="shared" si="18"/>
        <v>0</v>
      </c>
    </row>
    <row r="139" spans="1:11">
      <c r="A139" s="18" t="s">
        <v>90</v>
      </c>
      <c r="B139" s="19" t="s">
        <v>91</v>
      </c>
      <c r="C139" s="20">
        <v>0</v>
      </c>
      <c r="D139" s="20">
        <v>0</v>
      </c>
      <c r="E139" s="20">
        <v>0</v>
      </c>
      <c r="F139" s="20">
        <v>0</v>
      </c>
      <c r="G139" s="20">
        <v>0</v>
      </c>
      <c r="H139" s="20">
        <v>0</v>
      </c>
      <c r="I139" s="20">
        <v>0</v>
      </c>
      <c r="J139" s="22">
        <v>0</v>
      </c>
      <c r="K139" s="21">
        <f t="shared" si="18"/>
        <v>0</v>
      </c>
    </row>
    <row r="140" spans="1:11">
      <c r="A140" s="18" t="s">
        <v>92</v>
      </c>
      <c r="B140" s="19" t="s">
        <v>93</v>
      </c>
      <c r="C140" s="20">
        <v>0</v>
      </c>
      <c r="D140" s="20">
        <v>0</v>
      </c>
      <c r="E140" s="20">
        <v>0</v>
      </c>
      <c r="F140" s="20">
        <v>0</v>
      </c>
      <c r="G140" s="20">
        <v>0</v>
      </c>
      <c r="H140" s="20">
        <v>0</v>
      </c>
      <c r="I140" s="20">
        <v>0</v>
      </c>
      <c r="J140" s="22">
        <v>0</v>
      </c>
      <c r="K140" s="21">
        <f t="shared" si="18"/>
        <v>0</v>
      </c>
    </row>
    <row r="141" spans="1:11">
      <c r="A141" s="18" t="s">
        <v>94</v>
      </c>
      <c r="B141" s="19" t="s">
        <v>95</v>
      </c>
      <c r="C141" s="28">
        <v>1</v>
      </c>
      <c r="D141" s="28">
        <v>1</v>
      </c>
      <c r="E141" s="28">
        <v>2</v>
      </c>
      <c r="F141" s="28">
        <v>0</v>
      </c>
      <c r="G141" s="28">
        <v>2</v>
      </c>
      <c r="H141" s="28">
        <v>0</v>
      </c>
      <c r="I141" s="28">
        <v>16</v>
      </c>
      <c r="J141" s="29">
        <v>15</v>
      </c>
      <c r="K141" s="30">
        <f t="shared" si="18"/>
        <v>37</v>
      </c>
    </row>
    <row r="142" spans="1:11">
      <c r="A142" s="18" t="s">
        <v>96</v>
      </c>
      <c r="B142" s="19" t="s">
        <v>97</v>
      </c>
      <c r="C142" s="28">
        <v>0</v>
      </c>
      <c r="D142" s="28">
        <v>0</v>
      </c>
      <c r="E142" s="28">
        <v>0</v>
      </c>
      <c r="F142" s="28">
        <v>0</v>
      </c>
      <c r="G142" s="28">
        <v>0</v>
      </c>
      <c r="H142" s="28">
        <v>0</v>
      </c>
      <c r="I142" s="28">
        <v>0</v>
      </c>
      <c r="J142" s="29">
        <v>0</v>
      </c>
      <c r="K142" s="30">
        <f t="shared" si="18"/>
        <v>0</v>
      </c>
    </row>
    <row r="143" spans="1:11">
      <c r="A143" s="31" t="s">
        <v>98</v>
      </c>
      <c r="B143" s="32" t="s">
        <v>99</v>
      </c>
      <c r="C143" s="33">
        <f>SUM(C132:C142)</f>
        <v>1</v>
      </c>
      <c r="D143" s="33">
        <f t="shared" ref="D143:J143" si="19">SUM(D132:D142)</f>
        <v>1</v>
      </c>
      <c r="E143" s="33">
        <f t="shared" si="19"/>
        <v>2</v>
      </c>
      <c r="F143" s="33">
        <f t="shared" si="19"/>
        <v>0</v>
      </c>
      <c r="G143" s="33">
        <f t="shared" si="19"/>
        <v>2</v>
      </c>
      <c r="H143" s="33">
        <f t="shared" si="19"/>
        <v>0</v>
      </c>
      <c r="I143" s="33">
        <f t="shared" si="19"/>
        <v>18</v>
      </c>
      <c r="J143" s="33">
        <f t="shared" si="19"/>
        <v>16</v>
      </c>
      <c r="K143" s="30">
        <f>SUM(K132:K142)</f>
        <v>40</v>
      </c>
    </row>
    <row r="144" spans="1:11">
      <c r="A144" s="34" t="s">
        <v>109</v>
      </c>
      <c r="B144" s="577"/>
      <c r="C144" s="577"/>
      <c r="D144" s="577"/>
      <c r="E144" s="577"/>
      <c r="F144" s="577"/>
      <c r="G144" s="577"/>
      <c r="H144" s="577"/>
      <c r="I144" s="577"/>
      <c r="J144" s="577"/>
      <c r="K144" s="577"/>
    </row>
    <row r="145" spans="1:11">
      <c r="A145" s="15" t="s">
        <v>74</v>
      </c>
      <c r="B145" s="16" t="s">
        <v>75</v>
      </c>
      <c r="C145" s="571"/>
      <c r="D145" s="572"/>
      <c r="E145" s="572"/>
      <c r="F145" s="572"/>
      <c r="G145" s="572"/>
      <c r="H145" s="572"/>
      <c r="I145" s="572"/>
      <c r="J145" s="572"/>
      <c r="K145" s="573"/>
    </row>
    <row r="146" spans="1:11">
      <c r="A146" s="18" t="s">
        <v>76</v>
      </c>
      <c r="B146" s="19" t="s">
        <v>77</v>
      </c>
      <c r="C146" s="20">
        <v>0</v>
      </c>
      <c r="D146" s="20">
        <v>0</v>
      </c>
      <c r="E146" s="20">
        <v>0</v>
      </c>
      <c r="F146" s="20">
        <v>0</v>
      </c>
      <c r="G146" s="20">
        <v>0</v>
      </c>
      <c r="H146" s="20">
        <v>0</v>
      </c>
      <c r="I146" s="20">
        <v>0</v>
      </c>
      <c r="J146" s="20">
        <v>0</v>
      </c>
      <c r="K146" s="21">
        <f>SUM(C146:J146)</f>
        <v>0</v>
      </c>
    </row>
    <row r="147" spans="1:11">
      <c r="A147" s="18" t="s">
        <v>78</v>
      </c>
      <c r="B147" s="19" t="s">
        <v>79</v>
      </c>
      <c r="C147" s="20">
        <v>8</v>
      </c>
      <c r="D147" s="20">
        <v>2</v>
      </c>
      <c r="E147" s="20">
        <v>0</v>
      </c>
      <c r="F147" s="20">
        <v>0</v>
      </c>
      <c r="G147" s="20">
        <v>13</v>
      </c>
      <c r="H147" s="20">
        <v>2</v>
      </c>
      <c r="I147" s="20">
        <v>2</v>
      </c>
      <c r="J147" s="22">
        <v>2</v>
      </c>
      <c r="K147" s="21">
        <f t="shared" ref="K147:K156" si="20">SUM(C147:J147)</f>
        <v>29</v>
      </c>
    </row>
    <row r="148" spans="1:11">
      <c r="A148" s="18" t="s">
        <v>80</v>
      </c>
      <c r="B148" s="19" t="s">
        <v>81</v>
      </c>
      <c r="C148" s="20">
        <v>36</v>
      </c>
      <c r="D148" s="20">
        <v>0</v>
      </c>
      <c r="E148" s="20">
        <v>0</v>
      </c>
      <c r="F148" s="20">
        <v>0</v>
      </c>
      <c r="G148" s="20">
        <v>42</v>
      </c>
      <c r="H148" s="20">
        <v>0</v>
      </c>
      <c r="I148" s="20">
        <v>52</v>
      </c>
      <c r="J148" s="22">
        <v>36</v>
      </c>
      <c r="K148" s="21">
        <f t="shared" si="20"/>
        <v>166</v>
      </c>
    </row>
    <row r="149" spans="1:11">
      <c r="A149" s="18" t="s">
        <v>82</v>
      </c>
      <c r="B149" s="19" t="s">
        <v>83</v>
      </c>
      <c r="C149" s="20">
        <v>8</v>
      </c>
      <c r="D149" s="20">
        <v>2</v>
      </c>
      <c r="E149" s="20">
        <v>0</v>
      </c>
      <c r="F149" s="20">
        <v>0</v>
      </c>
      <c r="G149" s="20">
        <v>10</v>
      </c>
      <c r="H149" s="20">
        <v>3</v>
      </c>
      <c r="I149" s="20">
        <v>11</v>
      </c>
      <c r="J149" s="22">
        <v>7</v>
      </c>
      <c r="K149" s="21">
        <f t="shared" si="20"/>
        <v>41</v>
      </c>
    </row>
    <row r="150" spans="1:11">
      <c r="A150" s="18" t="s">
        <v>84</v>
      </c>
      <c r="B150" s="19" t="s">
        <v>85</v>
      </c>
      <c r="C150" s="20">
        <v>0</v>
      </c>
      <c r="D150" s="20">
        <v>0</v>
      </c>
      <c r="E150" s="20">
        <v>0</v>
      </c>
      <c r="F150" s="20">
        <v>0</v>
      </c>
      <c r="G150" s="20">
        <v>0</v>
      </c>
      <c r="H150" s="20">
        <v>0</v>
      </c>
      <c r="I150" s="20">
        <v>0</v>
      </c>
      <c r="J150" s="22">
        <v>0</v>
      </c>
      <c r="K150" s="21">
        <f t="shared" si="20"/>
        <v>0</v>
      </c>
    </row>
    <row r="151" spans="1:11">
      <c r="A151" s="18" t="s">
        <v>86</v>
      </c>
      <c r="B151" s="19" t="s">
        <v>87</v>
      </c>
      <c r="C151" s="20">
        <v>0</v>
      </c>
      <c r="D151" s="20">
        <v>0</v>
      </c>
      <c r="E151" s="20">
        <v>0</v>
      </c>
      <c r="F151" s="20">
        <v>0</v>
      </c>
      <c r="G151" s="20">
        <v>0</v>
      </c>
      <c r="H151" s="20">
        <v>0</v>
      </c>
      <c r="I151" s="20">
        <v>0</v>
      </c>
      <c r="J151" s="22">
        <v>0</v>
      </c>
      <c r="K151" s="21">
        <f t="shared" si="20"/>
        <v>0</v>
      </c>
    </row>
    <row r="152" spans="1:11">
      <c r="A152" s="18" t="s">
        <v>88</v>
      </c>
      <c r="B152" s="19" t="s">
        <v>89</v>
      </c>
      <c r="C152" s="20">
        <v>0</v>
      </c>
      <c r="D152" s="20">
        <v>0</v>
      </c>
      <c r="E152" s="20">
        <v>0</v>
      </c>
      <c r="F152" s="20">
        <v>0</v>
      </c>
      <c r="G152" s="20">
        <v>0</v>
      </c>
      <c r="H152" s="20">
        <v>0</v>
      </c>
      <c r="I152" s="20">
        <v>0</v>
      </c>
      <c r="J152" s="22">
        <v>0</v>
      </c>
      <c r="K152" s="21">
        <f t="shared" si="20"/>
        <v>0</v>
      </c>
    </row>
    <row r="153" spans="1:11">
      <c r="A153" s="18" t="s">
        <v>90</v>
      </c>
      <c r="B153" s="19" t="s">
        <v>91</v>
      </c>
      <c r="C153" s="20">
        <v>0</v>
      </c>
      <c r="D153" s="20">
        <v>0</v>
      </c>
      <c r="E153" s="20">
        <v>0</v>
      </c>
      <c r="F153" s="20">
        <v>0</v>
      </c>
      <c r="G153" s="20">
        <v>0</v>
      </c>
      <c r="H153" s="20">
        <v>0</v>
      </c>
      <c r="I153" s="20">
        <v>0</v>
      </c>
      <c r="J153" s="22">
        <v>0</v>
      </c>
      <c r="K153" s="21">
        <f t="shared" si="20"/>
        <v>0</v>
      </c>
    </row>
    <row r="154" spans="1:11">
      <c r="A154" s="18" t="s">
        <v>92</v>
      </c>
      <c r="B154" s="19" t="s">
        <v>93</v>
      </c>
      <c r="C154" s="20">
        <v>0</v>
      </c>
      <c r="D154" s="20">
        <v>0</v>
      </c>
      <c r="E154" s="20">
        <v>0</v>
      </c>
      <c r="F154" s="20">
        <v>0</v>
      </c>
      <c r="G154" s="20">
        <v>0</v>
      </c>
      <c r="H154" s="20">
        <v>0</v>
      </c>
      <c r="I154" s="20">
        <v>0</v>
      </c>
      <c r="J154" s="22">
        <v>0</v>
      </c>
      <c r="K154" s="21">
        <f t="shared" si="20"/>
        <v>0</v>
      </c>
    </row>
    <row r="155" spans="1:11">
      <c r="A155" s="18" t="s">
        <v>94</v>
      </c>
      <c r="B155" s="19" t="s">
        <v>95</v>
      </c>
      <c r="C155" s="20">
        <v>1</v>
      </c>
      <c r="D155" s="20">
        <v>0</v>
      </c>
      <c r="E155" s="20">
        <v>0</v>
      </c>
      <c r="F155" s="20">
        <v>0</v>
      </c>
      <c r="G155" s="20">
        <v>1</v>
      </c>
      <c r="H155" s="20">
        <v>0</v>
      </c>
      <c r="I155" s="20">
        <v>0</v>
      </c>
      <c r="J155" s="22">
        <v>0</v>
      </c>
      <c r="K155" s="21">
        <f t="shared" si="20"/>
        <v>2</v>
      </c>
    </row>
    <row r="156" spans="1:11">
      <c r="A156" s="18" t="s">
        <v>96</v>
      </c>
      <c r="B156" s="19" t="s">
        <v>97</v>
      </c>
      <c r="C156" s="20">
        <v>0</v>
      </c>
      <c r="D156" s="20">
        <v>0</v>
      </c>
      <c r="E156" s="20">
        <v>0</v>
      </c>
      <c r="F156" s="20">
        <v>0</v>
      </c>
      <c r="G156" s="20">
        <v>0</v>
      </c>
      <c r="H156" s="20">
        <v>0</v>
      </c>
      <c r="I156" s="20">
        <v>0</v>
      </c>
      <c r="J156" s="22">
        <v>0</v>
      </c>
      <c r="K156" s="21">
        <f t="shared" si="20"/>
        <v>0</v>
      </c>
    </row>
    <row r="157" spans="1:11">
      <c r="A157" s="23" t="s">
        <v>98</v>
      </c>
      <c r="B157" s="24" t="s">
        <v>99</v>
      </c>
      <c r="C157" s="25">
        <f>SUM(C146:C156)</f>
        <v>53</v>
      </c>
      <c r="D157" s="25">
        <f t="shared" ref="D157:J157" si="21">SUM(D146:D156)</f>
        <v>4</v>
      </c>
      <c r="E157" s="25">
        <f t="shared" si="21"/>
        <v>0</v>
      </c>
      <c r="F157" s="25">
        <f t="shared" si="21"/>
        <v>0</v>
      </c>
      <c r="G157" s="25">
        <f t="shared" si="21"/>
        <v>66</v>
      </c>
      <c r="H157" s="25">
        <f t="shared" si="21"/>
        <v>5</v>
      </c>
      <c r="I157" s="25">
        <f t="shared" si="21"/>
        <v>65</v>
      </c>
      <c r="J157" s="25">
        <f t="shared" si="21"/>
        <v>45</v>
      </c>
      <c r="K157" s="21">
        <f>SUM(K146:K156)</f>
        <v>238</v>
      </c>
    </row>
    <row r="158" spans="1:11">
      <c r="A158" s="26" t="s">
        <v>110</v>
      </c>
      <c r="B158" s="27"/>
      <c r="C158" s="574"/>
      <c r="D158" s="575"/>
      <c r="E158" s="575"/>
      <c r="F158" s="575"/>
      <c r="G158" s="575"/>
      <c r="H158" s="575"/>
      <c r="I158" s="575"/>
      <c r="J158" s="575"/>
      <c r="K158" s="576"/>
    </row>
    <row r="159" spans="1:11">
      <c r="A159" s="15" t="s">
        <v>74</v>
      </c>
      <c r="B159" s="16" t="s">
        <v>75</v>
      </c>
      <c r="C159" s="571"/>
      <c r="D159" s="572"/>
      <c r="E159" s="572"/>
      <c r="F159" s="572"/>
      <c r="G159" s="572"/>
      <c r="H159" s="572"/>
      <c r="I159" s="572"/>
      <c r="J159" s="572"/>
      <c r="K159" s="573"/>
    </row>
    <row r="160" spans="1:11">
      <c r="A160" s="18" t="s">
        <v>76</v>
      </c>
      <c r="B160" s="19" t="s">
        <v>77</v>
      </c>
      <c r="C160" s="20">
        <v>0</v>
      </c>
      <c r="D160" s="20">
        <v>0</v>
      </c>
      <c r="E160" s="20">
        <v>0</v>
      </c>
      <c r="F160" s="20">
        <v>0</v>
      </c>
      <c r="G160" s="20">
        <v>0</v>
      </c>
      <c r="H160" s="20">
        <v>0</v>
      </c>
      <c r="I160" s="20">
        <v>0</v>
      </c>
      <c r="J160" s="22">
        <v>0</v>
      </c>
      <c r="K160" s="21">
        <f>SUM(C160:J160)</f>
        <v>0</v>
      </c>
    </row>
    <row r="161" spans="1:11">
      <c r="A161" s="18" t="s">
        <v>78</v>
      </c>
      <c r="B161" s="19" t="s">
        <v>79</v>
      </c>
      <c r="C161" s="20">
        <v>3</v>
      </c>
      <c r="D161" s="20">
        <v>0</v>
      </c>
      <c r="E161" s="20">
        <v>0</v>
      </c>
      <c r="F161" s="20">
        <v>0</v>
      </c>
      <c r="G161" s="20">
        <v>3</v>
      </c>
      <c r="H161" s="20">
        <v>0</v>
      </c>
      <c r="I161" s="20">
        <v>1</v>
      </c>
      <c r="J161" s="22">
        <v>2</v>
      </c>
      <c r="K161" s="21">
        <f t="shared" ref="K161:K170" si="22">SUM(C161:J161)</f>
        <v>9</v>
      </c>
    </row>
    <row r="162" spans="1:11">
      <c r="A162" s="18" t="s">
        <v>80</v>
      </c>
      <c r="B162" s="19" t="s">
        <v>81</v>
      </c>
      <c r="C162" s="20">
        <v>0</v>
      </c>
      <c r="D162" s="20">
        <v>0</v>
      </c>
      <c r="E162" s="20">
        <v>0</v>
      </c>
      <c r="F162" s="20">
        <v>0</v>
      </c>
      <c r="G162" s="20">
        <v>0</v>
      </c>
      <c r="H162" s="20">
        <v>0</v>
      </c>
      <c r="I162" s="20">
        <v>2</v>
      </c>
      <c r="J162" s="22">
        <v>1</v>
      </c>
      <c r="K162" s="21">
        <f t="shared" si="22"/>
        <v>3</v>
      </c>
    </row>
    <row r="163" spans="1:11">
      <c r="A163" s="18" t="s">
        <v>82</v>
      </c>
      <c r="B163" s="19" t="s">
        <v>83</v>
      </c>
      <c r="C163" s="20">
        <v>1</v>
      </c>
      <c r="D163" s="20">
        <v>0</v>
      </c>
      <c r="E163" s="20">
        <v>0</v>
      </c>
      <c r="F163" s="20">
        <v>0</v>
      </c>
      <c r="G163" s="20">
        <v>3</v>
      </c>
      <c r="H163" s="20">
        <v>3</v>
      </c>
      <c r="I163" s="20">
        <v>0</v>
      </c>
      <c r="J163" s="22">
        <v>0</v>
      </c>
      <c r="K163" s="21">
        <f t="shared" si="22"/>
        <v>7</v>
      </c>
    </row>
    <row r="164" spans="1:11">
      <c r="A164" s="18" t="s">
        <v>84</v>
      </c>
      <c r="B164" s="19" t="s">
        <v>85</v>
      </c>
      <c r="C164" s="20">
        <v>0</v>
      </c>
      <c r="D164" s="20">
        <v>0</v>
      </c>
      <c r="E164" s="20">
        <v>0</v>
      </c>
      <c r="F164" s="20">
        <v>0</v>
      </c>
      <c r="G164" s="20">
        <v>0</v>
      </c>
      <c r="H164" s="20">
        <v>0</v>
      </c>
      <c r="I164" s="20">
        <v>0</v>
      </c>
      <c r="J164" s="22">
        <v>0</v>
      </c>
      <c r="K164" s="21">
        <f t="shared" si="22"/>
        <v>0</v>
      </c>
    </row>
    <row r="165" spans="1:11">
      <c r="A165" s="18" t="s">
        <v>86</v>
      </c>
      <c r="B165" s="19" t="s">
        <v>87</v>
      </c>
      <c r="C165" s="20">
        <v>18</v>
      </c>
      <c r="D165" s="20">
        <v>0</v>
      </c>
      <c r="E165" s="20">
        <v>0</v>
      </c>
      <c r="F165" s="20">
        <v>0</v>
      </c>
      <c r="G165" s="20">
        <v>38</v>
      </c>
      <c r="H165" s="20">
        <v>0</v>
      </c>
      <c r="I165" s="20">
        <v>58</v>
      </c>
      <c r="J165" s="22">
        <v>35</v>
      </c>
      <c r="K165" s="21">
        <f t="shared" si="22"/>
        <v>149</v>
      </c>
    </row>
    <row r="166" spans="1:11">
      <c r="A166" s="18" t="s">
        <v>88</v>
      </c>
      <c r="B166" s="19" t="s">
        <v>89</v>
      </c>
      <c r="C166" s="20">
        <v>1</v>
      </c>
      <c r="D166" s="20">
        <v>0</v>
      </c>
      <c r="E166" s="20">
        <v>0</v>
      </c>
      <c r="F166" s="20">
        <v>0</v>
      </c>
      <c r="G166" s="20">
        <v>1</v>
      </c>
      <c r="H166" s="20">
        <v>0</v>
      </c>
      <c r="I166" s="20">
        <v>2</v>
      </c>
      <c r="J166" s="22">
        <v>0</v>
      </c>
      <c r="K166" s="21">
        <f t="shared" si="22"/>
        <v>4</v>
      </c>
    </row>
    <row r="167" spans="1:11">
      <c r="A167" s="18" t="s">
        <v>90</v>
      </c>
      <c r="B167" s="19" t="s">
        <v>91</v>
      </c>
      <c r="C167" s="20">
        <v>0</v>
      </c>
      <c r="D167" s="20">
        <v>0</v>
      </c>
      <c r="E167" s="20">
        <v>0</v>
      </c>
      <c r="F167" s="20">
        <v>0</v>
      </c>
      <c r="G167" s="20">
        <v>0</v>
      </c>
      <c r="H167" s="20">
        <v>0</v>
      </c>
      <c r="I167" s="20">
        <v>0</v>
      </c>
      <c r="J167" s="22">
        <v>0</v>
      </c>
      <c r="K167" s="21">
        <f t="shared" si="22"/>
        <v>0</v>
      </c>
    </row>
    <row r="168" spans="1:11">
      <c r="A168" s="18" t="s">
        <v>92</v>
      </c>
      <c r="B168" s="19" t="s">
        <v>93</v>
      </c>
      <c r="C168" s="20">
        <v>0</v>
      </c>
      <c r="D168" s="20">
        <v>0</v>
      </c>
      <c r="E168" s="20">
        <v>0</v>
      </c>
      <c r="F168" s="20">
        <v>0</v>
      </c>
      <c r="G168" s="20">
        <v>0</v>
      </c>
      <c r="H168" s="20">
        <v>0</v>
      </c>
      <c r="I168" s="20">
        <v>0</v>
      </c>
      <c r="J168" s="22">
        <v>0</v>
      </c>
      <c r="K168" s="21">
        <f t="shared" si="22"/>
        <v>0</v>
      </c>
    </row>
    <row r="169" spans="1:11">
      <c r="A169" s="18" t="s">
        <v>94</v>
      </c>
      <c r="B169" s="19" t="s">
        <v>95</v>
      </c>
      <c r="C169" s="28">
        <v>0</v>
      </c>
      <c r="D169" s="28">
        <v>0</v>
      </c>
      <c r="E169" s="28">
        <v>0</v>
      </c>
      <c r="F169" s="28">
        <v>0</v>
      </c>
      <c r="G169" s="28">
        <v>0</v>
      </c>
      <c r="H169" s="28">
        <v>0</v>
      </c>
      <c r="I169" s="28">
        <v>0</v>
      </c>
      <c r="J169" s="29">
        <v>0</v>
      </c>
      <c r="K169" s="30">
        <f t="shared" si="22"/>
        <v>0</v>
      </c>
    </row>
    <row r="170" spans="1:11">
      <c r="A170" s="18" t="s">
        <v>96</v>
      </c>
      <c r="B170" s="19" t="s">
        <v>97</v>
      </c>
      <c r="C170" s="28">
        <v>0</v>
      </c>
      <c r="D170" s="28">
        <v>0</v>
      </c>
      <c r="E170" s="28">
        <v>0</v>
      </c>
      <c r="F170" s="28">
        <v>0</v>
      </c>
      <c r="G170" s="28">
        <v>0</v>
      </c>
      <c r="H170" s="28">
        <v>0</v>
      </c>
      <c r="I170" s="28">
        <v>0</v>
      </c>
      <c r="J170" s="29">
        <v>0</v>
      </c>
      <c r="K170" s="30">
        <f t="shared" si="22"/>
        <v>0</v>
      </c>
    </row>
    <row r="171" spans="1:11">
      <c r="A171" s="31" t="s">
        <v>98</v>
      </c>
      <c r="B171" s="32" t="s">
        <v>99</v>
      </c>
      <c r="C171" s="33">
        <f>SUM(C160:C170)</f>
        <v>23</v>
      </c>
      <c r="D171" s="33">
        <f t="shared" ref="D171:J171" si="23">SUM(D160:D170)</f>
        <v>0</v>
      </c>
      <c r="E171" s="33">
        <f t="shared" si="23"/>
        <v>0</v>
      </c>
      <c r="F171" s="33">
        <f t="shared" si="23"/>
        <v>0</v>
      </c>
      <c r="G171" s="33">
        <f t="shared" si="23"/>
        <v>45</v>
      </c>
      <c r="H171" s="33">
        <f t="shared" si="23"/>
        <v>3</v>
      </c>
      <c r="I171" s="33">
        <f t="shared" si="23"/>
        <v>63</v>
      </c>
      <c r="J171" s="33">
        <f t="shared" si="23"/>
        <v>38</v>
      </c>
      <c r="K171" s="30">
        <f>SUM(K160:K170)</f>
        <v>172</v>
      </c>
    </row>
    <row r="172" spans="1:11">
      <c r="A172" s="34" t="s">
        <v>111</v>
      </c>
      <c r="B172" s="577"/>
      <c r="C172" s="577"/>
      <c r="D172" s="577"/>
      <c r="E172" s="577"/>
      <c r="F172" s="577"/>
      <c r="G172" s="577"/>
      <c r="H172" s="577"/>
      <c r="I172" s="577"/>
      <c r="J172" s="577"/>
      <c r="K172" s="577"/>
    </row>
    <row r="173" spans="1:11">
      <c r="A173" s="15" t="s">
        <v>74</v>
      </c>
      <c r="B173" s="16" t="s">
        <v>75</v>
      </c>
      <c r="C173" s="571"/>
      <c r="D173" s="572"/>
      <c r="E173" s="572"/>
      <c r="F173" s="572"/>
      <c r="G173" s="572"/>
      <c r="H173" s="572"/>
      <c r="I173" s="572"/>
      <c r="J173" s="572"/>
      <c r="K173" s="573"/>
    </row>
    <row r="174" spans="1:11">
      <c r="A174" s="18" t="s">
        <v>76</v>
      </c>
      <c r="B174" s="19" t="s">
        <v>77</v>
      </c>
      <c r="C174" s="20">
        <v>0</v>
      </c>
      <c r="D174" s="20">
        <v>0</v>
      </c>
      <c r="E174" s="20">
        <v>0</v>
      </c>
      <c r="F174" s="20">
        <v>0</v>
      </c>
      <c r="G174" s="20">
        <v>0</v>
      </c>
      <c r="H174" s="20">
        <v>0</v>
      </c>
      <c r="I174" s="20">
        <v>0</v>
      </c>
      <c r="J174" s="20">
        <v>0</v>
      </c>
      <c r="K174" s="21">
        <f>SUM(C174:J174)</f>
        <v>0</v>
      </c>
    </row>
    <row r="175" spans="1:11">
      <c r="A175" s="18" t="s">
        <v>78</v>
      </c>
      <c r="B175" s="19" t="s">
        <v>79</v>
      </c>
      <c r="C175" s="20">
        <v>2</v>
      </c>
      <c r="D175" s="20">
        <v>0</v>
      </c>
      <c r="E175" s="20">
        <v>0</v>
      </c>
      <c r="F175" s="20">
        <v>0</v>
      </c>
      <c r="G175" s="20">
        <v>2</v>
      </c>
      <c r="H175" s="20">
        <v>0</v>
      </c>
      <c r="I175" s="20">
        <v>2</v>
      </c>
      <c r="J175" s="22">
        <v>1</v>
      </c>
      <c r="K175" s="21">
        <f t="shared" ref="K175:K184" si="24">SUM(C175:J175)</f>
        <v>7</v>
      </c>
    </row>
    <row r="176" spans="1:11">
      <c r="A176" s="18" t="s">
        <v>80</v>
      </c>
      <c r="B176" s="19" t="s">
        <v>81</v>
      </c>
      <c r="C176" s="20">
        <v>0</v>
      </c>
      <c r="D176" s="20">
        <v>0</v>
      </c>
      <c r="E176" s="20">
        <v>0</v>
      </c>
      <c r="F176" s="20">
        <v>0</v>
      </c>
      <c r="G176" s="20">
        <v>0</v>
      </c>
      <c r="H176" s="20">
        <v>0</v>
      </c>
      <c r="I176" s="20">
        <v>0</v>
      </c>
      <c r="J176" s="22">
        <v>0</v>
      </c>
      <c r="K176" s="21">
        <f t="shared" si="24"/>
        <v>0</v>
      </c>
    </row>
    <row r="177" spans="1:11">
      <c r="A177" s="18" t="s">
        <v>82</v>
      </c>
      <c r="B177" s="19" t="s">
        <v>83</v>
      </c>
      <c r="C177" s="20">
        <v>0</v>
      </c>
      <c r="D177" s="20">
        <v>0</v>
      </c>
      <c r="E177" s="20">
        <v>0</v>
      </c>
      <c r="F177" s="20">
        <v>0</v>
      </c>
      <c r="G177" s="20">
        <v>0</v>
      </c>
      <c r="H177" s="20">
        <v>0</v>
      </c>
      <c r="I177" s="20">
        <v>0</v>
      </c>
      <c r="J177" s="22">
        <v>0</v>
      </c>
      <c r="K177" s="21">
        <f t="shared" si="24"/>
        <v>0</v>
      </c>
    </row>
    <row r="178" spans="1:11">
      <c r="A178" s="18" t="s">
        <v>84</v>
      </c>
      <c r="B178" s="19" t="s">
        <v>85</v>
      </c>
      <c r="C178" s="20">
        <v>0</v>
      </c>
      <c r="D178" s="20">
        <v>0</v>
      </c>
      <c r="E178" s="20">
        <v>0</v>
      </c>
      <c r="F178" s="20">
        <v>0</v>
      </c>
      <c r="G178" s="20">
        <v>0</v>
      </c>
      <c r="H178" s="20">
        <v>0</v>
      </c>
      <c r="I178" s="20">
        <v>0</v>
      </c>
      <c r="J178" s="22">
        <v>0</v>
      </c>
      <c r="K178" s="21">
        <f t="shared" si="24"/>
        <v>0</v>
      </c>
    </row>
    <row r="179" spans="1:11">
      <c r="A179" s="18" t="s">
        <v>86</v>
      </c>
      <c r="B179" s="19" t="s">
        <v>87</v>
      </c>
      <c r="C179" s="20">
        <v>5</v>
      </c>
      <c r="D179" s="20">
        <v>0</v>
      </c>
      <c r="E179" s="20">
        <v>0</v>
      </c>
      <c r="F179" s="20">
        <v>0</v>
      </c>
      <c r="G179" s="20">
        <v>24</v>
      </c>
      <c r="H179" s="20">
        <v>0</v>
      </c>
      <c r="I179" s="20">
        <v>34</v>
      </c>
      <c r="J179" s="22">
        <v>27</v>
      </c>
      <c r="K179" s="21">
        <f t="shared" si="24"/>
        <v>90</v>
      </c>
    </row>
    <row r="180" spans="1:11">
      <c r="A180" s="18" t="s">
        <v>88</v>
      </c>
      <c r="B180" s="19" t="s">
        <v>89</v>
      </c>
      <c r="C180" s="20">
        <v>2</v>
      </c>
      <c r="D180" s="20">
        <v>0</v>
      </c>
      <c r="E180" s="20">
        <v>0</v>
      </c>
      <c r="F180" s="20">
        <v>0</v>
      </c>
      <c r="G180" s="20">
        <v>13</v>
      </c>
      <c r="H180" s="20">
        <v>0</v>
      </c>
      <c r="I180" s="20">
        <v>12</v>
      </c>
      <c r="J180" s="22">
        <v>9</v>
      </c>
      <c r="K180" s="21">
        <f t="shared" si="24"/>
        <v>36</v>
      </c>
    </row>
    <row r="181" spans="1:11">
      <c r="A181" s="18" t="s">
        <v>90</v>
      </c>
      <c r="B181" s="19" t="s">
        <v>91</v>
      </c>
      <c r="C181" s="20">
        <v>0</v>
      </c>
      <c r="D181" s="20">
        <v>0</v>
      </c>
      <c r="E181" s="20">
        <v>0</v>
      </c>
      <c r="F181" s="20">
        <v>0</v>
      </c>
      <c r="G181" s="20">
        <v>0</v>
      </c>
      <c r="H181" s="20">
        <v>0</v>
      </c>
      <c r="I181" s="20">
        <v>0</v>
      </c>
      <c r="J181" s="22">
        <v>0</v>
      </c>
      <c r="K181" s="21">
        <f t="shared" si="24"/>
        <v>0</v>
      </c>
    </row>
    <row r="182" spans="1:11">
      <c r="A182" s="18" t="s">
        <v>92</v>
      </c>
      <c r="B182" s="19" t="s">
        <v>93</v>
      </c>
      <c r="C182" s="20">
        <v>0</v>
      </c>
      <c r="D182" s="20">
        <v>0</v>
      </c>
      <c r="E182" s="20">
        <v>0</v>
      </c>
      <c r="F182" s="20">
        <v>0</v>
      </c>
      <c r="G182" s="20">
        <v>0</v>
      </c>
      <c r="H182" s="20">
        <v>0</v>
      </c>
      <c r="I182" s="20">
        <v>0</v>
      </c>
      <c r="J182" s="22">
        <v>0</v>
      </c>
      <c r="K182" s="21">
        <f t="shared" si="24"/>
        <v>0</v>
      </c>
    </row>
    <row r="183" spans="1:11">
      <c r="A183" s="18" t="s">
        <v>94</v>
      </c>
      <c r="B183" s="19" t="s">
        <v>95</v>
      </c>
      <c r="C183" s="20">
        <v>0</v>
      </c>
      <c r="D183" s="20">
        <v>0</v>
      </c>
      <c r="E183" s="20">
        <v>0</v>
      </c>
      <c r="F183" s="20">
        <v>0</v>
      </c>
      <c r="G183" s="20">
        <v>0</v>
      </c>
      <c r="H183" s="20">
        <v>0</v>
      </c>
      <c r="I183" s="20">
        <v>0</v>
      </c>
      <c r="J183" s="22">
        <v>0</v>
      </c>
      <c r="K183" s="21">
        <f t="shared" si="24"/>
        <v>0</v>
      </c>
    </row>
    <row r="184" spans="1:11">
      <c r="A184" s="18" t="s">
        <v>96</v>
      </c>
      <c r="B184" s="19" t="s">
        <v>97</v>
      </c>
      <c r="C184" s="20">
        <v>0</v>
      </c>
      <c r="D184" s="20">
        <v>0</v>
      </c>
      <c r="E184" s="20">
        <v>0</v>
      </c>
      <c r="F184" s="20">
        <v>0</v>
      </c>
      <c r="G184" s="20">
        <v>0</v>
      </c>
      <c r="H184" s="20">
        <v>0</v>
      </c>
      <c r="I184" s="20">
        <v>0</v>
      </c>
      <c r="J184" s="22">
        <v>0</v>
      </c>
      <c r="K184" s="21">
        <f t="shared" si="24"/>
        <v>0</v>
      </c>
    </row>
    <row r="185" spans="1:11">
      <c r="A185" s="23" t="s">
        <v>98</v>
      </c>
      <c r="B185" s="24" t="s">
        <v>99</v>
      </c>
      <c r="C185" s="25">
        <f>SUM(C174:C184)</f>
        <v>9</v>
      </c>
      <c r="D185" s="25">
        <f t="shared" ref="D185:J185" si="25">SUM(D174:D184)</f>
        <v>0</v>
      </c>
      <c r="E185" s="25">
        <f t="shared" si="25"/>
        <v>0</v>
      </c>
      <c r="F185" s="25">
        <f t="shared" si="25"/>
        <v>0</v>
      </c>
      <c r="G185" s="25">
        <f t="shared" si="25"/>
        <v>39</v>
      </c>
      <c r="H185" s="25">
        <f t="shared" si="25"/>
        <v>0</v>
      </c>
      <c r="I185" s="25">
        <f t="shared" si="25"/>
        <v>48</v>
      </c>
      <c r="J185" s="25">
        <f t="shared" si="25"/>
        <v>37</v>
      </c>
      <c r="K185" s="21">
        <f>SUM(K174:K184)</f>
        <v>133</v>
      </c>
    </row>
    <row r="186" spans="1:11">
      <c r="A186" s="26" t="s">
        <v>112</v>
      </c>
      <c r="B186" s="27"/>
      <c r="C186" s="574"/>
      <c r="D186" s="575"/>
      <c r="E186" s="575"/>
      <c r="F186" s="575"/>
      <c r="G186" s="575"/>
      <c r="H186" s="575"/>
      <c r="I186" s="575"/>
      <c r="J186" s="575"/>
      <c r="K186" s="576"/>
    </row>
    <row r="187" spans="1:11">
      <c r="A187" s="15" t="s">
        <v>74</v>
      </c>
      <c r="B187" s="16" t="s">
        <v>75</v>
      </c>
      <c r="C187" s="571"/>
      <c r="D187" s="572"/>
      <c r="E187" s="572"/>
      <c r="F187" s="572"/>
      <c r="G187" s="572"/>
      <c r="H187" s="572"/>
      <c r="I187" s="572"/>
      <c r="J187" s="572"/>
      <c r="K187" s="573"/>
    </row>
    <row r="188" spans="1:11">
      <c r="A188" s="18" t="s">
        <v>76</v>
      </c>
      <c r="B188" s="19" t="s">
        <v>77</v>
      </c>
      <c r="C188" s="20">
        <v>0</v>
      </c>
      <c r="D188" s="20">
        <v>0</v>
      </c>
      <c r="E188" s="20">
        <v>0</v>
      </c>
      <c r="F188" s="20">
        <v>0</v>
      </c>
      <c r="G188" s="20">
        <v>0</v>
      </c>
      <c r="H188" s="20">
        <v>0</v>
      </c>
      <c r="I188" s="20">
        <v>0</v>
      </c>
      <c r="J188" s="22">
        <v>0</v>
      </c>
      <c r="K188" s="21">
        <f>SUM(C188:J188)</f>
        <v>0</v>
      </c>
    </row>
    <row r="189" spans="1:11">
      <c r="A189" s="18" t="s">
        <v>78</v>
      </c>
      <c r="B189" s="19" t="s">
        <v>79</v>
      </c>
      <c r="C189" s="20">
        <v>24</v>
      </c>
      <c r="D189" s="20">
        <v>11</v>
      </c>
      <c r="E189" s="20">
        <v>1</v>
      </c>
      <c r="F189" s="20">
        <v>1</v>
      </c>
      <c r="G189" s="20">
        <v>22</v>
      </c>
      <c r="H189" s="20">
        <v>9</v>
      </c>
      <c r="I189" s="20">
        <v>16</v>
      </c>
      <c r="J189" s="22">
        <v>12</v>
      </c>
      <c r="K189" s="21">
        <f t="shared" ref="K189:K198" si="26">SUM(C189:J189)</f>
        <v>96</v>
      </c>
    </row>
    <row r="190" spans="1:11">
      <c r="A190" s="18" t="s">
        <v>80</v>
      </c>
      <c r="B190" s="19" t="s">
        <v>81</v>
      </c>
      <c r="C190" s="20">
        <v>0</v>
      </c>
      <c r="D190" s="20">
        <v>0</v>
      </c>
      <c r="E190" s="20">
        <v>0</v>
      </c>
      <c r="F190" s="20">
        <v>0</v>
      </c>
      <c r="G190" s="20">
        <v>1</v>
      </c>
      <c r="H190" s="20">
        <v>0</v>
      </c>
      <c r="I190" s="20">
        <v>2</v>
      </c>
      <c r="J190" s="22">
        <v>2</v>
      </c>
      <c r="K190" s="21">
        <f t="shared" si="26"/>
        <v>5</v>
      </c>
    </row>
    <row r="191" spans="1:11">
      <c r="A191" s="18" t="s">
        <v>82</v>
      </c>
      <c r="B191" s="19" t="s">
        <v>83</v>
      </c>
      <c r="C191" s="20">
        <v>1</v>
      </c>
      <c r="D191" s="20">
        <v>0</v>
      </c>
      <c r="E191" s="20">
        <v>0</v>
      </c>
      <c r="F191" s="20">
        <v>0</v>
      </c>
      <c r="G191" s="20">
        <v>1</v>
      </c>
      <c r="H191" s="20">
        <v>0</v>
      </c>
      <c r="I191" s="20">
        <v>1</v>
      </c>
      <c r="J191" s="22">
        <v>2</v>
      </c>
      <c r="K191" s="21">
        <f t="shared" si="26"/>
        <v>5</v>
      </c>
    </row>
    <row r="192" spans="1:11">
      <c r="A192" s="18" t="s">
        <v>84</v>
      </c>
      <c r="B192" s="19" t="s">
        <v>85</v>
      </c>
      <c r="C192" s="20">
        <v>0</v>
      </c>
      <c r="D192" s="20">
        <v>1</v>
      </c>
      <c r="E192" s="20">
        <v>0</v>
      </c>
      <c r="F192" s="20">
        <v>0</v>
      </c>
      <c r="G192" s="20">
        <v>0</v>
      </c>
      <c r="H192" s="20">
        <v>0</v>
      </c>
      <c r="I192" s="20">
        <v>0</v>
      </c>
      <c r="J192" s="22">
        <v>0</v>
      </c>
      <c r="K192" s="21">
        <f t="shared" si="26"/>
        <v>1</v>
      </c>
    </row>
    <row r="193" spans="1:11">
      <c r="A193" s="18" t="s">
        <v>86</v>
      </c>
      <c r="B193" s="19" t="s">
        <v>87</v>
      </c>
      <c r="C193" s="20">
        <v>0</v>
      </c>
      <c r="D193" s="20">
        <v>0</v>
      </c>
      <c r="E193" s="20">
        <v>0</v>
      </c>
      <c r="F193" s="20">
        <v>0</v>
      </c>
      <c r="G193" s="20">
        <v>0</v>
      </c>
      <c r="H193" s="20">
        <v>0</v>
      </c>
      <c r="I193" s="20">
        <v>0</v>
      </c>
      <c r="J193" s="22">
        <v>0</v>
      </c>
      <c r="K193" s="21">
        <f t="shared" si="26"/>
        <v>0</v>
      </c>
    </row>
    <row r="194" spans="1:11">
      <c r="A194" s="18" t="s">
        <v>88</v>
      </c>
      <c r="B194" s="19" t="s">
        <v>89</v>
      </c>
      <c r="C194" s="20">
        <v>0</v>
      </c>
      <c r="D194" s="20">
        <v>0</v>
      </c>
      <c r="E194" s="20">
        <v>0</v>
      </c>
      <c r="F194" s="20">
        <v>0</v>
      </c>
      <c r="G194" s="20">
        <v>0</v>
      </c>
      <c r="H194" s="20">
        <v>0</v>
      </c>
      <c r="I194" s="20">
        <v>0</v>
      </c>
      <c r="J194" s="22">
        <v>0</v>
      </c>
      <c r="K194" s="21">
        <f t="shared" si="26"/>
        <v>0</v>
      </c>
    </row>
    <row r="195" spans="1:11">
      <c r="A195" s="18" t="s">
        <v>90</v>
      </c>
      <c r="B195" s="19" t="s">
        <v>91</v>
      </c>
      <c r="C195" s="20">
        <v>0</v>
      </c>
      <c r="D195" s="20">
        <v>0</v>
      </c>
      <c r="E195" s="20">
        <v>0</v>
      </c>
      <c r="F195" s="20">
        <v>0</v>
      </c>
      <c r="G195" s="20">
        <v>0</v>
      </c>
      <c r="H195" s="20">
        <v>0</v>
      </c>
      <c r="I195" s="20">
        <v>0</v>
      </c>
      <c r="J195" s="22">
        <v>0</v>
      </c>
      <c r="K195" s="21">
        <f t="shared" si="26"/>
        <v>0</v>
      </c>
    </row>
    <row r="196" spans="1:11">
      <c r="A196" s="18" t="s">
        <v>92</v>
      </c>
      <c r="B196" s="19" t="s">
        <v>93</v>
      </c>
      <c r="C196" s="20">
        <v>0</v>
      </c>
      <c r="D196" s="20">
        <v>0</v>
      </c>
      <c r="E196" s="20">
        <v>0</v>
      </c>
      <c r="F196" s="20">
        <v>0</v>
      </c>
      <c r="G196" s="20">
        <v>0</v>
      </c>
      <c r="H196" s="20">
        <v>0</v>
      </c>
      <c r="I196" s="20">
        <v>0</v>
      </c>
      <c r="J196" s="22">
        <v>0</v>
      </c>
      <c r="K196" s="21">
        <f t="shared" si="26"/>
        <v>0</v>
      </c>
    </row>
    <row r="197" spans="1:11">
      <c r="A197" s="18" t="s">
        <v>94</v>
      </c>
      <c r="B197" s="19" t="s">
        <v>95</v>
      </c>
      <c r="C197" s="28">
        <v>0</v>
      </c>
      <c r="D197" s="28">
        <v>0</v>
      </c>
      <c r="E197" s="28">
        <v>0</v>
      </c>
      <c r="F197" s="28">
        <v>0</v>
      </c>
      <c r="G197" s="28">
        <v>1</v>
      </c>
      <c r="H197" s="28">
        <v>0</v>
      </c>
      <c r="I197" s="28">
        <v>0</v>
      </c>
      <c r="J197" s="29">
        <v>0</v>
      </c>
      <c r="K197" s="30">
        <f t="shared" si="26"/>
        <v>1</v>
      </c>
    </row>
    <row r="198" spans="1:11">
      <c r="A198" s="18" t="s">
        <v>96</v>
      </c>
      <c r="B198" s="19" t="s">
        <v>97</v>
      </c>
      <c r="C198" s="28">
        <v>0</v>
      </c>
      <c r="D198" s="28">
        <v>0</v>
      </c>
      <c r="E198" s="28">
        <v>0</v>
      </c>
      <c r="F198" s="28">
        <v>0</v>
      </c>
      <c r="G198" s="28">
        <v>0</v>
      </c>
      <c r="H198" s="28">
        <v>0</v>
      </c>
      <c r="I198" s="28">
        <v>0</v>
      </c>
      <c r="J198" s="29">
        <v>0</v>
      </c>
      <c r="K198" s="30">
        <f t="shared" si="26"/>
        <v>0</v>
      </c>
    </row>
    <row r="199" spans="1:11">
      <c r="A199" s="31" t="s">
        <v>98</v>
      </c>
      <c r="B199" s="32" t="s">
        <v>99</v>
      </c>
      <c r="C199" s="33">
        <f>SUM(C188:C198)</f>
        <v>25</v>
      </c>
      <c r="D199" s="33">
        <f t="shared" ref="D199:J199" si="27">SUM(D188:D198)</f>
        <v>12</v>
      </c>
      <c r="E199" s="33">
        <f t="shared" si="27"/>
        <v>1</v>
      </c>
      <c r="F199" s="33">
        <f t="shared" si="27"/>
        <v>1</v>
      </c>
      <c r="G199" s="33">
        <f t="shared" si="27"/>
        <v>25</v>
      </c>
      <c r="H199" s="33">
        <f t="shared" si="27"/>
        <v>9</v>
      </c>
      <c r="I199" s="33">
        <f t="shared" si="27"/>
        <v>19</v>
      </c>
      <c r="J199" s="33">
        <f t="shared" si="27"/>
        <v>16</v>
      </c>
      <c r="K199" s="30">
        <f>SUM(K188:K198)</f>
        <v>108</v>
      </c>
    </row>
    <row r="200" spans="1:11">
      <c r="A200" s="34" t="s">
        <v>113</v>
      </c>
      <c r="B200" s="577"/>
      <c r="C200" s="577"/>
      <c r="D200" s="577"/>
      <c r="E200" s="577"/>
      <c r="F200" s="577"/>
      <c r="G200" s="577"/>
      <c r="H200" s="577"/>
      <c r="I200" s="577"/>
      <c r="J200" s="577"/>
      <c r="K200" s="577"/>
    </row>
    <row r="201" spans="1:11">
      <c r="A201" s="15" t="s">
        <v>74</v>
      </c>
      <c r="B201" s="16" t="s">
        <v>75</v>
      </c>
      <c r="C201" s="571"/>
      <c r="D201" s="572"/>
      <c r="E201" s="572"/>
      <c r="F201" s="572"/>
      <c r="G201" s="572"/>
      <c r="H201" s="572"/>
      <c r="I201" s="572"/>
      <c r="J201" s="572"/>
      <c r="K201" s="573"/>
    </row>
    <row r="202" spans="1:11">
      <c r="A202" s="18" t="s">
        <v>76</v>
      </c>
      <c r="B202" s="19" t="s">
        <v>77</v>
      </c>
      <c r="C202" s="20">
        <v>0</v>
      </c>
      <c r="D202" s="20">
        <v>0</v>
      </c>
      <c r="E202" s="20">
        <v>0</v>
      </c>
      <c r="F202" s="20">
        <v>0</v>
      </c>
      <c r="G202" s="20">
        <v>0</v>
      </c>
      <c r="H202" s="20">
        <v>0</v>
      </c>
      <c r="I202" s="20">
        <v>0</v>
      </c>
      <c r="J202" s="20">
        <v>0</v>
      </c>
      <c r="K202" s="21">
        <f>SUM(C202:J202)</f>
        <v>0</v>
      </c>
    </row>
    <row r="203" spans="1:11">
      <c r="A203" s="18" t="s">
        <v>78</v>
      </c>
      <c r="B203" s="19" t="s">
        <v>79</v>
      </c>
      <c r="C203" s="20">
        <v>0</v>
      </c>
      <c r="D203" s="20">
        <v>0</v>
      </c>
      <c r="E203" s="20">
        <v>0</v>
      </c>
      <c r="F203" s="20">
        <v>0</v>
      </c>
      <c r="G203" s="20">
        <v>0</v>
      </c>
      <c r="H203" s="20">
        <v>0</v>
      </c>
      <c r="I203" s="20">
        <v>0</v>
      </c>
      <c r="J203" s="22">
        <v>0</v>
      </c>
      <c r="K203" s="21">
        <f t="shared" ref="K203:K212" si="28">SUM(C203:J203)</f>
        <v>0</v>
      </c>
    </row>
    <row r="204" spans="1:11">
      <c r="A204" s="18" t="s">
        <v>80</v>
      </c>
      <c r="B204" s="19" t="s">
        <v>81</v>
      </c>
      <c r="C204" s="20">
        <v>1</v>
      </c>
      <c r="D204" s="20">
        <v>0</v>
      </c>
      <c r="E204" s="20">
        <v>0</v>
      </c>
      <c r="F204" s="20">
        <v>0</v>
      </c>
      <c r="G204" s="20">
        <v>0</v>
      </c>
      <c r="H204" s="20">
        <v>0</v>
      </c>
      <c r="I204" s="20">
        <v>2</v>
      </c>
      <c r="J204" s="22">
        <v>2</v>
      </c>
      <c r="K204" s="21">
        <f t="shared" si="28"/>
        <v>5</v>
      </c>
    </row>
    <row r="205" spans="1:11">
      <c r="A205" s="18" t="s">
        <v>82</v>
      </c>
      <c r="B205" s="19" t="s">
        <v>83</v>
      </c>
      <c r="C205" s="20">
        <v>11</v>
      </c>
      <c r="D205" s="20">
        <v>1</v>
      </c>
      <c r="E205" s="20">
        <v>0</v>
      </c>
      <c r="F205" s="20">
        <v>0</v>
      </c>
      <c r="G205" s="20">
        <v>29</v>
      </c>
      <c r="H205" s="20">
        <v>3</v>
      </c>
      <c r="I205" s="20">
        <v>17</v>
      </c>
      <c r="J205" s="22">
        <v>10</v>
      </c>
      <c r="K205" s="21">
        <f t="shared" si="28"/>
        <v>71</v>
      </c>
    </row>
    <row r="206" spans="1:11">
      <c r="A206" s="18" t="s">
        <v>84</v>
      </c>
      <c r="B206" s="19" t="s">
        <v>85</v>
      </c>
      <c r="C206" s="20">
        <v>0</v>
      </c>
      <c r="D206" s="20">
        <v>0</v>
      </c>
      <c r="E206" s="20">
        <v>0</v>
      </c>
      <c r="F206" s="20">
        <v>0</v>
      </c>
      <c r="G206" s="20">
        <v>1</v>
      </c>
      <c r="H206" s="20">
        <v>0</v>
      </c>
      <c r="I206" s="20">
        <v>0</v>
      </c>
      <c r="J206" s="22">
        <v>0</v>
      </c>
      <c r="K206" s="21">
        <f t="shared" si="28"/>
        <v>1</v>
      </c>
    </row>
    <row r="207" spans="1:11">
      <c r="A207" s="18" t="s">
        <v>86</v>
      </c>
      <c r="B207" s="19" t="s">
        <v>87</v>
      </c>
      <c r="C207" s="20">
        <v>0</v>
      </c>
      <c r="D207" s="20">
        <v>0</v>
      </c>
      <c r="E207" s="20">
        <v>0</v>
      </c>
      <c r="F207" s="20">
        <v>0</v>
      </c>
      <c r="G207" s="20">
        <v>0</v>
      </c>
      <c r="H207" s="20">
        <v>0</v>
      </c>
      <c r="I207" s="20">
        <v>0</v>
      </c>
      <c r="J207" s="22">
        <v>0</v>
      </c>
      <c r="K207" s="21">
        <f t="shared" si="28"/>
        <v>0</v>
      </c>
    </row>
    <row r="208" spans="1:11">
      <c r="A208" s="18" t="s">
        <v>88</v>
      </c>
      <c r="B208" s="19" t="s">
        <v>89</v>
      </c>
      <c r="C208" s="20">
        <v>0</v>
      </c>
      <c r="D208" s="20">
        <v>0</v>
      </c>
      <c r="E208" s="20">
        <v>0</v>
      </c>
      <c r="F208" s="20">
        <v>0</v>
      </c>
      <c r="G208" s="20">
        <v>0</v>
      </c>
      <c r="H208" s="20">
        <v>0</v>
      </c>
      <c r="I208" s="20">
        <v>0</v>
      </c>
      <c r="J208" s="22">
        <v>0</v>
      </c>
      <c r="K208" s="21">
        <f t="shared" si="28"/>
        <v>0</v>
      </c>
    </row>
    <row r="209" spans="1:11">
      <c r="A209" s="18" t="s">
        <v>90</v>
      </c>
      <c r="B209" s="19" t="s">
        <v>91</v>
      </c>
      <c r="C209" s="20">
        <v>0</v>
      </c>
      <c r="D209" s="20">
        <v>0</v>
      </c>
      <c r="E209" s="20">
        <v>0</v>
      </c>
      <c r="F209" s="20">
        <v>0</v>
      </c>
      <c r="G209" s="20">
        <v>0</v>
      </c>
      <c r="H209" s="20">
        <v>0</v>
      </c>
      <c r="I209" s="20">
        <v>0</v>
      </c>
      <c r="J209" s="22">
        <v>0</v>
      </c>
      <c r="K209" s="21">
        <f t="shared" si="28"/>
        <v>0</v>
      </c>
    </row>
    <row r="210" spans="1:11">
      <c r="A210" s="18" t="s">
        <v>92</v>
      </c>
      <c r="B210" s="19" t="s">
        <v>93</v>
      </c>
      <c r="C210" s="20">
        <v>0</v>
      </c>
      <c r="D210" s="20">
        <v>0</v>
      </c>
      <c r="E210" s="20">
        <v>0</v>
      </c>
      <c r="F210" s="20">
        <v>0</v>
      </c>
      <c r="G210" s="20">
        <v>0</v>
      </c>
      <c r="H210" s="20">
        <v>0</v>
      </c>
      <c r="I210" s="20">
        <v>0</v>
      </c>
      <c r="J210" s="22">
        <v>0</v>
      </c>
      <c r="K210" s="21">
        <f t="shared" si="28"/>
        <v>0</v>
      </c>
    </row>
    <row r="211" spans="1:11">
      <c r="A211" s="18" t="s">
        <v>94</v>
      </c>
      <c r="B211" s="19" t="s">
        <v>95</v>
      </c>
      <c r="C211" s="20">
        <v>0</v>
      </c>
      <c r="D211" s="20">
        <v>0</v>
      </c>
      <c r="E211" s="20">
        <v>0</v>
      </c>
      <c r="F211" s="20">
        <v>0</v>
      </c>
      <c r="G211" s="20">
        <v>0</v>
      </c>
      <c r="H211" s="20">
        <v>0</v>
      </c>
      <c r="I211" s="20">
        <v>0</v>
      </c>
      <c r="J211" s="22">
        <v>0</v>
      </c>
      <c r="K211" s="21">
        <f t="shared" si="28"/>
        <v>0</v>
      </c>
    </row>
    <row r="212" spans="1:11">
      <c r="A212" s="18" t="s">
        <v>96</v>
      </c>
      <c r="B212" s="19" t="s">
        <v>97</v>
      </c>
      <c r="C212" s="20">
        <v>0</v>
      </c>
      <c r="D212" s="20">
        <v>0</v>
      </c>
      <c r="E212" s="20">
        <v>0</v>
      </c>
      <c r="F212" s="20">
        <v>0</v>
      </c>
      <c r="G212" s="20">
        <v>0</v>
      </c>
      <c r="H212" s="20">
        <v>0</v>
      </c>
      <c r="I212" s="20">
        <v>0</v>
      </c>
      <c r="J212" s="22">
        <v>0</v>
      </c>
      <c r="K212" s="21">
        <f t="shared" si="28"/>
        <v>0</v>
      </c>
    </row>
    <row r="213" spans="1:11">
      <c r="A213" s="23" t="s">
        <v>98</v>
      </c>
      <c r="B213" s="24" t="s">
        <v>99</v>
      </c>
      <c r="C213" s="25">
        <f>SUM(C202:C212)</f>
        <v>12</v>
      </c>
      <c r="D213" s="25">
        <f t="shared" ref="D213:J213" si="29">SUM(D202:D212)</f>
        <v>1</v>
      </c>
      <c r="E213" s="25">
        <f t="shared" si="29"/>
        <v>0</v>
      </c>
      <c r="F213" s="25">
        <f t="shared" si="29"/>
        <v>0</v>
      </c>
      <c r="G213" s="25">
        <f t="shared" si="29"/>
        <v>30</v>
      </c>
      <c r="H213" s="25">
        <f t="shared" si="29"/>
        <v>3</v>
      </c>
      <c r="I213" s="25">
        <f t="shared" si="29"/>
        <v>19</v>
      </c>
      <c r="J213" s="25">
        <f t="shared" si="29"/>
        <v>12</v>
      </c>
      <c r="K213" s="21">
        <f>SUM(K202:K212)</f>
        <v>77</v>
      </c>
    </row>
    <row r="214" spans="1:11">
      <c r="A214" s="26" t="s">
        <v>114</v>
      </c>
      <c r="B214" s="27"/>
      <c r="C214" s="574"/>
      <c r="D214" s="575"/>
      <c r="E214" s="575"/>
      <c r="F214" s="575"/>
      <c r="G214" s="575"/>
      <c r="H214" s="575"/>
      <c r="I214" s="575"/>
      <c r="J214" s="575"/>
      <c r="K214" s="576"/>
    </row>
    <row r="215" spans="1:11">
      <c r="A215" s="15" t="s">
        <v>74</v>
      </c>
      <c r="B215" s="16" t="s">
        <v>75</v>
      </c>
      <c r="C215" s="571"/>
      <c r="D215" s="572"/>
      <c r="E215" s="572"/>
      <c r="F215" s="572"/>
      <c r="G215" s="572"/>
      <c r="H215" s="572"/>
      <c r="I215" s="572"/>
      <c r="J215" s="572"/>
      <c r="K215" s="573"/>
    </row>
    <row r="216" spans="1:11">
      <c r="A216" s="18" t="s">
        <v>76</v>
      </c>
      <c r="B216" s="19" t="s">
        <v>77</v>
      </c>
      <c r="C216" s="20">
        <v>0</v>
      </c>
      <c r="D216" s="20">
        <v>0</v>
      </c>
      <c r="E216" s="20">
        <v>0</v>
      </c>
      <c r="F216" s="20">
        <v>0</v>
      </c>
      <c r="G216" s="20">
        <v>0</v>
      </c>
      <c r="H216" s="20">
        <v>0</v>
      </c>
      <c r="I216" s="20">
        <v>0</v>
      </c>
      <c r="J216" s="22">
        <v>0</v>
      </c>
      <c r="K216" s="21">
        <f>SUM(C216:J216)</f>
        <v>0</v>
      </c>
    </row>
    <row r="217" spans="1:11">
      <c r="A217" s="18" t="s">
        <v>78</v>
      </c>
      <c r="B217" s="19" t="s">
        <v>79</v>
      </c>
      <c r="C217" s="20">
        <v>1</v>
      </c>
      <c r="D217" s="20">
        <v>1</v>
      </c>
      <c r="E217" s="20">
        <v>0</v>
      </c>
      <c r="F217" s="20">
        <v>0</v>
      </c>
      <c r="G217" s="20">
        <v>2</v>
      </c>
      <c r="H217" s="20">
        <v>2</v>
      </c>
      <c r="I217" s="20">
        <v>0</v>
      </c>
      <c r="J217" s="22">
        <v>0</v>
      </c>
      <c r="K217" s="21">
        <f t="shared" ref="K217:K226" si="30">SUM(C217:J217)</f>
        <v>6</v>
      </c>
    </row>
    <row r="218" spans="1:11">
      <c r="A218" s="18" t="s">
        <v>80</v>
      </c>
      <c r="B218" s="19" t="s">
        <v>81</v>
      </c>
      <c r="C218" s="20">
        <v>0</v>
      </c>
      <c r="D218" s="20">
        <v>0</v>
      </c>
      <c r="E218" s="20">
        <v>0</v>
      </c>
      <c r="F218" s="20">
        <v>0</v>
      </c>
      <c r="G218" s="20">
        <v>1</v>
      </c>
      <c r="H218" s="20">
        <v>0</v>
      </c>
      <c r="I218" s="20">
        <v>0</v>
      </c>
      <c r="J218" s="22">
        <v>0</v>
      </c>
      <c r="K218" s="21">
        <f t="shared" si="30"/>
        <v>1</v>
      </c>
    </row>
    <row r="219" spans="1:11">
      <c r="A219" s="18" t="s">
        <v>82</v>
      </c>
      <c r="B219" s="19" t="s">
        <v>83</v>
      </c>
      <c r="C219" s="20">
        <v>0</v>
      </c>
      <c r="D219" s="20">
        <v>0</v>
      </c>
      <c r="E219" s="20">
        <v>0</v>
      </c>
      <c r="F219" s="20">
        <v>0</v>
      </c>
      <c r="G219" s="20">
        <v>0</v>
      </c>
      <c r="H219" s="20">
        <v>0</v>
      </c>
      <c r="I219" s="20">
        <v>0</v>
      </c>
      <c r="J219" s="22">
        <v>0</v>
      </c>
      <c r="K219" s="21">
        <f t="shared" si="30"/>
        <v>0</v>
      </c>
    </row>
    <row r="220" spans="1:11">
      <c r="A220" s="18" t="s">
        <v>84</v>
      </c>
      <c r="B220" s="19" t="s">
        <v>85</v>
      </c>
      <c r="C220" s="20">
        <v>1</v>
      </c>
      <c r="D220" s="20">
        <v>0</v>
      </c>
      <c r="E220" s="20">
        <v>0</v>
      </c>
      <c r="F220" s="20">
        <v>0</v>
      </c>
      <c r="G220" s="20">
        <v>2</v>
      </c>
      <c r="H220" s="20">
        <v>0</v>
      </c>
      <c r="I220" s="20">
        <v>0</v>
      </c>
      <c r="J220" s="22">
        <v>0</v>
      </c>
      <c r="K220" s="21">
        <f t="shared" si="30"/>
        <v>3</v>
      </c>
    </row>
    <row r="221" spans="1:11">
      <c r="A221" s="18" t="s">
        <v>86</v>
      </c>
      <c r="B221" s="19" t="s">
        <v>87</v>
      </c>
      <c r="C221" s="20">
        <v>0</v>
      </c>
      <c r="D221" s="20">
        <v>0</v>
      </c>
      <c r="E221" s="20">
        <v>0</v>
      </c>
      <c r="F221" s="20">
        <v>0</v>
      </c>
      <c r="G221" s="20">
        <v>0</v>
      </c>
      <c r="H221" s="20">
        <v>0</v>
      </c>
      <c r="I221" s="20">
        <v>0</v>
      </c>
      <c r="J221" s="22">
        <v>0</v>
      </c>
      <c r="K221" s="21">
        <f t="shared" si="30"/>
        <v>0</v>
      </c>
    </row>
    <row r="222" spans="1:11">
      <c r="A222" s="18" t="s">
        <v>88</v>
      </c>
      <c r="B222" s="19" t="s">
        <v>89</v>
      </c>
      <c r="C222" s="20">
        <v>0</v>
      </c>
      <c r="D222" s="20">
        <v>0</v>
      </c>
      <c r="E222" s="20">
        <v>0</v>
      </c>
      <c r="F222" s="20">
        <v>0</v>
      </c>
      <c r="G222" s="20">
        <v>0</v>
      </c>
      <c r="H222" s="20">
        <v>0</v>
      </c>
      <c r="I222" s="20">
        <v>0</v>
      </c>
      <c r="J222" s="22">
        <v>0</v>
      </c>
      <c r="K222" s="21">
        <f t="shared" si="30"/>
        <v>0</v>
      </c>
    </row>
    <row r="223" spans="1:11">
      <c r="A223" s="18" t="s">
        <v>90</v>
      </c>
      <c r="B223" s="19" t="s">
        <v>91</v>
      </c>
      <c r="C223" s="20">
        <v>0</v>
      </c>
      <c r="D223" s="20">
        <v>0</v>
      </c>
      <c r="E223" s="20">
        <v>0</v>
      </c>
      <c r="F223" s="20">
        <v>0</v>
      </c>
      <c r="G223" s="20">
        <v>0</v>
      </c>
      <c r="H223" s="20">
        <v>0</v>
      </c>
      <c r="I223" s="20">
        <v>0</v>
      </c>
      <c r="J223" s="22">
        <v>0</v>
      </c>
      <c r="K223" s="21">
        <f t="shared" si="30"/>
        <v>0</v>
      </c>
    </row>
    <row r="224" spans="1:11">
      <c r="A224" s="18" t="s">
        <v>92</v>
      </c>
      <c r="B224" s="19" t="s">
        <v>93</v>
      </c>
      <c r="C224" s="20">
        <v>0</v>
      </c>
      <c r="D224" s="20">
        <v>0</v>
      </c>
      <c r="E224" s="20">
        <v>0</v>
      </c>
      <c r="F224" s="20">
        <v>0</v>
      </c>
      <c r="G224" s="20">
        <v>0</v>
      </c>
      <c r="H224" s="20">
        <v>0</v>
      </c>
      <c r="I224" s="20">
        <v>0</v>
      </c>
      <c r="J224" s="22">
        <v>0</v>
      </c>
      <c r="K224" s="21">
        <f t="shared" si="30"/>
        <v>0</v>
      </c>
    </row>
    <row r="225" spans="1:11">
      <c r="A225" s="18" t="s">
        <v>94</v>
      </c>
      <c r="B225" s="19" t="s">
        <v>95</v>
      </c>
      <c r="C225" s="28">
        <v>2</v>
      </c>
      <c r="D225" s="28">
        <v>1</v>
      </c>
      <c r="E225" s="28">
        <v>0</v>
      </c>
      <c r="F225" s="28">
        <v>0</v>
      </c>
      <c r="G225" s="28">
        <v>2</v>
      </c>
      <c r="H225" s="28">
        <v>0</v>
      </c>
      <c r="I225" s="28">
        <v>0</v>
      </c>
      <c r="J225" s="29">
        <v>0</v>
      </c>
      <c r="K225" s="30">
        <f t="shared" si="30"/>
        <v>5</v>
      </c>
    </row>
    <row r="226" spans="1:11">
      <c r="A226" s="18" t="s">
        <v>96</v>
      </c>
      <c r="B226" s="19" t="s">
        <v>97</v>
      </c>
      <c r="C226" s="28">
        <v>6</v>
      </c>
      <c r="D226" s="28">
        <v>3</v>
      </c>
      <c r="E226" s="28">
        <v>0</v>
      </c>
      <c r="F226" s="28">
        <v>0</v>
      </c>
      <c r="G226" s="28">
        <v>3</v>
      </c>
      <c r="H226" s="28">
        <v>1</v>
      </c>
      <c r="I226" s="28">
        <v>2</v>
      </c>
      <c r="J226" s="29">
        <v>2</v>
      </c>
      <c r="K226" s="30">
        <f t="shared" si="30"/>
        <v>17</v>
      </c>
    </row>
    <row r="227" spans="1:11">
      <c r="A227" s="31" t="s">
        <v>98</v>
      </c>
      <c r="B227" s="32" t="s">
        <v>99</v>
      </c>
      <c r="C227" s="33">
        <f>SUM(C216:C226)</f>
        <v>10</v>
      </c>
      <c r="D227" s="33">
        <f t="shared" ref="D227:J227" si="31">SUM(D216:D226)</f>
        <v>5</v>
      </c>
      <c r="E227" s="33">
        <f t="shared" si="31"/>
        <v>0</v>
      </c>
      <c r="F227" s="33">
        <f t="shared" si="31"/>
        <v>0</v>
      </c>
      <c r="G227" s="33">
        <f t="shared" si="31"/>
        <v>10</v>
      </c>
      <c r="H227" s="33">
        <f t="shared" si="31"/>
        <v>3</v>
      </c>
      <c r="I227" s="33">
        <f t="shared" si="31"/>
        <v>2</v>
      </c>
      <c r="J227" s="33">
        <f t="shared" si="31"/>
        <v>2</v>
      </c>
      <c r="K227" s="30">
        <f>SUM(K216:K226)</f>
        <v>32</v>
      </c>
    </row>
    <row r="228" spans="1:11">
      <c r="A228" s="34" t="s">
        <v>115</v>
      </c>
      <c r="B228" s="577"/>
      <c r="C228" s="577"/>
      <c r="D228" s="577"/>
      <c r="E228" s="577"/>
      <c r="F228" s="577"/>
      <c r="G228" s="577"/>
      <c r="H228" s="577"/>
      <c r="I228" s="577"/>
      <c r="J228" s="577"/>
      <c r="K228" s="577"/>
    </row>
    <row r="229" spans="1:11">
      <c r="A229" s="15" t="s">
        <v>74</v>
      </c>
      <c r="B229" s="16" t="s">
        <v>75</v>
      </c>
      <c r="C229" s="571"/>
      <c r="D229" s="572"/>
      <c r="E229" s="572"/>
      <c r="F229" s="572"/>
      <c r="G229" s="572"/>
      <c r="H229" s="572"/>
      <c r="I229" s="572"/>
      <c r="J229" s="572"/>
      <c r="K229" s="573"/>
    </row>
    <row r="230" spans="1:11">
      <c r="A230" s="18" t="s">
        <v>76</v>
      </c>
      <c r="B230" s="19" t="s">
        <v>77</v>
      </c>
      <c r="C230" s="20">
        <v>0</v>
      </c>
      <c r="D230" s="20">
        <v>0</v>
      </c>
      <c r="E230" s="20">
        <v>0</v>
      </c>
      <c r="F230" s="20">
        <v>0</v>
      </c>
      <c r="G230" s="20">
        <v>0</v>
      </c>
      <c r="H230" s="20">
        <v>0</v>
      </c>
      <c r="I230" s="20">
        <v>0</v>
      </c>
      <c r="J230" s="20">
        <v>0</v>
      </c>
      <c r="K230" s="21">
        <f>SUM(C230:J230)</f>
        <v>0</v>
      </c>
    </row>
    <row r="231" spans="1:11">
      <c r="A231" s="35" t="s">
        <v>78</v>
      </c>
      <c r="B231" s="19" t="s">
        <v>79</v>
      </c>
      <c r="C231" s="20">
        <v>0</v>
      </c>
      <c r="D231" s="20">
        <v>0</v>
      </c>
      <c r="E231" s="20">
        <v>0</v>
      </c>
      <c r="F231" s="20">
        <v>0</v>
      </c>
      <c r="G231" s="20">
        <v>0</v>
      </c>
      <c r="H231" s="20">
        <v>0</v>
      </c>
      <c r="I231" s="20">
        <v>0</v>
      </c>
      <c r="J231" s="22">
        <v>0</v>
      </c>
      <c r="K231" s="21">
        <f t="shared" ref="K231:K240" si="32">SUM(C231:J231)</f>
        <v>0</v>
      </c>
    </row>
    <row r="232" spans="1:11">
      <c r="A232" s="18" t="s">
        <v>80</v>
      </c>
      <c r="B232" s="19" t="s">
        <v>81</v>
      </c>
      <c r="C232" s="20">
        <v>2</v>
      </c>
      <c r="D232" s="20">
        <v>1</v>
      </c>
      <c r="E232" s="20">
        <v>0</v>
      </c>
      <c r="F232" s="20">
        <v>0</v>
      </c>
      <c r="G232" s="20">
        <v>4</v>
      </c>
      <c r="H232" s="20">
        <v>1</v>
      </c>
      <c r="I232" s="20">
        <v>13</v>
      </c>
      <c r="J232" s="22">
        <v>6</v>
      </c>
      <c r="K232" s="21">
        <f t="shared" si="32"/>
        <v>27</v>
      </c>
    </row>
    <row r="233" spans="1:11">
      <c r="A233" s="18" t="s">
        <v>82</v>
      </c>
      <c r="B233" s="19" t="s">
        <v>83</v>
      </c>
      <c r="C233" s="20">
        <v>0</v>
      </c>
      <c r="D233" s="20">
        <v>0</v>
      </c>
      <c r="E233" s="20">
        <v>0</v>
      </c>
      <c r="F233" s="20">
        <v>0</v>
      </c>
      <c r="G233" s="20">
        <v>9</v>
      </c>
      <c r="H233" s="20">
        <v>3</v>
      </c>
      <c r="I233" s="20">
        <v>9</v>
      </c>
      <c r="J233" s="22">
        <v>9</v>
      </c>
      <c r="K233" s="21">
        <f t="shared" si="32"/>
        <v>30</v>
      </c>
    </row>
    <row r="234" spans="1:11">
      <c r="A234" s="18" t="s">
        <v>84</v>
      </c>
      <c r="B234" s="19" t="s">
        <v>85</v>
      </c>
      <c r="C234" s="20">
        <v>0</v>
      </c>
      <c r="D234" s="20">
        <v>0</v>
      </c>
      <c r="E234" s="20">
        <v>0</v>
      </c>
      <c r="F234" s="20">
        <v>0</v>
      </c>
      <c r="G234" s="20">
        <v>0</v>
      </c>
      <c r="H234" s="20">
        <v>0</v>
      </c>
      <c r="I234" s="20">
        <v>0</v>
      </c>
      <c r="J234" s="22">
        <v>0</v>
      </c>
      <c r="K234" s="21">
        <f t="shared" si="32"/>
        <v>0</v>
      </c>
    </row>
    <row r="235" spans="1:11">
      <c r="A235" s="18" t="s">
        <v>86</v>
      </c>
      <c r="B235" s="19" t="s">
        <v>87</v>
      </c>
      <c r="C235" s="20">
        <v>0</v>
      </c>
      <c r="D235" s="20">
        <v>0</v>
      </c>
      <c r="E235" s="20">
        <v>0</v>
      </c>
      <c r="F235" s="20">
        <v>0</v>
      </c>
      <c r="G235" s="20">
        <v>0</v>
      </c>
      <c r="H235" s="20">
        <v>0</v>
      </c>
      <c r="I235" s="20">
        <v>0</v>
      </c>
      <c r="J235" s="22">
        <v>0</v>
      </c>
      <c r="K235" s="21">
        <f t="shared" si="32"/>
        <v>0</v>
      </c>
    </row>
    <row r="236" spans="1:11">
      <c r="A236" s="18" t="s">
        <v>88</v>
      </c>
      <c r="B236" s="19" t="s">
        <v>89</v>
      </c>
      <c r="C236" s="20">
        <v>0</v>
      </c>
      <c r="D236" s="20">
        <v>0</v>
      </c>
      <c r="E236" s="20">
        <v>0</v>
      </c>
      <c r="F236" s="20">
        <v>0</v>
      </c>
      <c r="G236" s="20">
        <v>0</v>
      </c>
      <c r="H236" s="20">
        <v>0</v>
      </c>
      <c r="I236" s="20">
        <v>0</v>
      </c>
      <c r="J236" s="22">
        <v>0</v>
      </c>
      <c r="K236" s="21">
        <f t="shared" si="32"/>
        <v>0</v>
      </c>
    </row>
    <row r="237" spans="1:11">
      <c r="A237" s="18" t="s">
        <v>90</v>
      </c>
      <c r="B237" s="19" t="s">
        <v>91</v>
      </c>
      <c r="C237" s="20">
        <v>0</v>
      </c>
      <c r="D237" s="20">
        <v>0</v>
      </c>
      <c r="E237" s="20">
        <v>0</v>
      </c>
      <c r="F237" s="20">
        <v>0</v>
      </c>
      <c r="G237" s="20">
        <v>0</v>
      </c>
      <c r="H237" s="20">
        <v>0</v>
      </c>
      <c r="I237" s="20">
        <v>0</v>
      </c>
      <c r="J237" s="22">
        <v>0</v>
      </c>
      <c r="K237" s="21">
        <f t="shared" si="32"/>
        <v>0</v>
      </c>
    </row>
    <row r="238" spans="1:11">
      <c r="A238" s="18" t="s">
        <v>92</v>
      </c>
      <c r="B238" s="19" t="s">
        <v>93</v>
      </c>
      <c r="C238" s="20">
        <v>0</v>
      </c>
      <c r="D238" s="20">
        <v>0</v>
      </c>
      <c r="E238" s="20">
        <v>0</v>
      </c>
      <c r="F238" s="20">
        <v>0</v>
      </c>
      <c r="G238" s="20">
        <v>0</v>
      </c>
      <c r="H238" s="20">
        <v>0</v>
      </c>
      <c r="I238" s="20">
        <v>0</v>
      </c>
      <c r="J238" s="22">
        <v>0</v>
      </c>
      <c r="K238" s="21">
        <f t="shared" si="32"/>
        <v>0</v>
      </c>
    </row>
    <row r="239" spans="1:11">
      <c r="A239" s="18" t="s">
        <v>94</v>
      </c>
      <c r="B239" s="19" t="s">
        <v>95</v>
      </c>
      <c r="C239" s="20">
        <v>0</v>
      </c>
      <c r="D239" s="20">
        <v>0</v>
      </c>
      <c r="E239" s="20">
        <v>0</v>
      </c>
      <c r="F239" s="20">
        <v>0</v>
      </c>
      <c r="G239" s="20">
        <v>1</v>
      </c>
      <c r="H239" s="20">
        <v>1</v>
      </c>
      <c r="I239" s="20">
        <v>1</v>
      </c>
      <c r="J239" s="22">
        <v>1</v>
      </c>
      <c r="K239" s="21">
        <f t="shared" si="32"/>
        <v>4</v>
      </c>
    </row>
    <row r="240" spans="1:11">
      <c r="A240" s="18" t="s">
        <v>96</v>
      </c>
      <c r="B240" s="19" t="s">
        <v>97</v>
      </c>
      <c r="C240" s="20">
        <v>0</v>
      </c>
      <c r="D240" s="20">
        <v>0</v>
      </c>
      <c r="E240" s="20">
        <v>0</v>
      </c>
      <c r="F240" s="20">
        <v>0</v>
      </c>
      <c r="G240" s="20">
        <v>0</v>
      </c>
      <c r="H240" s="20">
        <v>0</v>
      </c>
      <c r="I240" s="20">
        <v>0</v>
      </c>
      <c r="J240" s="22">
        <v>0</v>
      </c>
      <c r="K240" s="21">
        <f t="shared" si="32"/>
        <v>0</v>
      </c>
    </row>
    <row r="241" spans="1:11">
      <c r="A241" s="23" t="s">
        <v>98</v>
      </c>
      <c r="B241" s="24" t="s">
        <v>99</v>
      </c>
      <c r="C241" s="25">
        <f>SUM(C230:C240)</f>
        <v>2</v>
      </c>
      <c r="D241" s="25">
        <f t="shared" ref="D241:J241" si="33">SUM(D230:D240)</f>
        <v>1</v>
      </c>
      <c r="E241" s="25">
        <f t="shared" si="33"/>
        <v>0</v>
      </c>
      <c r="F241" s="25">
        <f t="shared" si="33"/>
        <v>0</v>
      </c>
      <c r="G241" s="25">
        <f t="shared" si="33"/>
        <v>14</v>
      </c>
      <c r="H241" s="25">
        <f t="shared" si="33"/>
        <v>5</v>
      </c>
      <c r="I241" s="25">
        <f t="shared" si="33"/>
        <v>23</v>
      </c>
      <c r="J241" s="25">
        <f t="shared" si="33"/>
        <v>16</v>
      </c>
      <c r="K241" s="21">
        <f>SUM(K230:K240)</f>
        <v>61</v>
      </c>
    </row>
    <row r="242" spans="1:11">
      <c r="A242" s="26" t="s">
        <v>65</v>
      </c>
      <c r="B242" s="27"/>
      <c r="C242" s="574"/>
      <c r="D242" s="575"/>
      <c r="E242" s="575"/>
      <c r="F242" s="575"/>
      <c r="G242" s="575"/>
      <c r="H242" s="575"/>
      <c r="I242" s="575"/>
      <c r="J242" s="575"/>
      <c r="K242" s="576"/>
    </row>
    <row r="243" spans="1:11">
      <c r="A243" s="15" t="s">
        <v>74</v>
      </c>
      <c r="B243" s="16" t="s">
        <v>75</v>
      </c>
      <c r="C243" s="571"/>
      <c r="D243" s="572"/>
      <c r="E243" s="572"/>
      <c r="F243" s="572"/>
      <c r="G243" s="572"/>
      <c r="H243" s="572"/>
      <c r="I243" s="572"/>
      <c r="J243" s="572"/>
      <c r="K243" s="573"/>
    </row>
    <row r="244" spans="1:11">
      <c r="A244" s="18" t="s">
        <v>76</v>
      </c>
      <c r="B244" s="19" t="s">
        <v>77</v>
      </c>
      <c r="C244" s="20">
        <f>SUM(C6,C20,C34,C48,C62,C76,C90,C104,C118,C132,C146,C160,C174,C188,C202,C216,C230)</f>
        <v>0</v>
      </c>
      <c r="D244" s="20">
        <f t="shared" ref="D244:J244" si="34">SUM(D6,D20,D34,D48,D62,D76,D90,D104,D118,D132,D146,D160,D174,D188,D202,D216,D230)</f>
        <v>0</v>
      </c>
      <c r="E244" s="20">
        <f t="shared" si="34"/>
        <v>0</v>
      </c>
      <c r="F244" s="20">
        <f t="shared" si="34"/>
        <v>0</v>
      </c>
      <c r="G244" s="20">
        <f t="shared" si="34"/>
        <v>0</v>
      </c>
      <c r="H244" s="20">
        <f t="shared" si="34"/>
        <v>0</v>
      </c>
      <c r="I244" s="20">
        <f t="shared" si="34"/>
        <v>0</v>
      </c>
      <c r="J244" s="20">
        <f t="shared" si="34"/>
        <v>0</v>
      </c>
      <c r="K244" s="21">
        <f>SUM(C244:J244)</f>
        <v>0</v>
      </c>
    </row>
    <row r="245" spans="1:11">
      <c r="A245" s="18" t="s">
        <v>78</v>
      </c>
      <c r="B245" s="19" t="s">
        <v>79</v>
      </c>
      <c r="C245" s="20">
        <f t="shared" ref="C245:J255" si="35">SUM(C7,C21,C35,C49,C63,C77,C91,C105,C119,C133,C147,C161,C175,C189,C203,C217,C231)</f>
        <v>40</v>
      </c>
      <c r="D245" s="20">
        <f t="shared" si="35"/>
        <v>14</v>
      </c>
      <c r="E245" s="20">
        <f t="shared" si="35"/>
        <v>1</v>
      </c>
      <c r="F245" s="20">
        <f t="shared" si="35"/>
        <v>1</v>
      </c>
      <c r="G245" s="20">
        <f t="shared" si="35"/>
        <v>43</v>
      </c>
      <c r="H245" s="20">
        <f t="shared" si="35"/>
        <v>13</v>
      </c>
      <c r="I245" s="20">
        <f t="shared" si="35"/>
        <v>21</v>
      </c>
      <c r="J245" s="20">
        <f t="shared" si="35"/>
        <v>17</v>
      </c>
      <c r="K245" s="21">
        <f t="shared" ref="K245:K254" si="36">SUM(C245:J245)</f>
        <v>150</v>
      </c>
    </row>
    <row r="246" spans="1:11">
      <c r="A246" s="18" t="s">
        <v>80</v>
      </c>
      <c r="B246" s="19" t="s">
        <v>81</v>
      </c>
      <c r="C246" s="20">
        <f t="shared" si="35"/>
        <v>50</v>
      </c>
      <c r="D246" s="20">
        <f t="shared" si="35"/>
        <v>4</v>
      </c>
      <c r="E246" s="20">
        <f t="shared" si="35"/>
        <v>1</v>
      </c>
      <c r="F246" s="20">
        <f t="shared" si="35"/>
        <v>0</v>
      </c>
      <c r="G246" s="20">
        <f t="shared" si="35"/>
        <v>58</v>
      </c>
      <c r="H246" s="20">
        <f t="shared" si="35"/>
        <v>6</v>
      </c>
      <c r="I246" s="20">
        <f t="shared" si="35"/>
        <v>87</v>
      </c>
      <c r="J246" s="20">
        <f t="shared" si="35"/>
        <v>60</v>
      </c>
      <c r="K246" s="21">
        <f t="shared" si="36"/>
        <v>266</v>
      </c>
    </row>
    <row r="247" spans="1:11">
      <c r="A247" s="18" t="s">
        <v>82</v>
      </c>
      <c r="B247" s="19" t="s">
        <v>83</v>
      </c>
      <c r="C247" s="20">
        <f t="shared" si="35"/>
        <v>21</v>
      </c>
      <c r="D247" s="20">
        <f t="shared" si="35"/>
        <v>3</v>
      </c>
      <c r="E247" s="20">
        <f t="shared" si="35"/>
        <v>0</v>
      </c>
      <c r="F247" s="20">
        <f t="shared" si="35"/>
        <v>0</v>
      </c>
      <c r="G247" s="20">
        <f t="shared" si="35"/>
        <v>52</v>
      </c>
      <c r="H247" s="20">
        <f t="shared" si="35"/>
        <v>12</v>
      </c>
      <c r="I247" s="20">
        <f t="shared" si="35"/>
        <v>41</v>
      </c>
      <c r="J247" s="20">
        <f t="shared" si="35"/>
        <v>30</v>
      </c>
      <c r="K247" s="21">
        <f t="shared" si="36"/>
        <v>159</v>
      </c>
    </row>
    <row r="248" spans="1:11">
      <c r="A248" s="18" t="s">
        <v>84</v>
      </c>
      <c r="B248" s="19" t="s">
        <v>85</v>
      </c>
      <c r="C248" s="20">
        <f t="shared" si="35"/>
        <v>1</v>
      </c>
      <c r="D248" s="20">
        <f t="shared" si="35"/>
        <v>1</v>
      </c>
      <c r="E248" s="20">
        <f t="shared" si="35"/>
        <v>1</v>
      </c>
      <c r="F248" s="20">
        <f t="shared" si="35"/>
        <v>0</v>
      </c>
      <c r="G248" s="20">
        <f t="shared" si="35"/>
        <v>3</v>
      </c>
      <c r="H248" s="20">
        <f t="shared" si="35"/>
        <v>0</v>
      </c>
      <c r="I248" s="20">
        <f t="shared" si="35"/>
        <v>14</v>
      </c>
      <c r="J248" s="20">
        <f t="shared" si="35"/>
        <v>14</v>
      </c>
      <c r="K248" s="21">
        <f t="shared" si="36"/>
        <v>34</v>
      </c>
    </row>
    <row r="249" spans="1:11">
      <c r="A249" s="18" t="s">
        <v>86</v>
      </c>
      <c r="B249" s="19" t="s">
        <v>87</v>
      </c>
      <c r="C249" s="20">
        <f t="shared" si="35"/>
        <v>23</v>
      </c>
      <c r="D249" s="20">
        <f t="shared" si="35"/>
        <v>0</v>
      </c>
      <c r="E249" s="20">
        <f t="shared" si="35"/>
        <v>0</v>
      </c>
      <c r="F249" s="20">
        <f t="shared" si="35"/>
        <v>0</v>
      </c>
      <c r="G249" s="20">
        <f t="shared" si="35"/>
        <v>62</v>
      </c>
      <c r="H249" s="20">
        <f t="shared" si="35"/>
        <v>0</v>
      </c>
      <c r="I249" s="20">
        <f t="shared" si="35"/>
        <v>119</v>
      </c>
      <c r="J249" s="20">
        <f t="shared" si="35"/>
        <v>76</v>
      </c>
      <c r="K249" s="21">
        <f t="shared" si="36"/>
        <v>280</v>
      </c>
    </row>
    <row r="250" spans="1:11">
      <c r="A250" s="18" t="s">
        <v>88</v>
      </c>
      <c r="B250" s="19" t="s">
        <v>89</v>
      </c>
      <c r="C250" s="20">
        <f t="shared" si="35"/>
        <v>3</v>
      </c>
      <c r="D250" s="20">
        <f t="shared" si="35"/>
        <v>0</v>
      </c>
      <c r="E250" s="20">
        <f t="shared" si="35"/>
        <v>0</v>
      </c>
      <c r="F250" s="20">
        <f t="shared" si="35"/>
        <v>0</v>
      </c>
      <c r="G250" s="20">
        <f t="shared" si="35"/>
        <v>14</v>
      </c>
      <c r="H250" s="20">
        <f t="shared" si="35"/>
        <v>0</v>
      </c>
      <c r="I250" s="20">
        <f t="shared" si="35"/>
        <v>14</v>
      </c>
      <c r="J250" s="20">
        <f t="shared" si="35"/>
        <v>9</v>
      </c>
      <c r="K250" s="21">
        <f t="shared" si="36"/>
        <v>40</v>
      </c>
    </row>
    <row r="251" spans="1:11">
      <c r="A251" s="18" t="s">
        <v>90</v>
      </c>
      <c r="B251" s="19" t="s">
        <v>91</v>
      </c>
      <c r="C251" s="20">
        <f t="shared" si="35"/>
        <v>0</v>
      </c>
      <c r="D251" s="20">
        <f t="shared" si="35"/>
        <v>0</v>
      </c>
      <c r="E251" s="20">
        <f t="shared" si="35"/>
        <v>0</v>
      </c>
      <c r="F251" s="20">
        <f t="shared" si="35"/>
        <v>0</v>
      </c>
      <c r="G251" s="20">
        <f t="shared" si="35"/>
        <v>0</v>
      </c>
      <c r="H251" s="20">
        <f t="shared" si="35"/>
        <v>0</v>
      </c>
      <c r="I251" s="20">
        <f t="shared" si="35"/>
        <v>0</v>
      </c>
      <c r="J251" s="20">
        <f t="shared" si="35"/>
        <v>0</v>
      </c>
      <c r="K251" s="21">
        <f t="shared" si="36"/>
        <v>0</v>
      </c>
    </row>
    <row r="252" spans="1:11">
      <c r="A252" s="18" t="s">
        <v>92</v>
      </c>
      <c r="B252" s="19" t="s">
        <v>93</v>
      </c>
      <c r="C252" s="20">
        <f t="shared" si="35"/>
        <v>0</v>
      </c>
      <c r="D252" s="20">
        <f t="shared" si="35"/>
        <v>0</v>
      </c>
      <c r="E252" s="20">
        <f t="shared" si="35"/>
        <v>0</v>
      </c>
      <c r="F252" s="20">
        <f t="shared" si="35"/>
        <v>0</v>
      </c>
      <c r="G252" s="20">
        <f t="shared" si="35"/>
        <v>0</v>
      </c>
      <c r="H252" s="20">
        <f t="shared" si="35"/>
        <v>0</v>
      </c>
      <c r="I252" s="20">
        <f t="shared" si="35"/>
        <v>0</v>
      </c>
      <c r="J252" s="20">
        <f t="shared" si="35"/>
        <v>0</v>
      </c>
      <c r="K252" s="21">
        <f t="shared" si="36"/>
        <v>0</v>
      </c>
    </row>
    <row r="253" spans="1:11">
      <c r="A253" s="18" t="s">
        <v>94</v>
      </c>
      <c r="B253" s="19" t="s">
        <v>95</v>
      </c>
      <c r="C253" s="20">
        <f t="shared" si="35"/>
        <v>20</v>
      </c>
      <c r="D253" s="20">
        <f t="shared" si="35"/>
        <v>7</v>
      </c>
      <c r="E253" s="20">
        <f t="shared" si="35"/>
        <v>18</v>
      </c>
      <c r="F253" s="20">
        <f t="shared" si="35"/>
        <v>0</v>
      </c>
      <c r="G253" s="20">
        <f t="shared" si="35"/>
        <v>13</v>
      </c>
      <c r="H253" s="20">
        <f t="shared" si="35"/>
        <v>6</v>
      </c>
      <c r="I253" s="20">
        <f t="shared" si="35"/>
        <v>104</v>
      </c>
      <c r="J253" s="20">
        <f t="shared" si="35"/>
        <v>94</v>
      </c>
      <c r="K253" s="21">
        <f t="shared" si="36"/>
        <v>262</v>
      </c>
    </row>
    <row r="254" spans="1:11" ht="14.45" thickBot="1">
      <c r="A254" s="18" t="s">
        <v>96</v>
      </c>
      <c r="B254" s="19" t="s">
        <v>97</v>
      </c>
      <c r="C254" s="20">
        <f t="shared" si="35"/>
        <v>6</v>
      </c>
      <c r="D254" s="20">
        <f t="shared" si="35"/>
        <v>3</v>
      </c>
      <c r="E254" s="20">
        <f t="shared" si="35"/>
        <v>0</v>
      </c>
      <c r="F254" s="20">
        <f t="shared" si="35"/>
        <v>0</v>
      </c>
      <c r="G254" s="20">
        <f t="shared" si="35"/>
        <v>3</v>
      </c>
      <c r="H254" s="20">
        <f t="shared" si="35"/>
        <v>1</v>
      </c>
      <c r="I254" s="20">
        <f t="shared" si="35"/>
        <v>2</v>
      </c>
      <c r="J254" s="20">
        <f t="shared" si="35"/>
        <v>2</v>
      </c>
      <c r="K254" s="36">
        <f t="shared" si="36"/>
        <v>17</v>
      </c>
    </row>
    <row r="255" spans="1:11" ht="15.6" customHeight="1" thickBot="1">
      <c r="A255" s="37" t="s">
        <v>116</v>
      </c>
      <c r="B255" s="38" t="s">
        <v>99</v>
      </c>
      <c r="C255" s="39">
        <f t="shared" si="35"/>
        <v>164</v>
      </c>
      <c r="D255" s="39">
        <f t="shared" si="35"/>
        <v>32</v>
      </c>
      <c r="E255" s="39">
        <f t="shared" si="35"/>
        <v>21</v>
      </c>
      <c r="F255" s="39">
        <f t="shared" si="35"/>
        <v>1</v>
      </c>
      <c r="G255" s="39">
        <f t="shared" si="35"/>
        <v>248</v>
      </c>
      <c r="H255" s="39">
        <f t="shared" si="35"/>
        <v>38</v>
      </c>
      <c r="I255" s="39">
        <f t="shared" si="35"/>
        <v>402</v>
      </c>
      <c r="J255" s="39">
        <f>SUM(J17,J31,J45,J59,J73,J87,J101,J115,J129,J143,J157,J171,J185,J199,J213,J227,J241)</f>
        <v>302</v>
      </c>
      <c r="K255" s="40">
        <f>SUM(K244:K254)</f>
        <v>1208</v>
      </c>
    </row>
    <row r="257" spans="1:8">
      <c r="A257" s="17" t="s">
        <v>117</v>
      </c>
    </row>
    <row r="258" spans="1:8">
      <c r="A258" s="1" t="s">
        <v>118</v>
      </c>
      <c r="B258" s="1"/>
    </row>
    <row r="259" spans="1:8">
      <c r="A259" s="1" t="s">
        <v>119</v>
      </c>
    </row>
    <row r="260" spans="1:8">
      <c r="A260" s="43"/>
      <c r="B260" s="43"/>
      <c r="C260" s="43"/>
      <c r="D260" s="43"/>
      <c r="E260" s="43"/>
      <c r="F260" s="43"/>
      <c r="G260" s="43"/>
      <c r="H260" s="43"/>
    </row>
    <row r="261" spans="1:8">
      <c r="A261" s="43"/>
      <c r="B261" s="43"/>
      <c r="C261" s="43"/>
      <c r="D261" s="43"/>
      <c r="E261" s="43"/>
      <c r="F261" s="43"/>
      <c r="G261" s="43"/>
      <c r="H261" s="43"/>
    </row>
  </sheetData>
  <mergeCells count="42">
    <mergeCell ref="C33:K33"/>
    <mergeCell ref="A1:K1"/>
    <mergeCell ref="M1:W1"/>
    <mergeCell ref="C2:D2"/>
    <mergeCell ref="E2:F2"/>
    <mergeCell ref="G2:H2"/>
    <mergeCell ref="I2:J2"/>
    <mergeCell ref="B4:K4"/>
    <mergeCell ref="C5:K5"/>
    <mergeCell ref="C18:K18"/>
    <mergeCell ref="C19:K19"/>
    <mergeCell ref="B32:K32"/>
    <mergeCell ref="C215:K215"/>
    <mergeCell ref="B228:K228"/>
    <mergeCell ref="C117:K117"/>
    <mergeCell ref="C46:K46"/>
    <mergeCell ref="C47:K47"/>
    <mergeCell ref="B60:K60"/>
    <mergeCell ref="C61:K61"/>
    <mergeCell ref="C74:K74"/>
    <mergeCell ref="C75:K75"/>
    <mergeCell ref="B88:K88"/>
    <mergeCell ref="C89:K89"/>
    <mergeCell ref="C102:K102"/>
    <mergeCell ref="C103:K103"/>
    <mergeCell ref="B116:K116"/>
    <mergeCell ref="C229:K229"/>
    <mergeCell ref="C242:K242"/>
    <mergeCell ref="C243:K243"/>
    <mergeCell ref="C201:K201"/>
    <mergeCell ref="C130:K130"/>
    <mergeCell ref="C131:K131"/>
    <mergeCell ref="B144:K144"/>
    <mergeCell ref="C145:K145"/>
    <mergeCell ref="C158:K158"/>
    <mergeCell ref="C159:K159"/>
    <mergeCell ref="B172:K172"/>
    <mergeCell ref="C173:K173"/>
    <mergeCell ref="C186:K186"/>
    <mergeCell ref="C187:K187"/>
    <mergeCell ref="B200:K200"/>
    <mergeCell ref="C214:K214"/>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9D82B-8F79-40A7-9E53-E661F80E0467}">
  <sheetPr>
    <pageSetUpPr fitToPage="1"/>
  </sheetPr>
  <dimension ref="A1:P259"/>
  <sheetViews>
    <sheetView workbookViewId="0">
      <selection activeCell="A2" sqref="A2"/>
    </sheetView>
  </sheetViews>
  <sheetFormatPr defaultColWidth="9.140625" defaultRowHeight="13.9"/>
  <cols>
    <col min="1" max="1" width="47.85546875" style="17" customWidth="1"/>
    <col min="2" max="2" width="6.7109375" style="41"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c r="A1" s="578" t="s">
        <v>120</v>
      </c>
      <c r="B1" s="579"/>
      <c r="C1" s="579"/>
      <c r="D1" s="579"/>
      <c r="E1" s="579"/>
      <c r="F1" s="579"/>
      <c r="G1" s="579"/>
      <c r="H1" s="579"/>
      <c r="I1" s="579"/>
      <c r="J1" s="580"/>
      <c r="K1" s="581"/>
    </row>
    <row r="2" spans="1:16" s="6" customFormat="1" ht="38.25" customHeight="1">
      <c r="A2" s="562" t="s">
        <v>65</v>
      </c>
      <c r="B2" s="45"/>
      <c r="C2" s="588" t="s">
        <v>66</v>
      </c>
      <c r="D2" s="588"/>
      <c r="E2" s="588" t="s">
        <v>67</v>
      </c>
      <c r="F2" s="588"/>
      <c r="G2" s="588" t="s">
        <v>68</v>
      </c>
      <c r="H2" s="588"/>
      <c r="I2" s="589" t="s">
        <v>69</v>
      </c>
      <c r="J2" s="590"/>
      <c r="K2" s="48" t="s">
        <v>70</v>
      </c>
    </row>
    <row r="3" spans="1:16" s="6" customFormat="1" ht="13.5" customHeight="1" thickBot="1">
      <c r="A3" s="49"/>
      <c r="B3" s="50"/>
      <c r="C3" s="51" t="s">
        <v>71</v>
      </c>
      <c r="D3" s="51" t="s">
        <v>72</v>
      </c>
      <c r="E3" s="51" t="s">
        <v>71</v>
      </c>
      <c r="F3" s="51" t="s">
        <v>72</v>
      </c>
      <c r="G3" s="51" t="s">
        <v>71</v>
      </c>
      <c r="H3" s="51" t="s">
        <v>72</v>
      </c>
      <c r="I3" s="51" t="s">
        <v>71</v>
      </c>
      <c r="J3" s="51" t="s">
        <v>72</v>
      </c>
      <c r="K3" s="52"/>
    </row>
    <row r="4" spans="1:16" s="14" customFormat="1">
      <c r="A4" s="13" t="s">
        <v>73</v>
      </c>
      <c r="B4" s="585"/>
      <c r="C4" s="586"/>
      <c r="D4" s="586"/>
      <c r="E4" s="586"/>
      <c r="F4" s="586"/>
      <c r="G4" s="586"/>
      <c r="H4" s="586"/>
      <c r="I4" s="586"/>
      <c r="J4" s="586"/>
      <c r="K4" s="587"/>
    </row>
    <row r="5" spans="1:16" s="17" customFormat="1">
      <c r="A5" s="15" t="s">
        <v>74</v>
      </c>
      <c r="B5" s="16" t="s">
        <v>75</v>
      </c>
      <c r="C5" s="571"/>
      <c r="D5" s="572"/>
      <c r="E5" s="572"/>
      <c r="F5" s="572"/>
      <c r="G5" s="572"/>
      <c r="H5" s="572"/>
      <c r="I5" s="572"/>
      <c r="J5" s="572"/>
      <c r="K5" s="573"/>
    </row>
    <row r="6" spans="1:16">
      <c r="A6" s="18" t="s">
        <v>76</v>
      </c>
      <c r="B6" s="19" t="s">
        <v>77</v>
      </c>
      <c r="C6" s="20">
        <v>0</v>
      </c>
      <c r="D6" s="20">
        <v>0</v>
      </c>
      <c r="E6" s="20">
        <v>0</v>
      </c>
      <c r="F6" s="20">
        <v>0</v>
      </c>
      <c r="G6" s="20">
        <v>0</v>
      </c>
      <c r="H6" s="20">
        <v>0</v>
      </c>
      <c r="I6" s="20">
        <v>0</v>
      </c>
      <c r="J6" s="20">
        <v>0</v>
      </c>
      <c r="K6" s="21">
        <f>SUM(C6:J6)</f>
        <v>0</v>
      </c>
    </row>
    <row r="7" spans="1:16" ht="12.75" customHeight="1">
      <c r="A7" s="18" t="s">
        <v>78</v>
      </c>
      <c r="B7" s="19" t="s">
        <v>79</v>
      </c>
      <c r="C7" s="20">
        <v>0</v>
      </c>
      <c r="D7" s="20">
        <v>0</v>
      </c>
      <c r="E7" s="20">
        <v>0</v>
      </c>
      <c r="F7" s="20">
        <v>0</v>
      </c>
      <c r="G7" s="20">
        <v>0</v>
      </c>
      <c r="H7" s="20">
        <v>0</v>
      </c>
      <c r="I7" s="20">
        <v>0</v>
      </c>
      <c r="J7" s="22">
        <v>0</v>
      </c>
      <c r="K7" s="21">
        <f t="shared" ref="K7:K16" si="0">SUM(C7:J7)</f>
        <v>0</v>
      </c>
    </row>
    <row r="8" spans="1:16" ht="12.75" customHeight="1">
      <c r="A8" s="18" t="s">
        <v>80</v>
      </c>
      <c r="B8" s="19" t="s">
        <v>81</v>
      </c>
      <c r="C8" s="20">
        <v>0</v>
      </c>
      <c r="D8" s="20">
        <v>0</v>
      </c>
      <c r="E8" s="20">
        <v>0</v>
      </c>
      <c r="F8" s="20">
        <v>0</v>
      </c>
      <c r="G8" s="20">
        <v>0</v>
      </c>
      <c r="H8" s="20">
        <v>0</v>
      </c>
      <c r="I8" s="20">
        <v>0</v>
      </c>
      <c r="J8" s="22">
        <v>0</v>
      </c>
      <c r="K8" s="21">
        <f t="shared" si="0"/>
        <v>0</v>
      </c>
    </row>
    <row r="9" spans="1:16" ht="12.75" customHeight="1">
      <c r="A9" s="18" t="s">
        <v>82</v>
      </c>
      <c r="B9" s="19" t="s">
        <v>83</v>
      </c>
      <c r="C9" s="20">
        <v>0</v>
      </c>
      <c r="D9" s="20">
        <v>0</v>
      </c>
      <c r="E9" s="20">
        <v>0</v>
      </c>
      <c r="F9" s="20">
        <v>0</v>
      </c>
      <c r="G9" s="20">
        <v>0</v>
      </c>
      <c r="H9" s="20">
        <v>0</v>
      </c>
      <c r="I9" s="20">
        <v>0</v>
      </c>
      <c r="J9" s="22">
        <v>0</v>
      </c>
      <c r="K9" s="21">
        <f t="shared" si="0"/>
        <v>0</v>
      </c>
    </row>
    <row r="10" spans="1:16" ht="12.75" customHeight="1">
      <c r="A10" s="18" t="s">
        <v>84</v>
      </c>
      <c r="B10" s="19" t="s">
        <v>85</v>
      </c>
      <c r="C10" s="20">
        <v>0</v>
      </c>
      <c r="D10" s="20">
        <v>0</v>
      </c>
      <c r="E10" s="20">
        <v>0</v>
      </c>
      <c r="F10" s="20">
        <v>0</v>
      </c>
      <c r="G10" s="20">
        <v>0</v>
      </c>
      <c r="H10" s="20">
        <v>0</v>
      </c>
      <c r="I10" s="20">
        <v>0</v>
      </c>
      <c r="J10" s="22">
        <v>0</v>
      </c>
      <c r="K10" s="21">
        <f t="shared" si="0"/>
        <v>0</v>
      </c>
    </row>
    <row r="11" spans="1:16" ht="12.75" customHeight="1">
      <c r="A11" s="18" t="s">
        <v>86</v>
      </c>
      <c r="B11" s="19" t="s">
        <v>87</v>
      </c>
      <c r="C11" s="20">
        <v>0</v>
      </c>
      <c r="D11" s="20">
        <v>0</v>
      </c>
      <c r="E11" s="20">
        <v>0</v>
      </c>
      <c r="F11" s="20">
        <v>0</v>
      </c>
      <c r="G11" s="20">
        <v>0</v>
      </c>
      <c r="H11" s="20">
        <v>0</v>
      </c>
      <c r="I11" s="20">
        <v>0</v>
      </c>
      <c r="J11" s="22">
        <v>0</v>
      </c>
      <c r="K11" s="21">
        <f t="shared" si="0"/>
        <v>0</v>
      </c>
      <c r="M11" s="53"/>
      <c r="N11" s="53"/>
      <c r="O11" s="53"/>
      <c r="P11" s="53"/>
    </row>
    <row r="12" spans="1:16" ht="12.75" customHeight="1">
      <c r="A12" s="18" t="s">
        <v>88</v>
      </c>
      <c r="B12" s="19" t="s">
        <v>89</v>
      </c>
      <c r="C12" s="20">
        <v>0</v>
      </c>
      <c r="D12" s="20">
        <v>0</v>
      </c>
      <c r="E12" s="20">
        <v>0</v>
      </c>
      <c r="F12" s="20">
        <v>0</v>
      </c>
      <c r="G12" s="20">
        <v>0</v>
      </c>
      <c r="H12" s="20">
        <v>0</v>
      </c>
      <c r="I12" s="20">
        <v>0</v>
      </c>
      <c r="J12" s="22">
        <v>0</v>
      </c>
      <c r="K12" s="21">
        <f t="shared" si="0"/>
        <v>0</v>
      </c>
      <c r="M12" s="53"/>
      <c r="N12" s="53"/>
      <c r="O12" s="53"/>
      <c r="P12" s="53"/>
    </row>
    <row r="13" spans="1:16" ht="12.75" customHeight="1">
      <c r="A13" s="18" t="s">
        <v>90</v>
      </c>
      <c r="B13" s="19" t="s">
        <v>91</v>
      </c>
      <c r="C13" s="20">
        <v>0</v>
      </c>
      <c r="D13" s="20">
        <v>0</v>
      </c>
      <c r="E13" s="20">
        <v>0</v>
      </c>
      <c r="F13" s="20">
        <v>0</v>
      </c>
      <c r="G13" s="20">
        <v>0</v>
      </c>
      <c r="H13" s="20">
        <v>0</v>
      </c>
      <c r="I13" s="20">
        <v>0</v>
      </c>
      <c r="J13" s="22">
        <v>0</v>
      </c>
      <c r="K13" s="21">
        <f t="shared" si="0"/>
        <v>0</v>
      </c>
    </row>
    <row r="14" spans="1:16">
      <c r="A14" s="18" t="s">
        <v>92</v>
      </c>
      <c r="B14" s="19" t="s">
        <v>93</v>
      </c>
      <c r="C14" s="20">
        <v>0</v>
      </c>
      <c r="D14" s="20">
        <v>0</v>
      </c>
      <c r="E14" s="20">
        <v>0</v>
      </c>
      <c r="F14" s="20">
        <v>0</v>
      </c>
      <c r="G14" s="20">
        <v>0</v>
      </c>
      <c r="H14" s="20">
        <v>0</v>
      </c>
      <c r="I14" s="20">
        <v>0</v>
      </c>
      <c r="J14" s="22">
        <v>0</v>
      </c>
      <c r="K14" s="21">
        <f t="shared" si="0"/>
        <v>0</v>
      </c>
    </row>
    <row r="15" spans="1:16">
      <c r="A15" s="18" t="s">
        <v>94</v>
      </c>
      <c r="B15" s="19" t="s">
        <v>95</v>
      </c>
      <c r="C15" s="20">
        <v>0</v>
      </c>
      <c r="D15" s="20">
        <v>0</v>
      </c>
      <c r="E15" s="20">
        <v>0</v>
      </c>
      <c r="F15" s="20">
        <v>0</v>
      </c>
      <c r="G15" s="20">
        <v>0</v>
      </c>
      <c r="H15" s="20">
        <v>0</v>
      </c>
      <c r="I15" s="20">
        <v>0</v>
      </c>
      <c r="J15" s="22">
        <v>0</v>
      </c>
      <c r="K15" s="21">
        <f t="shared" si="0"/>
        <v>0</v>
      </c>
    </row>
    <row r="16" spans="1:16">
      <c r="A16" s="18" t="s">
        <v>96</v>
      </c>
      <c r="B16" s="19" t="s">
        <v>97</v>
      </c>
      <c r="C16" s="20">
        <v>0</v>
      </c>
      <c r="D16" s="20">
        <v>0</v>
      </c>
      <c r="E16" s="20">
        <v>0</v>
      </c>
      <c r="F16" s="20">
        <v>0</v>
      </c>
      <c r="G16" s="20">
        <v>0</v>
      </c>
      <c r="H16" s="20">
        <v>0</v>
      </c>
      <c r="I16" s="20">
        <v>0</v>
      </c>
      <c r="J16" s="22">
        <v>0</v>
      </c>
      <c r="K16" s="21">
        <f t="shared" si="0"/>
        <v>0</v>
      </c>
    </row>
    <row r="17" spans="1:11" ht="12.75" customHeight="1">
      <c r="A17" s="23" t="s">
        <v>98</v>
      </c>
      <c r="B17" s="24" t="s">
        <v>99</v>
      </c>
      <c r="C17" s="25">
        <f>SUM(C6:C16)</f>
        <v>0</v>
      </c>
      <c r="D17" s="25">
        <f t="shared" ref="D17:J17" si="1">SUM(D6:D16)</f>
        <v>0</v>
      </c>
      <c r="E17" s="25">
        <f t="shared" si="1"/>
        <v>0</v>
      </c>
      <c r="F17" s="25">
        <f t="shared" si="1"/>
        <v>0</v>
      </c>
      <c r="G17" s="25">
        <f t="shared" si="1"/>
        <v>0</v>
      </c>
      <c r="H17" s="25">
        <f t="shared" si="1"/>
        <v>0</v>
      </c>
      <c r="I17" s="25">
        <f t="shared" si="1"/>
        <v>0</v>
      </c>
      <c r="J17" s="25">
        <f t="shared" si="1"/>
        <v>0</v>
      </c>
      <c r="K17" s="21">
        <f>SUM(K6:K16)</f>
        <v>0</v>
      </c>
    </row>
    <row r="18" spans="1:11" s="14" customFormat="1">
      <c r="A18" s="26" t="s">
        <v>100</v>
      </c>
      <c r="B18" s="27"/>
      <c r="C18" s="574"/>
      <c r="D18" s="575"/>
      <c r="E18" s="575"/>
      <c r="F18" s="575"/>
      <c r="G18" s="575"/>
      <c r="H18" s="575"/>
      <c r="I18" s="575"/>
      <c r="J18" s="575"/>
      <c r="K18" s="576"/>
    </row>
    <row r="19" spans="1:11" s="17" customFormat="1">
      <c r="A19" s="15" t="s">
        <v>74</v>
      </c>
      <c r="B19" s="16" t="s">
        <v>75</v>
      </c>
      <c r="C19" s="571"/>
      <c r="D19" s="572"/>
      <c r="E19" s="572"/>
      <c r="F19" s="572"/>
      <c r="G19" s="572"/>
      <c r="H19" s="572"/>
      <c r="I19" s="572"/>
      <c r="J19" s="572"/>
      <c r="K19" s="573"/>
    </row>
    <row r="20" spans="1:11">
      <c r="A20" s="18" t="s">
        <v>76</v>
      </c>
      <c r="B20" s="19" t="s">
        <v>77</v>
      </c>
      <c r="C20" s="20">
        <v>0</v>
      </c>
      <c r="D20" s="20">
        <v>0</v>
      </c>
      <c r="E20" s="20">
        <v>0</v>
      </c>
      <c r="F20" s="20">
        <v>0</v>
      </c>
      <c r="G20" s="20">
        <v>0</v>
      </c>
      <c r="H20" s="20">
        <v>0</v>
      </c>
      <c r="I20" s="20">
        <v>0</v>
      </c>
      <c r="J20" s="22">
        <v>0</v>
      </c>
      <c r="K20" s="21">
        <f>SUM(C20:J20)</f>
        <v>0</v>
      </c>
    </row>
    <row r="21" spans="1:11">
      <c r="A21" s="18" t="s">
        <v>78</v>
      </c>
      <c r="B21" s="19" t="s">
        <v>79</v>
      </c>
      <c r="C21" s="20">
        <v>0</v>
      </c>
      <c r="D21" s="20">
        <v>0</v>
      </c>
      <c r="E21" s="20">
        <v>0</v>
      </c>
      <c r="F21" s="20">
        <v>0</v>
      </c>
      <c r="G21" s="20">
        <v>0</v>
      </c>
      <c r="H21" s="20">
        <v>0</v>
      </c>
      <c r="I21" s="20">
        <v>0</v>
      </c>
      <c r="J21" s="22">
        <v>0</v>
      </c>
      <c r="K21" s="21">
        <f t="shared" ref="K21:K30" si="2">SUM(C21:J21)</f>
        <v>0</v>
      </c>
    </row>
    <row r="22" spans="1:11">
      <c r="A22" s="18" t="s">
        <v>80</v>
      </c>
      <c r="B22" s="19" t="s">
        <v>81</v>
      </c>
      <c r="C22" s="20">
        <v>1</v>
      </c>
      <c r="D22" s="20">
        <v>0</v>
      </c>
      <c r="E22" s="20">
        <v>0</v>
      </c>
      <c r="F22" s="20">
        <v>0</v>
      </c>
      <c r="G22" s="20">
        <v>0</v>
      </c>
      <c r="H22" s="20">
        <v>0</v>
      </c>
      <c r="I22" s="20">
        <v>3</v>
      </c>
      <c r="J22" s="22">
        <v>2</v>
      </c>
      <c r="K22" s="21">
        <f t="shared" si="2"/>
        <v>6</v>
      </c>
    </row>
    <row r="23" spans="1:11">
      <c r="A23" s="18" t="s">
        <v>82</v>
      </c>
      <c r="B23" s="19" t="s">
        <v>83</v>
      </c>
      <c r="C23" s="20">
        <v>0</v>
      </c>
      <c r="D23" s="20">
        <v>0</v>
      </c>
      <c r="E23" s="20">
        <v>0</v>
      </c>
      <c r="F23" s="20">
        <v>0</v>
      </c>
      <c r="G23" s="20">
        <v>0</v>
      </c>
      <c r="H23" s="20">
        <v>0</v>
      </c>
      <c r="I23" s="20">
        <v>0</v>
      </c>
      <c r="J23" s="22">
        <v>0</v>
      </c>
      <c r="K23" s="21">
        <f t="shared" si="2"/>
        <v>0</v>
      </c>
    </row>
    <row r="24" spans="1:11">
      <c r="A24" s="18" t="s">
        <v>84</v>
      </c>
      <c r="B24" s="19" t="s">
        <v>85</v>
      </c>
      <c r="C24" s="20">
        <v>0</v>
      </c>
      <c r="D24" s="20">
        <v>0</v>
      </c>
      <c r="E24" s="20">
        <v>0</v>
      </c>
      <c r="F24" s="20">
        <v>0</v>
      </c>
      <c r="G24" s="20">
        <v>0</v>
      </c>
      <c r="H24" s="20">
        <v>0</v>
      </c>
      <c r="I24" s="20">
        <v>0</v>
      </c>
      <c r="J24" s="22">
        <v>0</v>
      </c>
      <c r="K24" s="21">
        <f t="shared" si="2"/>
        <v>0</v>
      </c>
    </row>
    <row r="25" spans="1:11">
      <c r="A25" s="18" t="s">
        <v>86</v>
      </c>
      <c r="B25" s="19" t="s">
        <v>87</v>
      </c>
      <c r="C25" s="20">
        <v>0</v>
      </c>
      <c r="D25" s="20">
        <v>0</v>
      </c>
      <c r="E25" s="20">
        <v>0</v>
      </c>
      <c r="F25" s="20">
        <v>0</v>
      </c>
      <c r="G25" s="20">
        <v>0</v>
      </c>
      <c r="H25" s="20">
        <v>0</v>
      </c>
      <c r="I25" s="20">
        <v>0</v>
      </c>
      <c r="J25" s="22">
        <v>0</v>
      </c>
      <c r="K25" s="21">
        <f t="shared" si="2"/>
        <v>0</v>
      </c>
    </row>
    <row r="26" spans="1:11">
      <c r="A26" s="18" t="s">
        <v>88</v>
      </c>
      <c r="B26" s="19" t="s">
        <v>89</v>
      </c>
      <c r="C26" s="20">
        <v>0</v>
      </c>
      <c r="D26" s="20">
        <v>0</v>
      </c>
      <c r="E26" s="20">
        <v>0</v>
      </c>
      <c r="F26" s="20">
        <v>0</v>
      </c>
      <c r="G26" s="20">
        <v>0</v>
      </c>
      <c r="H26" s="20">
        <v>0</v>
      </c>
      <c r="I26" s="20">
        <v>0</v>
      </c>
      <c r="J26" s="22">
        <v>0</v>
      </c>
      <c r="K26" s="21">
        <f t="shared" si="2"/>
        <v>0</v>
      </c>
    </row>
    <row r="27" spans="1:11">
      <c r="A27" s="18" t="s">
        <v>90</v>
      </c>
      <c r="B27" s="19" t="s">
        <v>91</v>
      </c>
      <c r="C27" s="20">
        <v>0</v>
      </c>
      <c r="D27" s="20">
        <v>0</v>
      </c>
      <c r="E27" s="20">
        <v>0</v>
      </c>
      <c r="F27" s="20">
        <v>0</v>
      </c>
      <c r="G27" s="20">
        <v>0</v>
      </c>
      <c r="H27" s="20">
        <v>0</v>
      </c>
      <c r="I27" s="20">
        <v>0</v>
      </c>
      <c r="J27" s="22">
        <v>0</v>
      </c>
      <c r="K27" s="21">
        <f t="shared" si="2"/>
        <v>0</v>
      </c>
    </row>
    <row r="28" spans="1:11">
      <c r="A28" s="18" t="s">
        <v>92</v>
      </c>
      <c r="B28" s="19" t="s">
        <v>93</v>
      </c>
      <c r="C28" s="20">
        <v>0</v>
      </c>
      <c r="D28" s="20">
        <v>0</v>
      </c>
      <c r="E28" s="20">
        <v>0</v>
      </c>
      <c r="F28" s="20">
        <v>0</v>
      </c>
      <c r="G28" s="20">
        <v>0</v>
      </c>
      <c r="H28" s="20">
        <v>0</v>
      </c>
      <c r="I28" s="20">
        <v>0</v>
      </c>
      <c r="J28" s="22">
        <v>0</v>
      </c>
      <c r="K28" s="21">
        <f t="shared" si="2"/>
        <v>0</v>
      </c>
    </row>
    <row r="29" spans="1:11">
      <c r="A29" s="18" t="s">
        <v>94</v>
      </c>
      <c r="B29" s="19" t="s">
        <v>95</v>
      </c>
      <c r="C29" s="28">
        <v>0</v>
      </c>
      <c r="D29" s="28">
        <v>0</v>
      </c>
      <c r="E29" s="28">
        <v>0</v>
      </c>
      <c r="F29" s="28">
        <v>0</v>
      </c>
      <c r="G29" s="28">
        <v>0</v>
      </c>
      <c r="H29" s="28">
        <v>0</v>
      </c>
      <c r="I29" s="28">
        <v>0</v>
      </c>
      <c r="J29" s="29">
        <v>0</v>
      </c>
      <c r="K29" s="30">
        <f t="shared" si="2"/>
        <v>0</v>
      </c>
    </row>
    <row r="30" spans="1:11">
      <c r="A30" s="18" t="s">
        <v>96</v>
      </c>
      <c r="B30" s="19" t="s">
        <v>97</v>
      </c>
      <c r="C30" s="28">
        <v>0</v>
      </c>
      <c r="D30" s="28">
        <v>0</v>
      </c>
      <c r="E30" s="28">
        <v>0</v>
      </c>
      <c r="F30" s="28">
        <v>0</v>
      </c>
      <c r="G30" s="28">
        <v>0</v>
      </c>
      <c r="H30" s="28">
        <v>0</v>
      </c>
      <c r="I30" s="28">
        <v>0</v>
      </c>
      <c r="J30" s="29">
        <v>0</v>
      </c>
      <c r="K30" s="30">
        <f t="shared" si="2"/>
        <v>0</v>
      </c>
    </row>
    <row r="31" spans="1:11">
      <c r="A31" s="31" t="s">
        <v>98</v>
      </c>
      <c r="B31" s="32" t="s">
        <v>99</v>
      </c>
      <c r="C31" s="33">
        <f>SUM(C20:C30)</f>
        <v>1</v>
      </c>
      <c r="D31" s="33">
        <f t="shared" ref="D31:J31" si="3">SUM(D20:D30)</f>
        <v>0</v>
      </c>
      <c r="E31" s="33">
        <f t="shared" si="3"/>
        <v>0</v>
      </c>
      <c r="F31" s="33">
        <f t="shared" si="3"/>
        <v>0</v>
      </c>
      <c r="G31" s="33">
        <f t="shared" si="3"/>
        <v>0</v>
      </c>
      <c r="H31" s="33">
        <f t="shared" si="3"/>
        <v>0</v>
      </c>
      <c r="I31" s="33">
        <f t="shared" si="3"/>
        <v>3</v>
      </c>
      <c r="J31" s="33">
        <f t="shared" si="3"/>
        <v>2</v>
      </c>
      <c r="K31" s="30">
        <f>SUM(K20:K30)</f>
        <v>6</v>
      </c>
    </row>
    <row r="32" spans="1:11">
      <c r="A32" s="34" t="s">
        <v>101</v>
      </c>
      <c r="B32" s="577"/>
      <c r="C32" s="577"/>
      <c r="D32" s="577"/>
      <c r="E32" s="577"/>
      <c r="F32" s="577"/>
      <c r="G32" s="577"/>
      <c r="H32" s="577"/>
      <c r="I32" s="577"/>
      <c r="J32" s="577"/>
      <c r="K32" s="577"/>
    </row>
    <row r="33" spans="1:11">
      <c r="A33" s="15" t="s">
        <v>74</v>
      </c>
      <c r="B33" s="16" t="s">
        <v>75</v>
      </c>
      <c r="C33" s="571"/>
      <c r="D33" s="572"/>
      <c r="E33" s="572"/>
      <c r="F33" s="572"/>
      <c r="G33" s="572"/>
      <c r="H33" s="572"/>
      <c r="I33" s="572"/>
      <c r="J33" s="572"/>
      <c r="K33" s="573"/>
    </row>
    <row r="34" spans="1:11">
      <c r="A34" s="18" t="s">
        <v>76</v>
      </c>
      <c r="B34" s="19" t="s">
        <v>77</v>
      </c>
      <c r="C34" s="20">
        <v>0</v>
      </c>
      <c r="D34" s="20">
        <v>0</v>
      </c>
      <c r="E34" s="20">
        <v>0</v>
      </c>
      <c r="F34" s="20">
        <v>0</v>
      </c>
      <c r="G34" s="20">
        <v>0</v>
      </c>
      <c r="H34" s="20">
        <v>0</v>
      </c>
      <c r="I34" s="20">
        <v>0</v>
      </c>
      <c r="J34" s="20">
        <v>0</v>
      </c>
      <c r="K34" s="21">
        <f>SUM(C34:J34)</f>
        <v>0</v>
      </c>
    </row>
    <row r="35" spans="1:11">
      <c r="A35" s="18" t="s">
        <v>78</v>
      </c>
      <c r="B35" s="19" t="s">
        <v>79</v>
      </c>
      <c r="C35" s="20">
        <v>0</v>
      </c>
      <c r="D35" s="20">
        <v>0</v>
      </c>
      <c r="E35" s="20">
        <v>0</v>
      </c>
      <c r="F35" s="20">
        <v>0</v>
      </c>
      <c r="G35" s="20">
        <v>0</v>
      </c>
      <c r="H35" s="20">
        <v>0</v>
      </c>
      <c r="I35" s="20">
        <v>0</v>
      </c>
      <c r="J35" s="22">
        <v>0</v>
      </c>
      <c r="K35" s="21">
        <f t="shared" ref="K35:K44" si="4">SUM(C35:J35)</f>
        <v>0</v>
      </c>
    </row>
    <row r="36" spans="1:11">
      <c r="A36" s="18" t="s">
        <v>80</v>
      </c>
      <c r="B36" s="19" t="s">
        <v>81</v>
      </c>
      <c r="C36" s="20">
        <v>0</v>
      </c>
      <c r="D36" s="20">
        <v>0</v>
      </c>
      <c r="E36" s="20">
        <v>0</v>
      </c>
      <c r="F36" s="20">
        <v>0</v>
      </c>
      <c r="G36" s="20">
        <v>0</v>
      </c>
      <c r="H36" s="20">
        <v>0</v>
      </c>
      <c r="I36" s="20">
        <v>0</v>
      </c>
      <c r="J36" s="22">
        <v>0</v>
      </c>
      <c r="K36" s="21">
        <f t="shared" si="4"/>
        <v>0</v>
      </c>
    </row>
    <row r="37" spans="1:11">
      <c r="A37" s="18" t="s">
        <v>82</v>
      </c>
      <c r="B37" s="19" t="s">
        <v>83</v>
      </c>
      <c r="C37" s="20">
        <v>0</v>
      </c>
      <c r="D37" s="20">
        <v>0</v>
      </c>
      <c r="E37" s="20">
        <v>0</v>
      </c>
      <c r="F37" s="20">
        <v>0</v>
      </c>
      <c r="G37" s="20">
        <v>0</v>
      </c>
      <c r="H37" s="20">
        <v>0</v>
      </c>
      <c r="I37" s="20">
        <v>0</v>
      </c>
      <c r="J37" s="22">
        <v>0</v>
      </c>
      <c r="K37" s="21">
        <f t="shared" si="4"/>
        <v>0</v>
      </c>
    </row>
    <row r="38" spans="1:11">
      <c r="A38" s="18" t="s">
        <v>84</v>
      </c>
      <c r="B38" s="19" t="s">
        <v>85</v>
      </c>
      <c r="C38" s="20">
        <v>0</v>
      </c>
      <c r="D38" s="20">
        <v>0</v>
      </c>
      <c r="E38" s="20">
        <v>0</v>
      </c>
      <c r="F38" s="20">
        <v>0</v>
      </c>
      <c r="G38" s="20">
        <v>0</v>
      </c>
      <c r="H38" s="20">
        <v>0</v>
      </c>
      <c r="I38" s="20">
        <v>0</v>
      </c>
      <c r="J38" s="22">
        <v>0</v>
      </c>
      <c r="K38" s="21">
        <f t="shared" si="4"/>
        <v>0</v>
      </c>
    </row>
    <row r="39" spans="1:11">
      <c r="A39" s="18" t="s">
        <v>86</v>
      </c>
      <c r="B39" s="19" t="s">
        <v>87</v>
      </c>
      <c r="C39" s="20">
        <v>0</v>
      </c>
      <c r="D39" s="20">
        <v>0</v>
      </c>
      <c r="E39" s="20">
        <v>0</v>
      </c>
      <c r="F39" s="20">
        <v>0</v>
      </c>
      <c r="G39" s="20">
        <v>0</v>
      </c>
      <c r="H39" s="20">
        <v>0</v>
      </c>
      <c r="I39" s="20">
        <v>0</v>
      </c>
      <c r="J39" s="22">
        <v>0</v>
      </c>
      <c r="K39" s="21">
        <f t="shared" si="4"/>
        <v>0</v>
      </c>
    </row>
    <row r="40" spans="1:11">
      <c r="A40" s="18" t="s">
        <v>88</v>
      </c>
      <c r="B40" s="19" t="s">
        <v>89</v>
      </c>
      <c r="C40" s="20">
        <v>0</v>
      </c>
      <c r="D40" s="20">
        <v>0</v>
      </c>
      <c r="E40" s="20">
        <v>0</v>
      </c>
      <c r="F40" s="20">
        <v>0</v>
      </c>
      <c r="G40" s="20">
        <v>0</v>
      </c>
      <c r="H40" s="20">
        <v>0</v>
      </c>
      <c r="I40" s="20">
        <v>0</v>
      </c>
      <c r="J40" s="22">
        <v>0</v>
      </c>
      <c r="K40" s="21">
        <f t="shared" si="4"/>
        <v>0</v>
      </c>
    </row>
    <row r="41" spans="1:11">
      <c r="A41" s="18" t="s">
        <v>90</v>
      </c>
      <c r="B41" s="19" t="s">
        <v>91</v>
      </c>
      <c r="C41" s="20">
        <v>0</v>
      </c>
      <c r="D41" s="20">
        <v>0</v>
      </c>
      <c r="E41" s="20">
        <v>0</v>
      </c>
      <c r="F41" s="20">
        <v>0</v>
      </c>
      <c r="G41" s="20">
        <v>0</v>
      </c>
      <c r="H41" s="20">
        <v>0</v>
      </c>
      <c r="I41" s="20">
        <v>0</v>
      </c>
      <c r="J41" s="22">
        <v>0</v>
      </c>
      <c r="K41" s="21">
        <f t="shared" si="4"/>
        <v>0</v>
      </c>
    </row>
    <row r="42" spans="1:11">
      <c r="A42" s="18" t="s">
        <v>92</v>
      </c>
      <c r="B42" s="19" t="s">
        <v>93</v>
      </c>
      <c r="C42" s="20">
        <v>0</v>
      </c>
      <c r="D42" s="20">
        <v>0</v>
      </c>
      <c r="E42" s="20">
        <v>0</v>
      </c>
      <c r="F42" s="20">
        <v>0</v>
      </c>
      <c r="G42" s="20">
        <v>0</v>
      </c>
      <c r="H42" s="20">
        <v>0</v>
      </c>
      <c r="I42" s="20">
        <v>0</v>
      </c>
      <c r="J42" s="22">
        <v>0</v>
      </c>
      <c r="K42" s="21">
        <f t="shared" si="4"/>
        <v>0</v>
      </c>
    </row>
    <row r="43" spans="1:11">
      <c r="A43" s="18" t="s">
        <v>94</v>
      </c>
      <c r="B43" s="19" t="s">
        <v>95</v>
      </c>
      <c r="C43" s="20">
        <v>0</v>
      </c>
      <c r="D43" s="20">
        <v>0</v>
      </c>
      <c r="E43" s="20">
        <v>0</v>
      </c>
      <c r="F43" s="20">
        <v>0</v>
      </c>
      <c r="G43" s="20">
        <v>0</v>
      </c>
      <c r="H43" s="20">
        <v>0</v>
      </c>
      <c r="I43" s="20">
        <v>0</v>
      </c>
      <c r="J43" s="22">
        <v>0</v>
      </c>
      <c r="K43" s="21">
        <f t="shared" si="4"/>
        <v>0</v>
      </c>
    </row>
    <row r="44" spans="1:11">
      <c r="A44" s="18" t="s">
        <v>96</v>
      </c>
      <c r="B44" s="19" t="s">
        <v>97</v>
      </c>
      <c r="C44" s="20">
        <v>0</v>
      </c>
      <c r="D44" s="20">
        <v>0</v>
      </c>
      <c r="E44" s="20">
        <v>0</v>
      </c>
      <c r="F44" s="20">
        <v>0</v>
      </c>
      <c r="G44" s="20">
        <v>0</v>
      </c>
      <c r="H44" s="20">
        <v>0</v>
      </c>
      <c r="I44" s="20">
        <v>0</v>
      </c>
      <c r="J44" s="22">
        <v>0</v>
      </c>
      <c r="K44" s="21">
        <f t="shared" si="4"/>
        <v>0</v>
      </c>
    </row>
    <row r="45" spans="1:11">
      <c r="A45" s="23" t="s">
        <v>98</v>
      </c>
      <c r="B45" s="24" t="s">
        <v>99</v>
      </c>
      <c r="C45" s="25">
        <f>SUM(C34:C44)</f>
        <v>0</v>
      </c>
      <c r="D45" s="25">
        <f t="shared" ref="D45:J45" si="5">SUM(D34:D44)</f>
        <v>0</v>
      </c>
      <c r="E45" s="25">
        <f t="shared" si="5"/>
        <v>0</v>
      </c>
      <c r="F45" s="25">
        <f t="shared" si="5"/>
        <v>0</v>
      </c>
      <c r="G45" s="25">
        <f t="shared" si="5"/>
        <v>0</v>
      </c>
      <c r="H45" s="25">
        <f t="shared" si="5"/>
        <v>0</v>
      </c>
      <c r="I45" s="25">
        <f t="shared" si="5"/>
        <v>0</v>
      </c>
      <c r="J45" s="25">
        <f t="shared" si="5"/>
        <v>0</v>
      </c>
      <c r="K45" s="21">
        <f>SUM(K34:K44)</f>
        <v>0</v>
      </c>
    </row>
    <row r="46" spans="1:11">
      <c r="A46" s="26" t="s">
        <v>102</v>
      </c>
      <c r="B46" s="27"/>
      <c r="C46" s="574"/>
      <c r="D46" s="575"/>
      <c r="E46" s="575"/>
      <c r="F46" s="575"/>
      <c r="G46" s="575"/>
      <c r="H46" s="575"/>
      <c r="I46" s="575"/>
      <c r="J46" s="575"/>
      <c r="K46" s="576"/>
    </row>
    <row r="47" spans="1:11">
      <c r="A47" s="15" t="s">
        <v>74</v>
      </c>
      <c r="B47" s="16" t="s">
        <v>75</v>
      </c>
      <c r="C47" s="571"/>
      <c r="D47" s="572"/>
      <c r="E47" s="572"/>
      <c r="F47" s="572"/>
      <c r="G47" s="572"/>
      <c r="H47" s="572"/>
      <c r="I47" s="572"/>
      <c r="J47" s="572"/>
      <c r="K47" s="573"/>
    </row>
    <row r="48" spans="1:11">
      <c r="A48" s="18" t="s">
        <v>76</v>
      </c>
      <c r="B48" s="19" t="s">
        <v>77</v>
      </c>
      <c r="C48" s="20">
        <v>0</v>
      </c>
      <c r="D48" s="20">
        <v>0</v>
      </c>
      <c r="E48" s="20">
        <v>0</v>
      </c>
      <c r="F48" s="20">
        <v>0</v>
      </c>
      <c r="G48" s="20">
        <v>0</v>
      </c>
      <c r="H48" s="20">
        <v>0</v>
      </c>
      <c r="I48" s="20">
        <v>0</v>
      </c>
      <c r="J48" s="22">
        <v>0</v>
      </c>
      <c r="K48" s="21">
        <f>SUM(C48:J48)</f>
        <v>0</v>
      </c>
    </row>
    <row r="49" spans="1:11">
      <c r="A49" s="18" t="s">
        <v>78</v>
      </c>
      <c r="B49" s="19" t="s">
        <v>79</v>
      </c>
      <c r="C49" s="20">
        <v>0</v>
      </c>
      <c r="D49" s="20">
        <v>0</v>
      </c>
      <c r="E49" s="20">
        <v>0</v>
      </c>
      <c r="F49" s="20">
        <v>0</v>
      </c>
      <c r="G49" s="20">
        <v>0</v>
      </c>
      <c r="H49" s="20">
        <v>0</v>
      </c>
      <c r="I49" s="20">
        <v>0</v>
      </c>
      <c r="J49" s="22">
        <v>0</v>
      </c>
      <c r="K49" s="21">
        <f t="shared" ref="K49:K58" si="6">SUM(C49:J49)</f>
        <v>0</v>
      </c>
    </row>
    <row r="50" spans="1:11">
      <c r="A50" s="18" t="s">
        <v>80</v>
      </c>
      <c r="B50" s="19" t="s">
        <v>81</v>
      </c>
      <c r="C50" s="20">
        <v>0</v>
      </c>
      <c r="D50" s="20">
        <v>0</v>
      </c>
      <c r="E50" s="20">
        <v>0</v>
      </c>
      <c r="F50" s="20">
        <v>0</v>
      </c>
      <c r="G50" s="20">
        <v>0</v>
      </c>
      <c r="H50" s="20">
        <v>0</v>
      </c>
      <c r="I50" s="20">
        <v>0</v>
      </c>
      <c r="J50" s="22">
        <v>0</v>
      </c>
      <c r="K50" s="21">
        <f t="shared" si="6"/>
        <v>0</v>
      </c>
    </row>
    <row r="51" spans="1:11">
      <c r="A51" s="18" t="s">
        <v>82</v>
      </c>
      <c r="B51" s="19" t="s">
        <v>83</v>
      </c>
      <c r="C51" s="20">
        <v>0</v>
      </c>
      <c r="D51" s="20">
        <v>0</v>
      </c>
      <c r="E51" s="20">
        <v>0</v>
      </c>
      <c r="F51" s="20">
        <v>0</v>
      </c>
      <c r="G51" s="20">
        <v>0</v>
      </c>
      <c r="H51" s="20">
        <v>0</v>
      </c>
      <c r="I51" s="20">
        <v>1</v>
      </c>
      <c r="J51" s="22">
        <v>0</v>
      </c>
      <c r="K51" s="21">
        <f t="shared" si="6"/>
        <v>1</v>
      </c>
    </row>
    <row r="52" spans="1:11">
      <c r="A52" s="18" t="s">
        <v>84</v>
      </c>
      <c r="B52" s="19" t="s">
        <v>85</v>
      </c>
      <c r="C52" s="20">
        <v>0</v>
      </c>
      <c r="D52" s="20">
        <v>0</v>
      </c>
      <c r="E52" s="20">
        <v>0</v>
      </c>
      <c r="F52" s="20">
        <v>0</v>
      </c>
      <c r="G52" s="20">
        <v>0</v>
      </c>
      <c r="H52" s="20">
        <v>0</v>
      </c>
      <c r="I52" s="20">
        <v>1</v>
      </c>
      <c r="J52" s="22">
        <v>1</v>
      </c>
      <c r="K52" s="21">
        <f t="shared" si="6"/>
        <v>2</v>
      </c>
    </row>
    <row r="53" spans="1:11">
      <c r="A53" s="18" t="s">
        <v>86</v>
      </c>
      <c r="B53" s="19" t="s">
        <v>87</v>
      </c>
      <c r="C53" s="20">
        <v>0</v>
      </c>
      <c r="D53" s="20">
        <v>0</v>
      </c>
      <c r="E53" s="20">
        <v>0</v>
      </c>
      <c r="F53" s="20">
        <v>0</v>
      </c>
      <c r="G53" s="20">
        <v>0</v>
      </c>
      <c r="H53" s="20">
        <v>0</v>
      </c>
      <c r="I53" s="20">
        <v>0</v>
      </c>
      <c r="J53" s="22">
        <v>0</v>
      </c>
      <c r="K53" s="21">
        <f t="shared" si="6"/>
        <v>0</v>
      </c>
    </row>
    <row r="54" spans="1:11">
      <c r="A54" s="18" t="s">
        <v>88</v>
      </c>
      <c r="B54" s="19" t="s">
        <v>89</v>
      </c>
      <c r="C54" s="20">
        <v>0</v>
      </c>
      <c r="D54" s="20">
        <v>0</v>
      </c>
      <c r="E54" s="20">
        <v>0</v>
      </c>
      <c r="F54" s="20">
        <v>0</v>
      </c>
      <c r="G54" s="20">
        <v>0</v>
      </c>
      <c r="H54" s="20">
        <v>0</v>
      </c>
      <c r="I54" s="20">
        <v>0</v>
      </c>
      <c r="J54" s="22">
        <v>0</v>
      </c>
      <c r="K54" s="21">
        <f t="shared" si="6"/>
        <v>0</v>
      </c>
    </row>
    <row r="55" spans="1:11">
      <c r="A55" s="18" t="s">
        <v>90</v>
      </c>
      <c r="B55" s="19" t="s">
        <v>91</v>
      </c>
      <c r="C55" s="20">
        <v>0</v>
      </c>
      <c r="D55" s="20">
        <v>0</v>
      </c>
      <c r="E55" s="20">
        <v>0</v>
      </c>
      <c r="F55" s="20">
        <v>0</v>
      </c>
      <c r="G55" s="20">
        <v>0</v>
      </c>
      <c r="H55" s="20">
        <v>0</v>
      </c>
      <c r="I55" s="20">
        <v>0</v>
      </c>
      <c r="J55" s="22">
        <v>0</v>
      </c>
      <c r="K55" s="21">
        <f t="shared" si="6"/>
        <v>0</v>
      </c>
    </row>
    <row r="56" spans="1:11">
      <c r="A56" s="18" t="s">
        <v>92</v>
      </c>
      <c r="B56" s="19" t="s">
        <v>93</v>
      </c>
      <c r="C56" s="20">
        <v>0</v>
      </c>
      <c r="D56" s="20">
        <v>0</v>
      </c>
      <c r="E56" s="20">
        <v>0</v>
      </c>
      <c r="F56" s="20">
        <v>0</v>
      </c>
      <c r="G56" s="20">
        <v>0</v>
      </c>
      <c r="H56" s="20">
        <v>0</v>
      </c>
      <c r="I56" s="20">
        <v>0</v>
      </c>
      <c r="J56" s="22">
        <v>0</v>
      </c>
      <c r="K56" s="21">
        <f t="shared" si="6"/>
        <v>0</v>
      </c>
    </row>
    <row r="57" spans="1:11">
      <c r="A57" s="18" t="s">
        <v>94</v>
      </c>
      <c r="B57" s="19" t="s">
        <v>95</v>
      </c>
      <c r="C57" s="28">
        <v>0</v>
      </c>
      <c r="D57" s="28">
        <v>0</v>
      </c>
      <c r="E57" s="28">
        <v>0</v>
      </c>
      <c r="F57" s="28">
        <v>0</v>
      </c>
      <c r="G57" s="28">
        <v>0</v>
      </c>
      <c r="H57" s="28">
        <v>0</v>
      </c>
      <c r="I57" s="28">
        <v>0</v>
      </c>
      <c r="J57" s="29">
        <v>0</v>
      </c>
      <c r="K57" s="30">
        <f t="shared" si="6"/>
        <v>0</v>
      </c>
    </row>
    <row r="58" spans="1:11">
      <c r="A58" s="18" t="s">
        <v>96</v>
      </c>
      <c r="B58" s="19" t="s">
        <v>97</v>
      </c>
      <c r="C58" s="28">
        <v>0</v>
      </c>
      <c r="D58" s="28">
        <v>0</v>
      </c>
      <c r="E58" s="28">
        <v>0</v>
      </c>
      <c r="F58" s="28">
        <v>0</v>
      </c>
      <c r="G58" s="28">
        <v>0</v>
      </c>
      <c r="H58" s="28">
        <v>0</v>
      </c>
      <c r="I58" s="28">
        <v>0</v>
      </c>
      <c r="J58" s="29">
        <v>0</v>
      </c>
      <c r="K58" s="30">
        <f t="shared" si="6"/>
        <v>0</v>
      </c>
    </row>
    <row r="59" spans="1:11">
      <c r="A59" s="31" t="s">
        <v>98</v>
      </c>
      <c r="B59" s="32" t="s">
        <v>99</v>
      </c>
      <c r="C59" s="33">
        <f>SUM(C48:C58)</f>
        <v>0</v>
      </c>
      <c r="D59" s="33">
        <f t="shared" ref="D59:J59" si="7">SUM(D48:D58)</f>
        <v>0</v>
      </c>
      <c r="E59" s="33">
        <f t="shared" si="7"/>
        <v>0</v>
      </c>
      <c r="F59" s="33">
        <f t="shared" si="7"/>
        <v>0</v>
      </c>
      <c r="G59" s="33">
        <f t="shared" si="7"/>
        <v>0</v>
      </c>
      <c r="H59" s="33">
        <f t="shared" si="7"/>
        <v>0</v>
      </c>
      <c r="I59" s="33">
        <f t="shared" si="7"/>
        <v>2</v>
      </c>
      <c r="J59" s="33">
        <f t="shared" si="7"/>
        <v>1</v>
      </c>
      <c r="K59" s="30">
        <f>SUM(K48:K58)</f>
        <v>3</v>
      </c>
    </row>
    <row r="60" spans="1:11">
      <c r="A60" s="34" t="s">
        <v>103</v>
      </c>
      <c r="B60" s="577"/>
      <c r="C60" s="577"/>
      <c r="D60" s="577"/>
      <c r="E60" s="577"/>
      <c r="F60" s="577"/>
      <c r="G60" s="577"/>
      <c r="H60" s="577"/>
      <c r="I60" s="577"/>
      <c r="J60" s="577"/>
      <c r="K60" s="577"/>
    </row>
    <row r="61" spans="1:11">
      <c r="A61" s="15" t="s">
        <v>74</v>
      </c>
      <c r="B61" s="16" t="s">
        <v>75</v>
      </c>
      <c r="C61" s="571"/>
      <c r="D61" s="572"/>
      <c r="E61" s="572"/>
      <c r="F61" s="572"/>
      <c r="G61" s="572"/>
      <c r="H61" s="572"/>
      <c r="I61" s="572"/>
      <c r="J61" s="572"/>
      <c r="K61" s="573"/>
    </row>
    <row r="62" spans="1:11">
      <c r="A62" s="18" t="s">
        <v>76</v>
      </c>
      <c r="B62" s="19" t="s">
        <v>77</v>
      </c>
      <c r="C62" s="20">
        <v>0</v>
      </c>
      <c r="D62" s="20">
        <v>0</v>
      </c>
      <c r="E62" s="20">
        <v>0</v>
      </c>
      <c r="F62" s="20">
        <v>0</v>
      </c>
      <c r="G62" s="20">
        <v>0</v>
      </c>
      <c r="H62" s="20">
        <v>0</v>
      </c>
      <c r="I62" s="20">
        <v>0</v>
      </c>
      <c r="J62" s="20">
        <v>0</v>
      </c>
      <c r="K62" s="21">
        <f>SUM(C62:J62)</f>
        <v>0</v>
      </c>
    </row>
    <row r="63" spans="1:11">
      <c r="A63" s="18" t="s">
        <v>78</v>
      </c>
      <c r="B63" s="19" t="s">
        <v>79</v>
      </c>
      <c r="C63" s="20">
        <v>0</v>
      </c>
      <c r="D63" s="20">
        <v>0</v>
      </c>
      <c r="E63" s="20">
        <v>0</v>
      </c>
      <c r="F63" s="20">
        <v>0</v>
      </c>
      <c r="G63" s="20">
        <v>0</v>
      </c>
      <c r="H63" s="20">
        <v>0</v>
      </c>
      <c r="I63" s="20">
        <v>0</v>
      </c>
      <c r="J63" s="22">
        <v>0</v>
      </c>
      <c r="K63" s="21">
        <f t="shared" ref="K63:K72" si="8">SUM(C63:J63)</f>
        <v>0</v>
      </c>
    </row>
    <row r="64" spans="1:11">
      <c r="A64" s="18" t="s">
        <v>80</v>
      </c>
      <c r="B64" s="19" t="s">
        <v>81</v>
      </c>
      <c r="C64" s="20">
        <v>0</v>
      </c>
      <c r="D64" s="20">
        <v>0</v>
      </c>
      <c r="E64" s="20">
        <v>0</v>
      </c>
      <c r="F64" s="20">
        <v>0</v>
      </c>
      <c r="G64" s="20">
        <v>0</v>
      </c>
      <c r="H64" s="20">
        <v>0</v>
      </c>
      <c r="I64" s="20">
        <v>1</v>
      </c>
      <c r="J64" s="22">
        <v>1</v>
      </c>
      <c r="K64" s="21">
        <f t="shared" si="8"/>
        <v>2</v>
      </c>
    </row>
    <row r="65" spans="1:11">
      <c r="A65" s="18" t="s">
        <v>82</v>
      </c>
      <c r="B65" s="19" t="s">
        <v>83</v>
      </c>
      <c r="C65" s="20">
        <v>0</v>
      </c>
      <c r="D65" s="20">
        <v>0</v>
      </c>
      <c r="E65" s="20">
        <v>0</v>
      </c>
      <c r="F65" s="20">
        <v>0</v>
      </c>
      <c r="G65" s="20">
        <v>0</v>
      </c>
      <c r="H65" s="20">
        <v>0</v>
      </c>
      <c r="I65" s="20">
        <v>1</v>
      </c>
      <c r="J65" s="22">
        <v>1</v>
      </c>
      <c r="K65" s="21">
        <f t="shared" si="8"/>
        <v>2</v>
      </c>
    </row>
    <row r="66" spans="1:11">
      <c r="A66" s="18" t="s">
        <v>84</v>
      </c>
      <c r="B66" s="19" t="s">
        <v>85</v>
      </c>
      <c r="C66" s="20">
        <v>0</v>
      </c>
      <c r="D66" s="20">
        <v>0</v>
      </c>
      <c r="E66" s="20">
        <v>0</v>
      </c>
      <c r="F66" s="20">
        <v>0</v>
      </c>
      <c r="G66" s="20">
        <v>0</v>
      </c>
      <c r="H66" s="20">
        <v>0</v>
      </c>
      <c r="I66" s="20">
        <v>0</v>
      </c>
      <c r="J66" s="22">
        <v>0</v>
      </c>
      <c r="K66" s="21">
        <f t="shared" si="8"/>
        <v>0</v>
      </c>
    </row>
    <row r="67" spans="1:11">
      <c r="A67" s="18" t="s">
        <v>86</v>
      </c>
      <c r="B67" s="19" t="s">
        <v>87</v>
      </c>
      <c r="C67" s="20">
        <v>0</v>
      </c>
      <c r="D67" s="20">
        <v>0</v>
      </c>
      <c r="E67" s="20">
        <v>0</v>
      </c>
      <c r="F67" s="20">
        <v>0</v>
      </c>
      <c r="G67" s="20">
        <v>0</v>
      </c>
      <c r="H67" s="20">
        <v>0</v>
      </c>
      <c r="I67" s="20">
        <v>5</v>
      </c>
      <c r="J67" s="22">
        <v>0</v>
      </c>
      <c r="K67" s="21">
        <f t="shared" si="8"/>
        <v>5</v>
      </c>
    </row>
    <row r="68" spans="1:11">
      <c r="A68" s="18" t="s">
        <v>88</v>
      </c>
      <c r="B68" s="19" t="s">
        <v>89</v>
      </c>
      <c r="C68" s="20">
        <v>0</v>
      </c>
      <c r="D68" s="20">
        <v>0</v>
      </c>
      <c r="E68" s="20">
        <v>0</v>
      </c>
      <c r="F68" s="20">
        <v>0</v>
      </c>
      <c r="G68" s="20">
        <v>0</v>
      </c>
      <c r="H68" s="20">
        <v>0</v>
      </c>
      <c r="I68" s="20">
        <v>0</v>
      </c>
      <c r="J68" s="22">
        <v>0</v>
      </c>
      <c r="K68" s="21">
        <f t="shared" si="8"/>
        <v>0</v>
      </c>
    </row>
    <row r="69" spans="1:11">
      <c r="A69" s="18" t="s">
        <v>90</v>
      </c>
      <c r="B69" s="19" t="s">
        <v>91</v>
      </c>
      <c r="C69" s="20">
        <v>0</v>
      </c>
      <c r="D69" s="20">
        <v>0</v>
      </c>
      <c r="E69" s="20">
        <v>0</v>
      </c>
      <c r="F69" s="20">
        <v>0</v>
      </c>
      <c r="G69" s="20">
        <v>0</v>
      </c>
      <c r="H69" s="20">
        <v>0</v>
      </c>
      <c r="I69" s="20">
        <v>0</v>
      </c>
      <c r="J69" s="22">
        <v>0</v>
      </c>
      <c r="K69" s="21">
        <f t="shared" si="8"/>
        <v>0</v>
      </c>
    </row>
    <row r="70" spans="1:11">
      <c r="A70" s="18" t="s">
        <v>92</v>
      </c>
      <c r="B70" s="19" t="s">
        <v>93</v>
      </c>
      <c r="C70" s="20">
        <v>0</v>
      </c>
      <c r="D70" s="20">
        <v>0</v>
      </c>
      <c r="E70" s="20">
        <v>0</v>
      </c>
      <c r="F70" s="20">
        <v>0</v>
      </c>
      <c r="G70" s="20">
        <v>0</v>
      </c>
      <c r="H70" s="20">
        <v>0</v>
      </c>
      <c r="I70" s="20">
        <v>0</v>
      </c>
      <c r="J70" s="22">
        <v>0</v>
      </c>
      <c r="K70" s="21">
        <f t="shared" si="8"/>
        <v>0</v>
      </c>
    </row>
    <row r="71" spans="1:11">
      <c r="A71" s="18" t="s">
        <v>94</v>
      </c>
      <c r="B71" s="19" t="s">
        <v>95</v>
      </c>
      <c r="C71" s="20">
        <v>0</v>
      </c>
      <c r="D71" s="20">
        <v>0</v>
      </c>
      <c r="E71" s="20">
        <v>2</v>
      </c>
      <c r="F71" s="20">
        <v>0</v>
      </c>
      <c r="G71" s="20">
        <v>0</v>
      </c>
      <c r="H71" s="20">
        <v>0</v>
      </c>
      <c r="I71" s="20">
        <v>8</v>
      </c>
      <c r="J71" s="22">
        <v>4</v>
      </c>
      <c r="K71" s="21">
        <f t="shared" si="8"/>
        <v>14</v>
      </c>
    </row>
    <row r="72" spans="1:11">
      <c r="A72" s="18" t="s">
        <v>96</v>
      </c>
      <c r="B72" s="19" t="s">
        <v>97</v>
      </c>
      <c r="C72" s="20">
        <v>0</v>
      </c>
      <c r="D72" s="20">
        <v>0</v>
      </c>
      <c r="E72" s="20">
        <v>0</v>
      </c>
      <c r="F72" s="20">
        <v>0</v>
      </c>
      <c r="G72" s="20">
        <v>0</v>
      </c>
      <c r="H72" s="20">
        <v>0</v>
      </c>
      <c r="I72" s="20">
        <v>0</v>
      </c>
      <c r="J72" s="22">
        <v>0</v>
      </c>
      <c r="K72" s="21">
        <f t="shared" si="8"/>
        <v>0</v>
      </c>
    </row>
    <row r="73" spans="1:11">
      <c r="A73" s="23" t="s">
        <v>98</v>
      </c>
      <c r="B73" s="24" t="s">
        <v>99</v>
      </c>
      <c r="C73" s="25">
        <f>SUM(C62:C72)</f>
        <v>0</v>
      </c>
      <c r="D73" s="25">
        <f t="shared" ref="D73:J73" si="9">SUM(D62:D72)</f>
        <v>0</v>
      </c>
      <c r="E73" s="25">
        <f t="shared" si="9"/>
        <v>2</v>
      </c>
      <c r="F73" s="25">
        <f t="shared" si="9"/>
        <v>0</v>
      </c>
      <c r="G73" s="25">
        <f t="shared" si="9"/>
        <v>0</v>
      </c>
      <c r="H73" s="25">
        <f t="shared" si="9"/>
        <v>0</v>
      </c>
      <c r="I73" s="25">
        <f t="shared" si="9"/>
        <v>15</v>
      </c>
      <c r="J73" s="25">
        <f t="shared" si="9"/>
        <v>6</v>
      </c>
      <c r="K73" s="21">
        <f>SUM(K62:K72)</f>
        <v>23</v>
      </c>
    </row>
    <row r="74" spans="1:11">
      <c r="A74" s="26" t="s">
        <v>104</v>
      </c>
      <c r="B74" s="27"/>
      <c r="C74" s="574"/>
      <c r="D74" s="575"/>
      <c r="E74" s="575"/>
      <c r="F74" s="575"/>
      <c r="G74" s="575"/>
      <c r="H74" s="575"/>
      <c r="I74" s="575"/>
      <c r="J74" s="575"/>
      <c r="K74" s="576"/>
    </row>
    <row r="75" spans="1:11">
      <c r="A75" s="15" t="s">
        <v>74</v>
      </c>
      <c r="B75" s="16" t="s">
        <v>75</v>
      </c>
      <c r="C75" s="571"/>
      <c r="D75" s="572"/>
      <c r="E75" s="572"/>
      <c r="F75" s="572"/>
      <c r="G75" s="572"/>
      <c r="H75" s="572"/>
      <c r="I75" s="572"/>
      <c r="J75" s="572"/>
      <c r="K75" s="573"/>
    </row>
    <row r="76" spans="1:11">
      <c r="A76" s="18" t="s">
        <v>76</v>
      </c>
      <c r="B76" s="19" t="s">
        <v>77</v>
      </c>
      <c r="C76" s="20">
        <v>0</v>
      </c>
      <c r="D76" s="20">
        <v>0</v>
      </c>
      <c r="E76" s="20">
        <v>0</v>
      </c>
      <c r="F76" s="20">
        <v>0</v>
      </c>
      <c r="G76" s="20">
        <v>0</v>
      </c>
      <c r="H76" s="20">
        <v>0</v>
      </c>
      <c r="I76" s="20">
        <v>0</v>
      </c>
      <c r="J76" s="22">
        <v>0</v>
      </c>
      <c r="K76" s="21">
        <f>SUM(C76:J76)</f>
        <v>0</v>
      </c>
    </row>
    <row r="77" spans="1:11">
      <c r="A77" s="18" t="s">
        <v>78</v>
      </c>
      <c r="B77" s="19" t="s">
        <v>79</v>
      </c>
      <c r="C77" s="20">
        <v>0</v>
      </c>
      <c r="D77" s="20">
        <v>0</v>
      </c>
      <c r="E77" s="20">
        <v>0</v>
      </c>
      <c r="F77" s="20">
        <v>0</v>
      </c>
      <c r="G77" s="20">
        <v>0</v>
      </c>
      <c r="H77" s="20">
        <v>0</v>
      </c>
      <c r="I77" s="20">
        <v>0</v>
      </c>
      <c r="J77" s="22">
        <v>0</v>
      </c>
      <c r="K77" s="21">
        <f t="shared" ref="K77:K86" si="10">SUM(C77:J77)</f>
        <v>0</v>
      </c>
    </row>
    <row r="78" spans="1:11">
      <c r="A78" s="18" t="s">
        <v>80</v>
      </c>
      <c r="B78" s="19" t="s">
        <v>81</v>
      </c>
      <c r="C78" s="20">
        <v>0</v>
      </c>
      <c r="D78" s="20">
        <v>0</v>
      </c>
      <c r="E78" s="20">
        <v>0</v>
      </c>
      <c r="F78" s="20">
        <v>0</v>
      </c>
      <c r="G78" s="20">
        <v>0</v>
      </c>
      <c r="H78" s="20">
        <v>0</v>
      </c>
      <c r="I78" s="20">
        <v>0</v>
      </c>
      <c r="J78" s="22">
        <v>0</v>
      </c>
      <c r="K78" s="21">
        <f t="shared" si="10"/>
        <v>0</v>
      </c>
    </row>
    <row r="79" spans="1:11">
      <c r="A79" s="18" t="s">
        <v>82</v>
      </c>
      <c r="B79" s="19" t="s">
        <v>83</v>
      </c>
      <c r="C79" s="20">
        <v>0</v>
      </c>
      <c r="D79" s="20">
        <v>0</v>
      </c>
      <c r="E79" s="20">
        <v>0</v>
      </c>
      <c r="F79" s="20">
        <v>0</v>
      </c>
      <c r="G79" s="20">
        <v>0</v>
      </c>
      <c r="H79" s="20">
        <v>0</v>
      </c>
      <c r="I79" s="20">
        <v>0</v>
      </c>
      <c r="J79" s="22">
        <v>0</v>
      </c>
      <c r="K79" s="21">
        <f t="shared" si="10"/>
        <v>0</v>
      </c>
    </row>
    <row r="80" spans="1:11">
      <c r="A80" s="18" t="s">
        <v>84</v>
      </c>
      <c r="B80" s="19" t="s">
        <v>85</v>
      </c>
      <c r="C80" s="20">
        <v>0</v>
      </c>
      <c r="D80" s="20">
        <v>0</v>
      </c>
      <c r="E80" s="20">
        <v>0</v>
      </c>
      <c r="F80" s="20">
        <v>0</v>
      </c>
      <c r="G80" s="20">
        <v>0</v>
      </c>
      <c r="H80" s="20">
        <v>0</v>
      </c>
      <c r="I80" s="20">
        <v>0</v>
      </c>
      <c r="J80" s="22">
        <v>0</v>
      </c>
      <c r="K80" s="21">
        <f t="shared" si="10"/>
        <v>0</v>
      </c>
    </row>
    <row r="81" spans="1:11">
      <c r="A81" s="18" t="s">
        <v>86</v>
      </c>
      <c r="B81" s="19" t="s">
        <v>87</v>
      </c>
      <c r="C81" s="20">
        <v>0</v>
      </c>
      <c r="D81" s="20">
        <v>0</v>
      </c>
      <c r="E81" s="20">
        <v>0</v>
      </c>
      <c r="F81" s="20">
        <v>0</v>
      </c>
      <c r="G81" s="20">
        <v>0</v>
      </c>
      <c r="H81" s="20">
        <v>0</v>
      </c>
      <c r="I81" s="20">
        <v>1</v>
      </c>
      <c r="J81" s="22">
        <v>1</v>
      </c>
      <c r="K81" s="21">
        <f t="shared" si="10"/>
        <v>2</v>
      </c>
    </row>
    <row r="82" spans="1:11">
      <c r="A82" s="18" t="s">
        <v>88</v>
      </c>
      <c r="B82" s="19" t="s">
        <v>89</v>
      </c>
      <c r="C82" s="20">
        <v>0</v>
      </c>
      <c r="D82" s="20">
        <v>0</v>
      </c>
      <c r="E82" s="20">
        <v>0</v>
      </c>
      <c r="F82" s="20">
        <v>0</v>
      </c>
      <c r="G82" s="20">
        <v>0</v>
      </c>
      <c r="H82" s="20">
        <v>0</v>
      </c>
      <c r="I82" s="20">
        <v>0</v>
      </c>
      <c r="J82" s="22">
        <v>0</v>
      </c>
      <c r="K82" s="21">
        <f t="shared" si="10"/>
        <v>0</v>
      </c>
    </row>
    <row r="83" spans="1:11">
      <c r="A83" s="18" t="s">
        <v>90</v>
      </c>
      <c r="B83" s="19" t="s">
        <v>91</v>
      </c>
      <c r="C83" s="20">
        <v>0</v>
      </c>
      <c r="D83" s="20">
        <v>0</v>
      </c>
      <c r="E83" s="20">
        <v>0</v>
      </c>
      <c r="F83" s="20">
        <v>0</v>
      </c>
      <c r="G83" s="20">
        <v>0</v>
      </c>
      <c r="H83" s="20">
        <v>0</v>
      </c>
      <c r="I83" s="20">
        <v>0</v>
      </c>
      <c r="J83" s="22">
        <v>0</v>
      </c>
      <c r="K83" s="21">
        <f t="shared" si="10"/>
        <v>0</v>
      </c>
    </row>
    <row r="84" spans="1:11">
      <c r="A84" s="18" t="s">
        <v>92</v>
      </c>
      <c r="B84" s="19" t="s">
        <v>93</v>
      </c>
      <c r="C84" s="20">
        <v>0</v>
      </c>
      <c r="D84" s="20">
        <v>0</v>
      </c>
      <c r="E84" s="20">
        <v>0</v>
      </c>
      <c r="F84" s="20">
        <v>0</v>
      </c>
      <c r="G84" s="20">
        <v>0</v>
      </c>
      <c r="H84" s="20">
        <v>0</v>
      </c>
      <c r="I84" s="20">
        <v>0</v>
      </c>
      <c r="J84" s="22">
        <v>0</v>
      </c>
      <c r="K84" s="21">
        <f t="shared" si="10"/>
        <v>0</v>
      </c>
    </row>
    <row r="85" spans="1:11">
      <c r="A85" s="18" t="s">
        <v>94</v>
      </c>
      <c r="B85" s="19" t="s">
        <v>95</v>
      </c>
      <c r="C85" s="28">
        <v>0</v>
      </c>
      <c r="D85" s="28">
        <v>0</v>
      </c>
      <c r="E85" s="28">
        <v>1</v>
      </c>
      <c r="F85" s="28">
        <v>0</v>
      </c>
      <c r="G85" s="28">
        <v>0</v>
      </c>
      <c r="H85" s="28">
        <v>0</v>
      </c>
      <c r="I85" s="28">
        <v>5</v>
      </c>
      <c r="J85" s="29">
        <v>5</v>
      </c>
      <c r="K85" s="30">
        <f t="shared" si="10"/>
        <v>11</v>
      </c>
    </row>
    <row r="86" spans="1:11">
      <c r="A86" s="18" t="s">
        <v>96</v>
      </c>
      <c r="B86" s="19" t="s">
        <v>97</v>
      </c>
      <c r="C86" s="28">
        <v>0</v>
      </c>
      <c r="D86" s="28">
        <v>0</v>
      </c>
      <c r="E86" s="28">
        <v>0</v>
      </c>
      <c r="F86" s="28">
        <v>0</v>
      </c>
      <c r="G86" s="28">
        <v>0</v>
      </c>
      <c r="H86" s="28">
        <v>0</v>
      </c>
      <c r="I86" s="28">
        <v>0</v>
      </c>
      <c r="J86" s="29">
        <v>0</v>
      </c>
      <c r="K86" s="30">
        <f t="shared" si="10"/>
        <v>0</v>
      </c>
    </row>
    <row r="87" spans="1:11">
      <c r="A87" s="31" t="s">
        <v>98</v>
      </c>
      <c r="B87" s="32" t="s">
        <v>99</v>
      </c>
      <c r="C87" s="33">
        <f>SUM(C76:C86)</f>
        <v>0</v>
      </c>
      <c r="D87" s="33">
        <f t="shared" ref="D87:J87" si="11">SUM(D76:D86)</f>
        <v>0</v>
      </c>
      <c r="E87" s="33">
        <f t="shared" si="11"/>
        <v>1</v>
      </c>
      <c r="F87" s="33">
        <f t="shared" si="11"/>
        <v>0</v>
      </c>
      <c r="G87" s="33">
        <f t="shared" si="11"/>
        <v>0</v>
      </c>
      <c r="H87" s="33">
        <f t="shared" si="11"/>
        <v>0</v>
      </c>
      <c r="I87" s="33">
        <f t="shared" si="11"/>
        <v>6</v>
      </c>
      <c r="J87" s="33">
        <f t="shared" si="11"/>
        <v>6</v>
      </c>
      <c r="K87" s="30">
        <f>SUM(K76:K86)</f>
        <v>13</v>
      </c>
    </row>
    <row r="88" spans="1:11">
      <c r="A88" s="34" t="s">
        <v>105</v>
      </c>
      <c r="B88" s="577"/>
      <c r="C88" s="577"/>
      <c r="D88" s="577"/>
      <c r="E88" s="577"/>
      <c r="F88" s="577"/>
      <c r="G88" s="577"/>
      <c r="H88" s="577"/>
      <c r="I88" s="577"/>
      <c r="J88" s="577"/>
      <c r="K88" s="577"/>
    </row>
    <row r="89" spans="1:11">
      <c r="A89" s="15" t="s">
        <v>74</v>
      </c>
      <c r="B89" s="16" t="s">
        <v>75</v>
      </c>
      <c r="C89" s="571"/>
      <c r="D89" s="572"/>
      <c r="E89" s="572"/>
      <c r="F89" s="572"/>
      <c r="G89" s="572"/>
      <c r="H89" s="572"/>
      <c r="I89" s="572"/>
      <c r="J89" s="572"/>
      <c r="K89" s="573"/>
    </row>
    <row r="90" spans="1:11">
      <c r="A90" s="18" t="s">
        <v>76</v>
      </c>
      <c r="B90" s="19" t="s">
        <v>77</v>
      </c>
      <c r="C90" s="20">
        <v>0</v>
      </c>
      <c r="D90" s="20">
        <v>0</v>
      </c>
      <c r="E90" s="20">
        <v>0</v>
      </c>
      <c r="F90" s="20">
        <v>0</v>
      </c>
      <c r="G90" s="20">
        <v>0</v>
      </c>
      <c r="H90" s="20">
        <v>0</v>
      </c>
      <c r="I90" s="20">
        <v>0</v>
      </c>
      <c r="J90" s="20">
        <v>0</v>
      </c>
      <c r="K90" s="21">
        <f>SUM(C90:J90)</f>
        <v>0</v>
      </c>
    </row>
    <row r="91" spans="1:11">
      <c r="A91" s="18" t="s">
        <v>78</v>
      </c>
      <c r="B91" s="19" t="s">
        <v>79</v>
      </c>
      <c r="C91" s="20">
        <v>0</v>
      </c>
      <c r="D91" s="20">
        <v>0</v>
      </c>
      <c r="E91" s="20">
        <v>0</v>
      </c>
      <c r="F91" s="20">
        <v>0</v>
      </c>
      <c r="G91" s="20">
        <v>0</v>
      </c>
      <c r="H91" s="20">
        <v>0</v>
      </c>
      <c r="I91" s="20">
        <v>0</v>
      </c>
      <c r="J91" s="22">
        <v>0</v>
      </c>
      <c r="K91" s="21">
        <f t="shared" ref="K91:K100" si="12">SUM(C91:J91)</f>
        <v>0</v>
      </c>
    </row>
    <row r="92" spans="1:11">
      <c r="A92" s="18" t="s">
        <v>80</v>
      </c>
      <c r="B92" s="19" t="s">
        <v>81</v>
      </c>
      <c r="C92" s="20">
        <v>0</v>
      </c>
      <c r="D92" s="20">
        <v>0</v>
      </c>
      <c r="E92" s="20">
        <v>0</v>
      </c>
      <c r="F92" s="20">
        <v>0</v>
      </c>
      <c r="G92" s="20">
        <v>0</v>
      </c>
      <c r="H92" s="20">
        <v>0</v>
      </c>
      <c r="I92" s="20">
        <v>0</v>
      </c>
      <c r="J92" s="22">
        <v>0</v>
      </c>
      <c r="K92" s="21">
        <f t="shared" si="12"/>
        <v>0</v>
      </c>
    </row>
    <row r="93" spans="1:11">
      <c r="A93" s="18" t="s">
        <v>82</v>
      </c>
      <c r="B93" s="19" t="s">
        <v>83</v>
      </c>
      <c r="C93" s="20">
        <v>0</v>
      </c>
      <c r="D93" s="20">
        <v>0</v>
      </c>
      <c r="E93" s="20">
        <v>0</v>
      </c>
      <c r="F93" s="20">
        <v>0</v>
      </c>
      <c r="G93" s="20">
        <v>0</v>
      </c>
      <c r="H93" s="20">
        <v>0</v>
      </c>
      <c r="I93" s="20">
        <v>0</v>
      </c>
      <c r="J93" s="22">
        <v>0</v>
      </c>
      <c r="K93" s="21">
        <f t="shared" si="12"/>
        <v>0</v>
      </c>
    </row>
    <row r="94" spans="1:11">
      <c r="A94" s="18" t="s">
        <v>84</v>
      </c>
      <c r="B94" s="19" t="s">
        <v>85</v>
      </c>
      <c r="C94" s="20">
        <v>0</v>
      </c>
      <c r="D94" s="20">
        <v>0</v>
      </c>
      <c r="E94" s="20">
        <v>0</v>
      </c>
      <c r="F94" s="20">
        <v>0</v>
      </c>
      <c r="G94" s="20">
        <v>0</v>
      </c>
      <c r="H94" s="20">
        <v>0</v>
      </c>
      <c r="I94" s="20">
        <v>0</v>
      </c>
      <c r="J94" s="22">
        <v>0</v>
      </c>
      <c r="K94" s="21">
        <f t="shared" si="12"/>
        <v>0</v>
      </c>
    </row>
    <row r="95" spans="1:11">
      <c r="A95" s="18" t="s">
        <v>86</v>
      </c>
      <c r="B95" s="19" t="s">
        <v>87</v>
      </c>
      <c r="C95" s="20">
        <v>0</v>
      </c>
      <c r="D95" s="20">
        <v>0</v>
      </c>
      <c r="E95" s="20">
        <v>0</v>
      </c>
      <c r="F95" s="20">
        <v>0</v>
      </c>
      <c r="G95" s="20">
        <v>0</v>
      </c>
      <c r="H95" s="20">
        <v>0</v>
      </c>
      <c r="I95" s="20">
        <v>2</v>
      </c>
      <c r="J95" s="22">
        <v>0</v>
      </c>
      <c r="K95" s="21">
        <f t="shared" si="12"/>
        <v>2</v>
      </c>
    </row>
    <row r="96" spans="1:11">
      <c r="A96" s="18" t="s">
        <v>88</v>
      </c>
      <c r="B96" s="19" t="s">
        <v>89</v>
      </c>
      <c r="C96" s="20">
        <v>0</v>
      </c>
      <c r="D96" s="20">
        <v>0</v>
      </c>
      <c r="E96" s="20">
        <v>0</v>
      </c>
      <c r="F96" s="20">
        <v>0</v>
      </c>
      <c r="G96" s="20">
        <v>0</v>
      </c>
      <c r="H96" s="20">
        <v>0</v>
      </c>
      <c r="I96" s="20">
        <v>0</v>
      </c>
      <c r="J96" s="22">
        <v>0</v>
      </c>
      <c r="K96" s="21">
        <f t="shared" si="12"/>
        <v>0</v>
      </c>
    </row>
    <row r="97" spans="1:11">
      <c r="A97" s="18" t="s">
        <v>90</v>
      </c>
      <c r="B97" s="19" t="s">
        <v>91</v>
      </c>
      <c r="C97" s="20">
        <v>0</v>
      </c>
      <c r="D97" s="20">
        <v>0</v>
      </c>
      <c r="E97" s="20">
        <v>0</v>
      </c>
      <c r="F97" s="20">
        <v>0</v>
      </c>
      <c r="G97" s="20">
        <v>0</v>
      </c>
      <c r="H97" s="20">
        <v>0</v>
      </c>
      <c r="I97" s="20">
        <v>0</v>
      </c>
      <c r="J97" s="22">
        <v>0</v>
      </c>
      <c r="K97" s="21">
        <f t="shared" si="12"/>
        <v>0</v>
      </c>
    </row>
    <row r="98" spans="1:11">
      <c r="A98" s="18" t="s">
        <v>92</v>
      </c>
      <c r="B98" s="19" t="s">
        <v>93</v>
      </c>
      <c r="C98" s="20">
        <v>0</v>
      </c>
      <c r="D98" s="20">
        <v>0</v>
      </c>
      <c r="E98" s="20">
        <v>0</v>
      </c>
      <c r="F98" s="20">
        <v>0</v>
      </c>
      <c r="G98" s="20">
        <v>0</v>
      </c>
      <c r="H98" s="20">
        <v>0</v>
      </c>
      <c r="I98" s="20">
        <v>0</v>
      </c>
      <c r="J98" s="22">
        <v>0</v>
      </c>
      <c r="K98" s="21">
        <f t="shared" si="12"/>
        <v>0</v>
      </c>
    </row>
    <row r="99" spans="1:11">
      <c r="A99" s="18" t="s">
        <v>94</v>
      </c>
      <c r="B99" s="19" t="s">
        <v>95</v>
      </c>
      <c r="C99" s="20">
        <v>0</v>
      </c>
      <c r="D99" s="20">
        <v>0</v>
      </c>
      <c r="E99" s="20">
        <v>1</v>
      </c>
      <c r="F99" s="20">
        <v>0</v>
      </c>
      <c r="G99" s="20">
        <v>0</v>
      </c>
      <c r="H99" s="20">
        <v>0</v>
      </c>
      <c r="I99" s="20">
        <v>3</v>
      </c>
      <c r="J99" s="22">
        <v>2</v>
      </c>
      <c r="K99" s="21">
        <f t="shared" si="12"/>
        <v>6</v>
      </c>
    </row>
    <row r="100" spans="1:11">
      <c r="A100" s="18" t="s">
        <v>96</v>
      </c>
      <c r="B100" s="19" t="s">
        <v>97</v>
      </c>
      <c r="C100" s="20">
        <v>0</v>
      </c>
      <c r="D100" s="20">
        <v>0</v>
      </c>
      <c r="E100" s="20">
        <v>0</v>
      </c>
      <c r="F100" s="20">
        <v>0</v>
      </c>
      <c r="G100" s="20">
        <v>0</v>
      </c>
      <c r="H100" s="20">
        <v>0</v>
      </c>
      <c r="I100" s="20">
        <v>0</v>
      </c>
      <c r="J100" s="22">
        <v>0</v>
      </c>
      <c r="K100" s="21">
        <f t="shared" si="12"/>
        <v>0</v>
      </c>
    </row>
    <row r="101" spans="1:11">
      <c r="A101" s="23" t="s">
        <v>98</v>
      </c>
      <c r="B101" s="24" t="s">
        <v>99</v>
      </c>
      <c r="C101" s="25">
        <f>SUM(C90:C100)</f>
        <v>0</v>
      </c>
      <c r="D101" s="25">
        <f t="shared" ref="D101:J101" si="13">SUM(D90:D100)</f>
        <v>0</v>
      </c>
      <c r="E101" s="25">
        <f t="shared" si="13"/>
        <v>1</v>
      </c>
      <c r="F101" s="25">
        <f t="shared" si="13"/>
        <v>0</v>
      </c>
      <c r="G101" s="25">
        <f t="shared" si="13"/>
        <v>0</v>
      </c>
      <c r="H101" s="25">
        <f t="shared" si="13"/>
        <v>0</v>
      </c>
      <c r="I101" s="25">
        <f t="shared" si="13"/>
        <v>5</v>
      </c>
      <c r="J101" s="25">
        <f t="shared" si="13"/>
        <v>2</v>
      </c>
      <c r="K101" s="21">
        <f>SUM(K90:K100)</f>
        <v>8</v>
      </c>
    </row>
    <row r="102" spans="1:11">
      <c r="A102" s="26" t="s">
        <v>106</v>
      </c>
      <c r="B102" s="27"/>
      <c r="C102" s="574"/>
      <c r="D102" s="575"/>
      <c r="E102" s="575"/>
      <c r="F102" s="575"/>
      <c r="G102" s="575"/>
      <c r="H102" s="575"/>
      <c r="I102" s="575"/>
      <c r="J102" s="575"/>
      <c r="K102" s="576"/>
    </row>
    <row r="103" spans="1:11">
      <c r="A103" s="15" t="s">
        <v>74</v>
      </c>
      <c r="B103" s="16" t="s">
        <v>75</v>
      </c>
      <c r="C103" s="571"/>
      <c r="D103" s="572"/>
      <c r="E103" s="572"/>
      <c r="F103" s="572"/>
      <c r="G103" s="572"/>
      <c r="H103" s="572"/>
      <c r="I103" s="572"/>
      <c r="J103" s="572"/>
      <c r="K103" s="573"/>
    </row>
    <row r="104" spans="1:11">
      <c r="A104" s="18" t="s">
        <v>76</v>
      </c>
      <c r="B104" s="19" t="s">
        <v>77</v>
      </c>
      <c r="C104" s="20">
        <v>0</v>
      </c>
      <c r="D104" s="20">
        <v>0</v>
      </c>
      <c r="E104" s="20">
        <v>0</v>
      </c>
      <c r="F104" s="20">
        <v>0</v>
      </c>
      <c r="G104" s="20">
        <v>0</v>
      </c>
      <c r="H104" s="20">
        <v>0</v>
      </c>
      <c r="I104" s="20">
        <v>0</v>
      </c>
      <c r="J104" s="22">
        <v>0</v>
      </c>
      <c r="K104" s="21">
        <f>SUM(C104:J104)</f>
        <v>0</v>
      </c>
    </row>
    <row r="105" spans="1:11">
      <c r="A105" s="18" t="s">
        <v>78</v>
      </c>
      <c r="B105" s="19" t="s">
        <v>79</v>
      </c>
      <c r="C105" s="20">
        <v>0</v>
      </c>
      <c r="D105" s="20">
        <v>0</v>
      </c>
      <c r="E105" s="20">
        <v>0</v>
      </c>
      <c r="F105" s="20">
        <v>0</v>
      </c>
      <c r="G105" s="20">
        <v>0</v>
      </c>
      <c r="H105" s="20">
        <v>0</v>
      </c>
      <c r="I105" s="20">
        <v>0</v>
      </c>
      <c r="J105" s="22">
        <v>0</v>
      </c>
      <c r="K105" s="21">
        <f t="shared" ref="K105:K114" si="14">SUM(C105:J105)</f>
        <v>0</v>
      </c>
    </row>
    <row r="106" spans="1:11">
      <c r="A106" s="18" t="s">
        <v>80</v>
      </c>
      <c r="B106" s="19" t="s">
        <v>81</v>
      </c>
      <c r="C106" s="20">
        <v>0</v>
      </c>
      <c r="D106" s="20">
        <v>0</v>
      </c>
      <c r="E106" s="20">
        <v>0</v>
      </c>
      <c r="F106" s="20">
        <v>0</v>
      </c>
      <c r="G106" s="20">
        <v>0</v>
      </c>
      <c r="H106" s="20">
        <v>0</v>
      </c>
      <c r="I106" s="20">
        <v>0</v>
      </c>
      <c r="J106" s="22">
        <v>0</v>
      </c>
      <c r="K106" s="21">
        <f t="shared" si="14"/>
        <v>0</v>
      </c>
    </row>
    <row r="107" spans="1:11">
      <c r="A107" s="18" t="s">
        <v>82</v>
      </c>
      <c r="B107" s="19" t="s">
        <v>83</v>
      </c>
      <c r="C107" s="20">
        <v>0</v>
      </c>
      <c r="D107" s="20">
        <v>0</v>
      </c>
      <c r="E107" s="20">
        <v>0</v>
      </c>
      <c r="F107" s="20">
        <v>0</v>
      </c>
      <c r="G107" s="20">
        <v>0</v>
      </c>
      <c r="H107" s="20">
        <v>0</v>
      </c>
      <c r="I107" s="20">
        <v>0</v>
      </c>
      <c r="J107" s="22">
        <v>0</v>
      </c>
      <c r="K107" s="21">
        <f t="shared" si="14"/>
        <v>0</v>
      </c>
    </row>
    <row r="108" spans="1:11">
      <c r="A108" s="18" t="s">
        <v>84</v>
      </c>
      <c r="B108" s="19" t="s">
        <v>85</v>
      </c>
      <c r="C108" s="20">
        <v>0</v>
      </c>
      <c r="D108" s="20">
        <v>0</v>
      </c>
      <c r="E108" s="20">
        <v>0</v>
      </c>
      <c r="F108" s="20">
        <v>0</v>
      </c>
      <c r="G108" s="20">
        <v>0</v>
      </c>
      <c r="H108" s="20">
        <v>0</v>
      </c>
      <c r="I108" s="20">
        <v>0</v>
      </c>
      <c r="J108" s="22">
        <v>0</v>
      </c>
      <c r="K108" s="21">
        <f t="shared" si="14"/>
        <v>0</v>
      </c>
    </row>
    <row r="109" spans="1:11">
      <c r="A109" s="18" t="s">
        <v>86</v>
      </c>
      <c r="B109" s="19" t="s">
        <v>87</v>
      </c>
      <c r="C109" s="20">
        <v>0</v>
      </c>
      <c r="D109" s="20">
        <v>0</v>
      </c>
      <c r="E109" s="20">
        <v>0</v>
      </c>
      <c r="F109" s="20">
        <v>0</v>
      </c>
      <c r="G109" s="20">
        <v>0</v>
      </c>
      <c r="H109" s="20">
        <v>0</v>
      </c>
      <c r="I109" s="20">
        <v>0</v>
      </c>
      <c r="J109" s="22">
        <v>0</v>
      </c>
      <c r="K109" s="21">
        <f t="shared" si="14"/>
        <v>0</v>
      </c>
    </row>
    <row r="110" spans="1:11">
      <c r="A110" s="18" t="s">
        <v>88</v>
      </c>
      <c r="B110" s="19" t="s">
        <v>89</v>
      </c>
      <c r="C110" s="20">
        <v>0</v>
      </c>
      <c r="D110" s="20">
        <v>0</v>
      </c>
      <c r="E110" s="20">
        <v>0</v>
      </c>
      <c r="F110" s="20">
        <v>0</v>
      </c>
      <c r="G110" s="20">
        <v>0</v>
      </c>
      <c r="H110" s="20">
        <v>0</v>
      </c>
      <c r="I110" s="20">
        <v>0</v>
      </c>
      <c r="J110" s="22">
        <v>0</v>
      </c>
      <c r="K110" s="21">
        <f t="shared" si="14"/>
        <v>0</v>
      </c>
    </row>
    <row r="111" spans="1:11">
      <c r="A111" s="18" t="s">
        <v>90</v>
      </c>
      <c r="B111" s="19" t="s">
        <v>91</v>
      </c>
      <c r="C111" s="20">
        <v>0</v>
      </c>
      <c r="D111" s="20">
        <v>0</v>
      </c>
      <c r="E111" s="20">
        <v>0</v>
      </c>
      <c r="F111" s="20">
        <v>0</v>
      </c>
      <c r="G111" s="20">
        <v>0</v>
      </c>
      <c r="H111" s="20">
        <v>0</v>
      </c>
      <c r="I111" s="20">
        <v>0</v>
      </c>
      <c r="J111" s="22">
        <v>0</v>
      </c>
      <c r="K111" s="21">
        <f t="shared" si="14"/>
        <v>0</v>
      </c>
    </row>
    <row r="112" spans="1:11">
      <c r="A112" s="18" t="s">
        <v>92</v>
      </c>
      <c r="B112" s="19" t="s">
        <v>93</v>
      </c>
      <c r="C112" s="20">
        <v>0</v>
      </c>
      <c r="D112" s="20">
        <v>0</v>
      </c>
      <c r="E112" s="20">
        <v>0</v>
      </c>
      <c r="F112" s="20">
        <v>0</v>
      </c>
      <c r="G112" s="20">
        <v>0</v>
      </c>
      <c r="H112" s="20">
        <v>0</v>
      </c>
      <c r="I112" s="20">
        <v>0</v>
      </c>
      <c r="J112" s="22">
        <v>0</v>
      </c>
      <c r="K112" s="21">
        <f t="shared" si="14"/>
        <v>0</v>
      </c>
    </row>
    <row r="113" spans="1:11">
      <c r="A113" s="18" t="s">
        <v>94</v>
      </c>
      <c r="B113" s="19" t="s">
        <v>95</v>
      </c>
      <c r="C113" s="28">
        <v>0</v>
      </c>
      <c r="D113" s="28">
        <v>0</v>
      </c>
      <c r="E113" s="28">
        <v>2</v>
      </c>
      <c r="F113" s="28">
        <v>0</v>
      </c>
      <c r="G113" s="28">
        <v>0</v>
      </c>
      <c r="H113" s="28">
        <v>0</v>
      </c>
      <c r="I113" s="28">
        <v>6</v>
      </c>
      <c r="J113" s="29">
        <v>4</v>
      </c>
      <c r="K113" s="30">
        <f t="shared" si="14"/>
        <v>12</v>
      </c>
    </row>
    <row r="114" spans="1:11">
      <c r="A114" s="18" t="s">
        <v>96</v>
      </c>
      <c r="B114" s="19" t="s">
        <v>97</v>
      </c>
      <c r="C114" s="28">
        <v>0</v>
      </c>
      <c r="D114" s="28">
        <v>0</v>
      </c>
      <c r="E114" s="28">
        <v>0</v>
      </c>
      <c r="F114" s="28">
        <v>0</v>
      </c>
      <c r="G114" s="28">
        <v>0</v>
      </c>
      <c r="H114" s="28">
        <v>0</v>
      </c>
      <c r="I114" s="28">
        <v>0</v>
      </c>
      <c r="J114" s="29">
        <v>0</v>
      </c>
      <c r="K114" s="30">
        <f t="shared" si="14"/>
        <v>0</v>
      </c>
    </row>
    <row r="115" spans="1:11">
      <c r="A115" s="31" t="s">
        <v>98</v>
      </c>
      <c r="B115" s="32" t="s">
        <v>99</v>
      </c>
      <c r="C115" s="33">
        <f>SUM(C104:C114)</f>
        <v>0</v>
      </c>
      <c r="D115" s="33">
        <f t="shared" ref="D115:J115" si="15">SUM(D104:D114)</f>
        <v>0</v>
      </c>
      <c r="E115" s="33">
        <f t="shared" si="15"/>
        <v>2</v>
      </c>
      <c r="F115" s="33">
        <f t="shared" si="15"/>
        <v>0</v>
      </c>
      <c r="G115" s="33">
        <f t="shared" si="15"/>
        <v>0</v>
      </c>
      <c r="H115" s="33">
        <f t="shared" si="15"/>
        <v>0</v>
      </c>
      <c r="I115" s="33">
        <f t="shared" si="15"/>
        <v>6</v>
      </c>
      <c r="J115" s="33">
        <f t="shared" si="15"/>
        <v>4</v>
      </c>
      <c r="K115" s="30">
        <f>SUM(K104:K114)</f>
        <v>12</v>
      </c>
    </row>
    <row r="116" spans="1:11">
      <c r="A116" s="34" t="s">
        <v>107</v>
      </c>
      <c r="B116" s="577"/>
      <c r="C116" s="577"/>
      <c r="D116" s="577"/>
      <c r="E116" s="577"/>
      <c r="F116" s="577"/>
      <c r="G116" s="577"/>
      <c r="H116" s="577"/>
      <c r="I116" s="577"/>
      <c r="J116" s="577"/>
      <c r="K116" s="577"/>
    </row>
    <row r="117" spans="1:11">
      <c r="A117" s="15" t="s">
        <v>74</v>
      </c>
      <c r="B117" s="16" t="s">
        <v>75</v>
      </c>
      <c r="C117" s="571"/>
      <c r="D117" s="572"/>
      <c r="E117" s="572"/>
      <c r="F117" s="572"/>
      <c r="G117" s="572"/>
      <c r="H117" s="572"/>
      <c r="I117" s="572"/>
      <c r="J117" s="572"/>
      <c r="K117" s="573"/>
    </row>
    <row r="118" spans="1:11">
      <c r="A118" s="18" t="s">
        <v>76</v>
      </c>
      <c r="B118" s="19" t="s">
        <v>77</v>
      </c>
      <c r="C118" s="20">
        <v>0</v>
      </c>
      <c r="D118" s="20">
        <v>0</v>
      </c>
      <c r="E118" s="20">
        <v>0</v>
      </c>
      <c r="F118" s="20">
        <v>0</v>
      </c>
      <c r="G118" s="20">
        <v>0</v>
      </c>
      <c r="H118" s="20">
        <v>0</v>
      </c>
      <c r="I118" s="20">
        <v>0</v>
      </c>
      <c r="J118" s="20">
        <v>0</v>
      </c>
      <c r="K118" s="21">
        <f>SUM(C118:J118)</f>
        <v>0</v>
      </c>
    </row>
    <row r="119" spans="1:11">
      <c r="A119" s="18" t="s">
        <v>78</v>
      </c>
      <c r="B119" s="19" t="s">
        <v>79</v>
      </c>
      <c r="C119" s="20">
        <v>0</v>
      </c>
      <c r="D119" s="20">
        <v>0</v>
      </c>
      <c r="E119" s="20">
        <v>0</v>
      </c>
      <c r="F119" s="20">
        <v>0</v>
      </c>
      <c r="G119" s="20">
        <v>0</v>
      </c>
      <c r="H119" s="20">
        <v>0</v>
      </c>
      <c r="I119" s="20">
        <v>0</v>
      </c>
      <c r="J119" s="22">
        <v>0</v>
      </c>
      <c r="K119" s="21">
        <f t="shared" ref="K119:K128" si="16">SUM(C119:J119)</f>
        <v>0</v>
      </c>
    </row>
    <row r="120" spans="1:11">
      <c r="A120" s="18" t="s">
        <v>80</v>
      </c>
      <c r="B120" s="19" t="s">
        <v>81</v>
      </c>
      <c r="C120" s="20">
        <v>0</v>
      </c>
      <c r="D120" s="20">
        <v>0</v>
      </c>
      <c r="E120" s="20">
        <v>0</v>
      </c>
      <c r="F120" s="20">
        <v>0</v>
      </c>
      <c r="G120" s="20">
        <v>0</v>
      </c>
      <c r="H120" s="20">
        <v>0</v>
      </c>
      <c r="I120" s="20">
        <v>0</v>
      </c>
      <c r="J120" s="22">
        <v>0</v>
      </c>
      <c r="K120" s="21">
        <f t="shared" si="16"/>
        <v>0</v>
      </c>
    </row>
    <row r="121" spans="1:11">
      <c r="A121" s="18" t="s">
        <v>82</v>
      </c>
      <c r="B121" s="19" t="s">
        <v>83</v>
      </c>
      <c r="C121" s="20">
        <v>0</v>
      </c>
      <c r="D121" s="20">
        <v>0</v>
      </c>
      <c r="E121" s="20">
        <v>0</v>
      </c>
      <c r="F121" s="20">
        <v>0</v>
      </c>
      <c r="G121" s="20">
        <v>0</v>
      </c>
      <c r="H121" s="20">
        <v>0</v>
      </c>
      <c r="I121" s="20">
        <v>0</v>
      </c>
      <c r="J121" s="22">
        <v>0</v>
      </c>
      <c r="K121" s="21">
        <f t="shared" si="16"/>
        <v>0</v>
      </c>
    </row>
    <row r="122" spans="1:11">
      <c r="A122" s="18" t="s">
        <v>84</v>
      </c>
      <c r="B122" s="19" t="s">
        <v>85</v>
      </c>
      <c r="C122" s="20">
        <v>0</v>
      </c>
      <c r="D122" s="20">
        <v>0</v>
      </c>
      <c r="E122" s="20">
        <v>0</v>
      </c>
      <c r="F122" s="20">
        <v>0</v>
      </c>
      <c r="G122" s="20">
        <v>0</v>
      </c>
      <c r="H122" s="20">
        <v>0</v>
      </c>
      <c r="I122" s="20">
        <v>0</v>
      </c>
      <c r="J122" s="22">
        <v>0</v>
      </c>
      <c r="K122" s="21">
        <f t="shared" si="16"/>
        <v>0</v>
      </c>
    </row>
    <row r="123" spans="1:11">
      <c r="A123" s="18" t="s">
        <v>86</v>
      </c>
      <c r="B123" s="19" t="s">
        <v>87</v>
      </c>
      <c r="C123" s="20">
        <v>0</v>
      </c>
      <c r="D123" s="20">
        <v>0</v>
      </c>
      <c r="E123" s="20">
        <v>0</v>
      </c>
      <c r="F123" s="20">
        <v>0</v>
      </c>
      <c r="G123" s="20">
        <v>0</v>
      </c>
      <c r="H123" s="20">
        <v>0</v>
      </c>
      <c r="I123" s="20">
        <v>0</v>
      </c>
      <c r="J123" s="22">
        <v>0</v>
      </c>
      <c r="K123" s="21">
        <f t="shared" si="16"/>
        <v>0</v>
      </c>
    </row>
    <row r="124" spans="1:11">
      <c r="A124" s="18" t="s">
        <v>88</v>
      </c>
      <c r="B124" s="19" t="s">
        <v>89</v>
      </c>
      <c r="C124" s="20">
        <v>0</v>
      </c>
      <c r="D124" s="20">
        <v>0</v>
      </c>
      <c r="E124" s="20">
        <v>0</v>
      </c>
      <c r="F124" s="20">
        <v>0</v>
      </c>
      <c r="G124" s="20">
        <v>0</v>
      </c>
      <c r="H124" s="20">
        <v>0</v>
      </c>
      <c r="I124" s="20">
        <v>0</v>
      </c>
      <c r="J124" s="22">
        <v>0</v>
      </c>
      <c r="K124" s="21">
        <f t="shared" si="16"/>
        <v>0</v>
      </c>
    </row>
    <row r="125" spans="1:11">
      <c r="A125" s="18" t="s">
        <v>90</v>
      </c>
      <c r="B125" s="19" t="s">
        <v>91</v>
      </c>
      <c r="C125" s="20">
        <v>0</v>
      </c>
      <c r="D125" s="20">
        <v>0</v>
      </c>
      <c r="E125" s="20">
        <v>0</v>
      </c>
      <c r="F125" s="20">
        <v>0</v>
      </c>
      <c r="G125" s="20">
        <v>0</v>
      </c>
      <c r="H125" s="20">
        <v>0</v>
      </c>
      <c r="I125" s="20">
        <v>0</v>
      </c>
      <c r="J125" s="22">
        <v>0</v>
      </c>
      <c r="K125" s="21">
        <f t="shared" si="16"/>
        <v>0</v>
      </c>
    </row>
    <row r="126" spans="1:11">
      <c r="A126" s="18" t="s">
        <v>92</v>
      </c>
      <c r="B126" s="19" t="s">
        <v>93</v>
      </c>
      <c r="C126" s="20">
        <v>0</v>
      </c>
      <c r="D126" s="20">
        <v>0</v>
      </c>
      <c r="E126" s="20">
        <v>0</v>
      </c>
      <c r="F126" s="20">
        <v>0</v>
      </c>
      <c r="G126" s="20">
        <v>0</v>
      </c>
      <c r="H126" s="20">
        <v>0</v>
      </c>
      <c r="I126" s="20">
        <v>0</v>
      </c>
      <c r="J126" s="22">
        <v>0</v>
      </c>
      <c r="K126" s="21">
        <f t="shared" si="16"/>
        <v>0</v>
      </c>
    </row>
    <row r="127" spans="1:11">
      <c r="A127" s="18" t="s">
        <v>94</v>
      </c>
      <c r="B127" s="19" t="s">
        <v>95</v>
      </c>
      <c r="C127" s="20">
        <v>0</v>
      </c>
      <c r="D127" s="20">
        <v>0</v>
      </c>
      <c r="E127" s="20">
        <v>2</v>
      </c>
      <c r="F127" s="20">
        <v>0</v>
      </c>
      <c r="G127" s="20">
        <v>0</v>
      </c>
      <c r="H127" s="20">
        <v>0</v>
      </c>
      <c r="I127" s="20">
        <v>3</v>
      </c>
      <c r="J127" s="22">
        <v>0</v>
      </c>
      <c r="K127" s="21">
        <f t="shared" si="16"/>
        <v>5</v>
      </c>
    </row>
    <row r="128" spans="1:11">
      <c r="A128" s="18" t="s">
        <v>96</v>
      </c>
      <c r="B128" s="19" t="s">
        <v>97</v>
      </c>
      <c r="C128" s="20">
        <v>0</v>
      </c>
      <c r="D128" s="20">
        <v>0</v>
      </c>
      <c r="E128" s="20">
        <v>0</v>
      </c>
      <c r="F128" s="20">
        <v>0</v>
      </c>
      <c r="G128" s="20">
        <v>0</v>
      </c>
      <c r="H128" s="20">
        <v>0</v>
      </c>
      <c r="I128" s="20">
        <v>0</v>
      </c>
      <c r="J128" s="22">
        <v>0</v>
      </c>
      <c r="K128" s="21">
        <f t="shared" si="16"/>
        <v>0</v>
      </c>
    </row>
    <row r="129" spans="1:11">
      <c r="A129" s="23" t="s">
        <v>98</v>
      </c>
      <c r="B129" s="24" t="s">
        <v>99</v>
      </c>
      <c r="C129" s="25">
        <f>SUM(C118:C128)</f>
        <v>0</v>
      </c>
      <c r="D129" s="25">
        <f t="shared" ref="D129:J129" si="17">SUM(D118:D128)</f>
        <v>0</v>
      </c>
      <c r="E129" s="25">
        <f t="shared" si="17"/>
        <v>2</v>
      </c>
      <c r="F129" s="25">
        <f t="shared" si="17"/>
        <v>0</v>
      </c>
      <c r="G129" s="25">
        <f t="shared" si="17"/>
        <v>0</v>
      </c>
      <c r="H129" s="25">
        <f t="shared" si="17"/>
        <v>0</v>
      </c>
      <c r="I129" s="25">
        <f t="shared" si="17"/>
        <v>3</v>
      </c>
      <c r="J129" s="25">
        <f t="shared" si="17"/>
        <v>0</v>
      </c>
      <c r="K129" s="21">
        <f>SUM(K118:K128)</f>
        <v>5</v>
      </c>
    </row>
    <row r="130" spans="1:11">
      <c r="A130" s="26" t="s">
        <v>108</v>
      </c>
      <c r="B130" s="27"/>
      <c r="C130" s="574"/>
      <c r="D130" s="575"/>
      <c r="E130" s="575"/>
      <c r="F130" s="575"/>
      <c r="G130" s="575"/>
      <c r="H130" s="575"/>
      <c r="I130" s="575"/>
      <c r="J130" s="575"/>
      <c r="K130" s="576"/>
    </row>
    <row r="131" spans="1:11">
      <c r="A131" s="15" t="s">
        <v>74</v>
      </c>
      <c r="B131" s="16" t="s">
        <v>75</v>
      </c>
      <c r="C131" s="571"/>
      <c r="D131" s="572"/>
      <c r="E131" s="572"/>
      <c r="F131" s="572"/>
      <c r="G131" s="572"/>
      <c r="H131" s="572"/>
      <c r="I131" s="572"/>
      <c r="J131" s="572"/>
      <c r="K131" s="573"/>
    </row>
    <row r="132" spans="1:11">
      <c r="A132" s="18" t="s">
        <v>76</v>
      </c>
      <c r="B132" s="19" t="s">
        <v>77</v>
      </c>
      <c r="C132" s="20">
        <v>0</v>
      </c>
      <c r="D132" s="20">
        <v>0</v>
      </c>
      <c r="E132" s="20">
        <v>0</v>
      </c>
      <c r="F132" s="20">
        <v>0</v>
      </c>
      <c r="G132" s="20">
        <v>0</v>
      </c>
      <c r="H132" s="20">
        <v>0</v>
      </c>
      <c r="I132" s="20">
        <v>0</v>
      </c>
      <c r="J132" s="22">
        <v>0</v>
      </c>
      <c r="K132" s="21">
        <f>SUM(C132:J132)</f>
        <v>0</v>
      </c>
    </row>
    <row r="133" spans="1:11">
      <c r="A133" s="18" t="s">
        <v>78</v>
      </c>
      <c r="B133" s="19" t="s">
        <v>79</v>
      </c>
      <c r="C133" s="20">
        <v>0</v>
      </c>
      <c r="D133" s="20">
        <v>0</v>
      </c>
      <c r="E133" s="20">
        <v>0</v>
      </c>
      <c r="F133" s="20">
        <v>0</v>
      </c>
      <c r="G133" s="20">
        <v>0</v>
      </c>
      <c r="H133" s="20">
        <v>0</v>
      </c>
      <c r="I133" s="20">
        <v>0</v>
      </c>
      <c r="J133" s="22">
        <v>0</v>
      </c>
      <c r="K133" s="21">
        <f t="shared" ref="K133:K142" si="18">SUM(C133:J133)</f>
        <v>0</v>
      </c>
    </row>
    <row r="134" spans="1:11">
      <c r="A134" s="18" t="s">
        <v>80</v>
      </c>
      <c r="B134" s="19" t="s">
        <v>81</v>
      </c>
      <c r="C134" s="20">
        <v>0</v>
      </c>
      <c r="D134" s="20">
        <v>0</v>
      </c>
      <c r="E134" s="20">
        <v>0</v>
      </c>
      <c r="F134" s="20">
        <v>0</v>
      </c>
      <c r="G134" s="20">
        <v>0</v>
      </c>
      <c r="H134" s="20">
        <v>0</v>
      </c>
      <c r="I134" s="20">
        <v>0</v>
      </c>
      <c r="J134" s="22">
        <v>0</v>
      </c>
      <c r="K134" s="21">
        <f t="shared" si="18"/>
        <v>0</v>
      </c>
    </row>
    <row r="135" spans="1:11">
      <c r="A135" s="18" t="s">
        <v>82</v>
      </c>
      <c r="B135" s="19" t="s">
        <v>83</v>
      </c>
      <c r="C135" s="20">
        <v>0</v>
      </c>
      <c r="D135" s="20">
        <v>0</v>
      </c>
      <c r="E135" s="20">
        <v>0</v>
      </c>
      <c r="F135" s="20">
        <v>0</v>
      </c>
      <c r="G135" s="20">
        <v>0</v>
      </c>
      <c r="H135" s="20">
        <v>0</v>
      </c>
      <c r="I135" s="20">
        <v>0</v>
      </c>
      <c r="J135" s="22">
        <v>0</v>
      </c>
      <c r="K135" s="21">
        <f t="shared" si="18"/>
        <v>0</v>
      </c>
    </row>
    <row r="136" spans="1:11">
      <c r="A136" s="18" t="s">
        <v>84</v>
      </c>
      <c r="B136" s="19" t="s">
        <v>85</v>
      </c>
      <c r="C136" s="20">
        <v>0</v>
      </c>
      <c r="D136" s="20">
        <v>0</v>
      </c>
      <c r="E136" s="20">
        <v>0</v>
      </c>
      <c r="F136" s="20">
        <v>0</v>
      </c>
      <c r="G136" s="20">
        <v>0</v>
      </c>
      <c r="H136" s="20">
        <v>0</v>
      </c>
      <c r="I136" s="20">
        <v>0</v>
      </c>
      <c r="J136" s="22">
        <v>0</v>
      </c>
      <c r="K136" s="21">
        <f t="shared" si="18"/>
        <v>0</v>
      </c>
    </row>
    <row r="137" spans="1:11">
      <c r="A137" s="18" t="s">
        <v>86</v>
      </c>
      <c r="B137" s="19" t="s">
        <v>87</v>
      </c>
      <c r="C137" s="20">
        <v>0</v>
      </c>
      <c r="D137" s="20">
        <v>0</v>
      </c>
      <c r="E137" s="20">
        <v>0</v>
      </c>
      <c r="F137" s="20">
        <v>0</v>
      </c>
      <c r="G137" s="20">
        <v>0</v>
      </c>
      <c r="H137" s="20">
        <v>0</v>
      </c>
      <c r="I137" s="20">
        <v>1</v>
      </c>
      <c r="J137" s="22">
        <v>0</v>
      </c>
      <c r="K137" s="21">
        <f t="shared" si="18"/>
        <v>1</v>
      </c>
    </row>
    <row r="138" spans="1:11">
      <c r="A138" s="18" t="s">
        <v>88</v>
      </c>
      <c r="B138" s="19" t="s">
        <v>89</v>
      </c>
      <c r="C138" s="20">
        <v>0</v>
      </c>
      <c r="D138" s="20">
        <v>0</v>
      </c>
      <c r="E138" s="20">
        <v>0</v>
      </c>
      <c r="F138" s="20">
        <v>0</v>
      </c>
      <c r="G138" s="20">
        <v>0</v>
      </c>
      <c r="H138" s="20">
        <v>0</v>
      </c>
      <c r="I138" s="20">
        <v>0</v>
      </c>
      <c r="J138" s="22">
        <v>0</v>
      </c>
      <c r="K138" s="21">
        <f t="shared" si="18"/>
        <v>0</v>
      </c>
    </row>
    <row r="139" spans="1:11">
      <c r="A139" s="18" t="s">
        <v>90</v>
      </c>
      <c r="B139" s="19" t="s">
        <v>91</v>
      </c>
      <c r="C139" s="20">
        <v>0</v>
      </c>
      <c r="D139" s="20">
        <v>0</v>
      </c>
      <c r="E139" s="20">
        <v>0</v>
      </c>
      <c r="F139" s="20">
        <v>0</v>
      </c>
      <c r="G139" s="20">
        <v>0</v>
      </c>
      <c r="H139" s="20">
        <v>0</v>
      </c>
      <c r="I139" s="20">
        <v>0</v>
      </c>
      <c r="J139" s="22">
        <v>0</v>
      </c>
      <c r="K139" s="21">
        <f t="shared" si="18"/>
        <v>0</v>
      </c>
    </row>
    <row r="140" spans="1:11">
      <c r="A140" s="18" t="s">
        <v>92</v>
      </c>
      <c r="B140" s="19" t="s">
        <v>93</v>
      </c>
      <c r="C140" s="20">
        <v>0</v>
      </c>
      <c r="D140" s="20">
        <v>0</v>
      </c>
      <c r="E140" s="20">
        <v>0</v>
      </c>
      <c r="F140" s="20">
        <v>0</v>
      </c>
      <c r="G140" s="20">
        <v>0</v>
      </c>
      <c r="H140" s="20">
        <v>0</v>
      </c>
      <c r="I140" s="20">
        <v>0</v>
      </c>
      <c r="J140" s="22">
        <v>0</v>
      </c>
      <c r="K140" s="21">
        <f t="shared" si="18"/>
        <v>0</v>
      </c>
    </row>
    <row r="141" spans="1:11">
      <c r="A141" s="18" t="s">
        <v>94</v>
      </c>
      <c r="B141" s="19" t="s">
        <v>95</v>
      </c>
      <c r="C141" s="28">
        <v>0</v>
      </c>
      <c r="D141" s="28">
        <v>0</v>
      </c>
      <c r="E141" s="28">
        <v>1</v>
      </c>
      <c r="F141" s="28">
        <v>0</v>
      </c>
      <c r="G141" s="28">
        <v>1</v>
      </c>
      <c r="H141" s="28">
        <v>0</v>
      </c>
      <c r="I141" s="28">
        <v>8</v>
      </c>
      <c r="J141" s="29">
        <v>8</v>
      </c>
      <c r="K141" s="30">
        <f t="shared" si="18"/>
        <v>18</v>
      </c>
    </row>
    <row r="142" spans="1:11">
      <c r="A142" s="18" t="s">
        <v>96</v>
      </c>
      <c r="B142" s="19" t="s">
        <v>97</v>
      </c>
      <c r="C142" s="28">
        <v>0</v>
      </c>
      <c r="D142" s="28">
        <v>0</v>
      </c>
      <c r="E142" s="28">
        <v>0</v>
      </c>
      <c r="F142" s="28">
        <v>0</v>
      </c>
      <c r="G142" s="28">
        <v>0</v>
      </c>
      <c r="H142" s="28">
        <v>0</v>
      </c>
      <c r="I142" s="28">
        <v>0</v>
      </c>
      <c r="J142" s="29">
        <v>0</v>
      </c>
      <c r="K142" s="30">
        <f t="shared" si="18"/>
        <v>0</v>
      </c>
    </row>
    <row r="143" spans="1:11">
      <c r="A143" s="31" t="s">
        <v>98</v>
      </c>
      <c r="B143" s="32" t="s">
        <v>99</v>
      </c>
      <c r="C143" s="33">
        <f>SUM(C132:C142)</f>
        <v>0</v>
      </c>
      <c r="D143" s="33">
        <f t="shared" ref="D143:J143" si="19">SUM(D132:D142)</f>
        <v>0</v>
      </c>
      <c r="E143" s="33">
        <f t="shared" si="19"/>
        <v>1</v>
      </c>
      <c r="F143" s="33">
        <f t="shared" si="19"/>
        <v>0</v>
      </c>
      <c r="G143" s="33">
        <f t="shared" si="19"/>
        <v>1</v>
      </c>
      <c r="H143" s="33">
        <f t="shared" si="19"/>
        <v>0</v>
      </c>
      <c r="I143" s="33">
        <f t="shared" si="19"/>
        <v>9</v>
      </c>
      <c r="J143" s="33">
        <f t="shared" si="19"/>
        <v>8</v>
      </c>
      <c r="K143" s="30">
        <f>SUM(K132:K142)</f>
        <v>19</v>
      </c>
    </row>
    <row r="144" spans="1:11">
      <c r="A144" s="34" t="s">
        <v>109</v>
      </c>
      <c r="B144" s="577"/>
      <c r="C144" s="577"/>
      <c r="D144" s="577"/>
      <c r="E144" s="577"/>
      <c r="F144" s="577"/>
      <c r="G144" s="577"/>
      <c r="H144" s="577"/>
      <c r="I144" s="577"/>
      <c r="J144" s="577"/>
      <c r="K144" s="577"/>
    </row>
    <row r="145" spans="1:11">
      <c r="A145" s="15" t="s">
        <v>74</v>
      </c>
      <c r="B145" s="16" t="s">
        <v>75</v>
      </c>
      <c r="C145" s="571"/>
      <c r="D145" s="572"/>
      <c r="E145" s="572"/>
      <c r="F145" s="572"/>
      <c r="G145" s="572"/>
      <c r="H145" s="572"/>
      <c r="I145" s="572"/>
      <c r="J145" s="572"/>
      <c r="K145" s="573"/>
    </row>
    <row r="146" spans="1:11">
      <c r="A146" s="18" t="s">
        <v>76</v>
      </c>
      <c r="B146" s="19" t="s">
        <v>77</v>
      </c>
      <c r="C146" s="20">
        <v>0</v>
      </c>
      <c r="D146" s="20">
        <v>0</v>
      </c>
      <c r="E146" s="20">
        <v>0</v>
      </c>
      <c r="F146" s="20">
        <v>0</v>
      </c>
      <c r="G146" s="20">
        <v>0</v>
      </c>
      <c r="H146" s="20">
        <v>0</v>
      </c>
      <c r="I146" s="20">
        <v>0</v>
      </c>
      <c r="J146" s="20">
        <v>0</v>
      </c>
      <c r="K146" s="21">
        <f>SUM(C146:J146)</f>
        <v>0</v>
      </c>
    </row>
    <row r="147" spans="1:11">
      <c r="A147" s="18" t="s">
        <v>78</v>
      </c>
      <c r="B147" s="19" t="s">
        <v>79</v>
      </c>
      <c r="C147" s="20">
        <v>0</v>
      </c>
      <c r="D147" s="20">
        <v>0</v>
      </c>
      <c r="E147" s="20">
        <v>0</v>
      </c>
      <c r="F147" s="20">
        <v>0</v>
      </c>
      <c r="G147" s="20">
        <v>0</v>
      </c>
      <c r="H147" s="20">
        <v>0</v>
      </c>
      <c r="I147" s="20">
        <v>0</v>
      </c>
      <c r="J147" s="22">
        <v>0</v>
      </c>
      <c r="K147" s="21">
        <f t="shared" ref="K147:K156" si="20">SUM(C147:J147)</f>
        <v>0</v>
      </c>
    </row>
    <row r="148" spans="1:11">
      <c r="A148" s="18" t="s">
        <v>80</v>
      </c>
      <c r="B148" s="19" t="s">
        <v>81</v>
      </c>
      <c r="C148" s="20">
        <v>0</v>
      </c>
      <c r="D148" s="20">
        <v>0</v>
      </c>
      <c r="E148" s="20">
        <v>0</v>
      </c>
      <c r="F148" s="20">
        <v>0</v>
      </c>
      <c r="G148" s="20">
        <v>1</v>
      </c>
      <c r="H148" s="20">
        <v>0</v>
      </c>
      <c r="I148" s="20">
        <v>14</v>
      </c>
      <c r="J148" s="22">
        <v>7</v>
      </c>
      <c r="K148" s="21">
        <f t="shared" si="20"/>
        <v>22</v>
      </c>
    </row>
    <row r="149" spans="1:11">
      <c r="A149" s="18" t="s">
        <v>82</v>
      </c>
      <c r="B149" s="19" t="s">
        <v>83</v>
      </c>
      <c r="C149" s="20">
        <v>0</v>
      </c>
      <c r="D149" s="20">
        <v>0</v>
      </c>
      <c r="E149" s="20">
        <v>0</v>
      </c>
      <c r="F149" s="20">
        <v>0</v>
      </c>
      <c r="G149" s="20">
        <v>1</v>
      </c>
      <c r="H149" s="20">
        <v>0</v>
      </c>
      <c r="I149" s="20">
        <v>4</v>
      </c>
      <c r="J149" s="22">
        <v>1</v>
      </c>
      <c r="K149" s="21">
        <f t="shared" si="20"/>
        <v>6</v>
      </c>
    </row>
    <row r="150" spans="1:11">
      <c r="A150" s="18" t="s">
        <v>84</v>
      </c>
      <c r="B150" s="19" t="s">
        <v>85</v>
      </c>
      <c r="C150" s="20">
        <v>0</v>
      </c>
      <c r="D150" s="20">
        <v>0</v>
      </c>
      <c r="E150" s="20">
        <v>0</v>
      </c>
      <c r="F150" s="20">
        <v>0</v>
      </c>
      <c r="G150" s="20">
        <v>0</v>
      </c>
      <c r="H150" s="20">
        <v>0</v>
      </c>
      <c r="I150" s="20">
        <v>0</v>
      </c>
      <c r="J150" s="22">
        <v>0</v>
      </c>
      <c r="K150" s="21">
        <f t="shared" si="20"/>
        <v>0</v>
      </c>
    </row>
    <row r="151" spans="1:11">
      <c r="A151" s="18" t="s">
        <v>86</v>
      </c>
      <c r="B151" s="19" t="s">
        <v>87</v>
      </c>
      <c r="C151" s="20">
        <v>0</v>
      </c>
      <c r="D151" s="20">
        <v>0</v>
      </c>
      <c r="E151" s="20">
        <v>0</v>
      </c>
      <c r="F151" s="20">
        <v>0</v>
      </c>
      <c r="G151" s="20">
        <v>0</v>
      </c>
      <c r="H151" s="20">
        <v>0</v>
      </c>
      <c r="I151" s="20">
        <v>0</v>
      </c>
      <c r="J151" s="22">
        <v>0</v>
      </c>
      <c r="K151" s="21">
        <f t="shared" si="20"/>
        <v>0</v>
      </c>
    </row>
    <row r="152" spans="1:11">
      <c r="A152" s="18" t="s">
        <v>88</v>
      </c>
      <c r="B152" s="19" t="s">
        <v>89</v>
      </c>
      <c r="C152" s="20">
        <v>0</v>
      </c>
      <c r="D152" s="20">
        <v>0</v>
      </c>
      <c r="E152" s="20">
        <v>0</v>
      </c>
      <c r="F152" s="20">
        <v>0</v>
      </c>
      <c r="G152" s="20">
        <v>0</v>
      </c>
      <c r="H152" s="20">
        <v>0</v>
      </c>
      <c r="I152" s="20">
        <v>0</v>
      </c>
      <c r="J152" s="22">
        <v>0</v>
      </c>
      <c r="K152" s="21">
        <f t="shared" si="20"/>
        <v>0</v>
      </c>
    </row>
    <row r="153" spans="1:11">
      <c r="A153" s="18" t="s">
        <v>90</v>
      </c>
      <c r="B153" s="19" t="s">
        <v>91</v>
      </c>
      <c r="C153" s="20">
        <v>0</v>
      </c>
      <c r="D153" s="20">
        <v>0</v>
      </c>
      <c r="E153" s="20">
        <v>0</v>
      </c>
      <c r="F153" s="20">
        <v>0</v>
      </c>
      <c r="G153" s="20">
        <v>0</v>
      </c>
      <c r="H153" s="20">
        <v>0</v>
      </c>
      <c r="I153" s="20">
        <v>0</v>
      </c>
      <c r="J153" s="22">
        <v>0</v>
      </c>
      <c r="K153" s="21">
        <f t="shared" si="20"/>
        <v>0</v>
      </c>
    </row>
    <row r="154" spans="1:11">
      <c r="A154" s="18" t="s">
        <v>92</v>
      </c>
      <c r="B154" s="19" t="s">
        <v>93</v>
      </c>
      <c r="C154" s="20">
        <v>0</v>
      </c>
      <c r="D154" s="20">
        <v>0</v>
      </c>
      <c r="E154" s="20">
        <v>0</v>
      </c>
      <c r="F154" s="20">
        <v>0</v>
      </c>
      <c r="G154" s="20">
        <v>0</v>
      </c>
      <c r="H154" s="20">
        <v>0</v>
      </c>
      <c r="I154" s="20">
        <v>0</v>
      </c>
      <c r="J154" s="22">
        <v>0</v>
      </c>
      <c r="K154" s="21">
        <f t="shared" si="20"/>
        <v>0</v>
      </c>
    </row>
    <row r="155" spans="1:11">
      <c r="A155" s="18" t="s">
        <v>94</v>
      </c>
      <c r="B155" s="19" t="s">
        <v>95</v>
      </c>
      <c r="C155" s="20">
        <v>0</v>
      </c>
      <c r="D155" s="20">
        <v>0</v>
      </c>
      <c r="E155" s="20">
        <v>0</v>
      </c>
      <c r="F155" s="20">
        <v>0</v>
      </c>
      <c r="G155" s="20">
        <v>0</v>
      </c>
      <c r="H155" s="20">
        <v>0</v>
      </c>
      <c r="I155" s="20">
        <v>0</v>
      </c>
      <c r="J155" s="22">
        <v>0</v>
      </c>
      <c r="K155" s="21">
        <f t="shared" si="20"/>
        <v>0</v>
      </c>
    </row>
    <row r="156" spans="1:11">
      <c r="A156" s="18" t="s">
        <v>96</v>
      </c>
      <c r="B156" s="19" t="s">
        <v>97</v>
      </c>
      <c r="C156" s="20">
        <v>0</v>
      </c>
      <c r="D156" s="20">
        <v>0</v>
      </c>
      <c r="E156" s="20">
        <v>0</v>
      </c>
      <c r="F156" s="20">
        <v>0</v>
      </c>
      <c r="G156" s="20">
        <v>0</v>
      </c>
      <c r="H156" s="20">
        <v>0</v>
      </c>
      <c r="I156" s="20">
        <v>0</v>
      </c>
      <c r="J156" s="22">
        <v>0</v>
      </c>
      <c r="K156" s="21">
        <f t="shared" si="20"/>
        <v>0</v>
      </c>
    </row>
    <row r="157" spans="1:11">
      <c r="A157" s="23" t="s">
        <v>98</v>
      </c>
      <c r="B157" s="24" t="s">
        <v>99</v>
      </c>
      <c r="C157" s="25">
        <f>SUM(C146:C156)</f>
        <v>0</v>
      </c>
      <c r="D157" s="25">
        <f t="shared" ref="D157:J157" si="21">SUM(D146:D156)</f>
        <v>0</v>
      </c>
      <c r="E157" s="25">
        <f t="shared" si="21"/>
        <v>0</v>
      </c>
      <c r="F157" s="25">
        <f t="shared" si="21"/>
        <v>0</v>
      </c>
      <c r="G157" s="25">
        <f t="shared" si="21"/>
        <v>2</v>
      </c>
      <c r="H157" s="25">
        <f t="shared" si="21"/>
        <v>0</v>
      </c>
      <c r="I157" s="25">
        <f t="shared" si="21"/>
        <v>18</v>
      </c>
      <c r="J157" s="25">
        <f t="shared" si="21"/>
        <v>8</v>
      </c>
      <c r="K157" s="21">
        <f>SUM(K146:K156)</f>
        <v>28</v>
      </c>
    </row>
    <row r="158" spans="1:11">
      <c r="A158" s="26" t="s">
        <v>110</v>
      </c>
      <c r="B158" s="27"/>
      <c r="C158" s="574"/>
      <c r="D158" s="575"/>
      <c r="E158" s="575"/>
      <c r="F158" s="575"/>
      <c r="G158" s="575"/>
      <c r="H158" s="575"/>
      <c r="I158" s="575"/>
      <c r="J158" s="575"/>
      <c r="K158" s="576"/>
    </row>
    <row r="159" spans="1:11">
      <c r="A159" s="15" t="s">
        <v>74</v>
      </c>
      <c r="B159" s="16" t="s">
        <v>75</v>
      </c>
      <c r="C159" s="571"/>
      <c r="D159" s="572"/>
      <c r="E159" s="572"/>
      <c r="F159" s="572"/>
      <c r="G159" s="572"/>
      <c r="H159" s="572"/>
      <c r="I159" s="572"/>
      <c r="J159" s="572"/>
      <c r="K159" s="573"/>
    </row>
    <row r="160" spans="1:11">
      <c r="A160" s="18" t="s">
        <v>76</v>
      </c>
      <c r="B160" s="19" t="s">
        <v>77</v>
      </c>
      <c r="C160" s="20">
        <v>0</v>
      </c>
      <c r="D160" s="20">
        <v>0</v>
      </c>
      <c r="E160" s="20">
        <v>0</v>
      </c>
      <c r="F160" s="20">
        <v>0</v>
      </c>
      <c r="G160" s="20">
        <v>0</v>
      </c>
      <c r="H160" s="20">
        <v>0</v>
      </c>
      <c r="I160" s="20">
        <v>0</v>
      </c>
      <c r="J160" s="22">
        <v>0</v>
      </c>
      <c r="K160" s="21">
        <f>SUM(C160:J160)</f>
        <v>0</v>
      </c>
    </row>
    <row r="161" spans="1:11">
      <c r="A161" s="18" t="s">
        <v>78</v>
      </c>
      <c r="B161" s="19" t="s">
        <v>79</v>
      </c>
      <c r="C161" s="20">
        <v>0</v>
      </c>
      <c r="D161" s="20">
        <v>0</v>
      </c>
      <c r="E161" s="20">
        <v>0</v>
      </c>
      <c r="F161" s="20">
        <v>0</v>
      </c>
      <c r="G161" s="20">
        <v>0</v>
      </c>
      <c r="H161" s="20">
        <v>0</v>
      </c>
      <c r="I161" s="20">
        <v>0</v>
      </c>
      <c r="J161" s="22">
        <v>1</v>
      </c>
      <c r="K161" s="21">
        <f t="shared" ref="K161:K170" si="22">SUM(C161:J161)</f>
        <v>1</v>
      </c>
    </row>
    <row r="162" spans="1:11">
      <c r="A162" s="18" t="s">
        <v>80</v>
      </c>
      <c r="B162" s="19" t="s">
        <v>81</v>
      </c>
      <c r="C162" s="20">
        <v>0</v>
      </c>
      <c r="D162" s="20">
        <v>0</v>
      </c>
      <c r="E162" s="20">
        <v>0</v>
      </c>
      <c r="F162" s="20">
        <v>0</v>
      </c>
      <c r="G162" s="20">
        <v>0</v>
      </c>
      <c r="H162" s="20">
        <v>0</v>
      </c>
      <c r="I162" s="20">
        <v>1</v>
      </c>
      <c r="J162" s="22">
        <v>0</v>
      </c>
      <c r="K162" s="21">
        <f t="shared" si="22"/>
        <v>1</v>
      </c>
    </row>
    <row r="163" spans="1:11">
      <c r="A163" s="18" t="s">
        <v>82</v>
      </c>
      <c r="B163" s="19" t="s">
        <v>83</v>
      </c>
      <c r="C163" s="20">
        <v>0</v>
      </c>
      <c r="D163" s="20">
        <v>0</v>
      </c>
      <c r="E163" s="20">
        <v>0</v>
      </c>
      <c r="F163" s="20">
        <v>0</v>
      </c>
      <c r="G163" s="20">
        <v>0</v>
      </c>
      <c r="H163" s="20">
        <v>1</v>
      </c>
      <c r="I163" s="20">
        <v>0</v>
      </c>
      <c r="J163" s="22">
        <v>0</v>
      </c>
      <c r="K163" s="21">
        <f t="shared" si="22"/>
        <v>1</v>
      </c>
    </row>
    <row r="164" spans="1:11">
      <c r="A164" s="18" t="s">
        <v>84</v>
      </c>
      <c r="B164" s="19" t="s">
        <v>85</v>
      </c>
      <c r="C164" s="20">
        <v>0</v>
      </c>
      <c r="D164" s="20">
        <v>0</v>
      </c>
      <c r="E164" s="20">
        <v>0</v>
      </c>
      <c r="F164" s="20">
        <v>0</v>
      </c>
      <c r="G164" s="20">
        <v>0</v>
      </c>
      <c r="H164" s="20">
        <v>0</v>
      </c>
      <c r="I164" s="20">
        <v>0</v>
      </c>
      <c r="J164" s="22">
        <v>0</v>
      </c>
      <c r="K164" s="21">
        <f t="shared" si="22"/>
        <v>0</v>
      </c>
    </row>
    <row r="165" spans="1:11">
      <c r="A165" s="18" t="s">
        <v>86</v>
      </c>
      <c r="B165" s="19" t="s">
        <v>87</v>
      </c>
      <c r="C165" s="20">
        <v>1</v>
      </c>
      <c r="D165" s="20">
        <v>0</v>
      </c>
      <c r="E165" s="20">
        <v>0</v>
      </c>
      <c r="F165" s="20">
        <v>0</v>
      </c>
      <c r="G165" s="20">
        <v>4</v>
      </c>
      <c r="H165" s="20">
        <v>0</v>
      </c>
      <c r="I165" s="20">
        <v>29</v>
      </c>
      <c r="J165" s="22">
        <v>8</v>
      </c>
      <c r="K165" s="21">
        <f t="shared" si="22"/>
        <v>42</v>
      </c>
    </row>
    <row r="166" spans="1:11">
      <c r="A166" s="18" t="s">
        <v>88</v>
      </c>
      <c r="B166" s="19" t="s">
        <v>89</v>
      </c>
      <c r="C166" s="20">
        <v>0</v>
      </c>
      <c r="D166" s="20">
        <v>0</v>
      </c>
      <c r="E166" s="20">
        <v>0</v>
      </c>
      <c r="F166" s="20">
        <v>0</v>
      </c>
      <c r="G166" s="20">
        <v>0</v>
      </c>
      <c r="H166" s="20">
        <v>0</v>
      </c>
      <c r="I166" s="20">
        <v>1</v>
      </c>
      <c r="J166" s="22">
        <v>0</v>
      </c>
      <c r="K166" s="21">
        <f t="shared" si="22"/>
        <v>1</v>
      </c>
    </row>
    <row r="167" spans="1:11">
      <c r="A167" s="18" t="s">
        <v>90</v>
      </c>
      <c r="B167" s="19" t="s">
        <v>91</v>
      </c>
      <c r="C167" s="20">
        <v>0</v>
      </c>
      <c r="D167" s="20">
        <v>0</v>
      </c>
      <c r="E167" s="20">
        <v>0</v>
      </c>
      <c r="F167" s="20">
        <v>0</v>
      </c>
      <c r="G167" s="20">
        <v>0</v>
      </c>
      <c r="H167" s="20">
        <v>0</v>
      </c>
      <c r="I167" s="20">
        <v>0</v>
      </c>
      <c r="J167" s="22">
        <v>0</v>
      </c>
      <c r="K167" s="21">
        <f t="shared" si="22"/>
        <v>0</v>
      </c>
    </row>
    <row r="168" spans="1:11">
      <c r="A168" s="18" t="s">
        <v>92</v>
      </c>
      <c r="B168" s="19" t="s">
        <v>93</v>
      </c>
      <c r="C168" s="20">
        <v>0</v>
      </c>
      <c r="D168" s="20">
        <v>0</v>
      </c>
      <c r="E168" s="20">
        <v>0</v>
      </c>
      <c r="F168" s="20">
        <v>0</v>
      </c>
      <c r="G168" s="20">
        <v>0</v>
      </c>
      <c r="H168" s="20">
        <v>0</v>
      </c>
      <c r="I168" s="20">
        <v>0</v>
      </c>
      <c r="J168" s="22">
        <v>0</v>
      </c>
      <c r="K168" s="21">
        <f t="shared" si="22"/>
        <v>0</v>
      </c>
    </row>
    <row r="169" spans="1:11">
      <c r="A169" s="18" t="s">
        <v>94</v>
      </c>
      <c r="B169" s="19" t="s">
        <v>95</v>
      </c>
      <c r="C169" s="28">
        <v>0</v>
      </c>
      <c r="D169" s="28">
        <v>0</v>
      </c>
      <c r="E169" s="28">
        <v>0</v>
      </c>
      <c r="F169" s="28">
        <v>0</v>
      </c>
      <c r="G169" s="28">
        <v>0</v>
      </c>
      <c r="H169" s="28">
        <v>0</v>
      </c>
      <c r="I169" s="28">
        <v>0</v>
      </c>
      <c r="J169" s="29">
        <v>0</v>
      </c>
      <c r="K169" s="30">
        <f t="shared" si="22"/>
        <v>0</v>
      </c>
    </row>
    <row r="170" spans="1:11">
      <c r="A170" s="18" t="s">
        <v>96</v>
      </c>
      <c r="B170" s="19" t="s">
        <v>97</v>
      </c>
      <c r="C170" s="28">
        <v>0</v>
      </c>
      <c r="D170" s="28">
        <v>0</v>
      </c>
      <c r="E170" s="28">
        <v>0</v>
      </c>
      <c r="F170" s="28">
        <v>0</v>
      </c>
      <c r="G170" s="28">
        <v>0</v>
      </c>
      <c r="H170" s="28">
        <v>0</v>
      </c>
      <c r="I170" s="28">
        <v>0</v>
      </c>
      <c r="J170" s="29">
        <v>0</v>
      </c>
      <c r="K170" s="30">
        <f t="shared" si="22"/>
        <v>0</v>
      </c>
    </row>
    <row r="171" spans="1:11">
      <c r="A171" s="31" t="s">
        <v>98</v>
      </c>
      <c r="B171" s="32" t="s">
        <v>99</v>
      </c>
      <c r="C171" s="33">
        <f>SUM(C160:C170)</f>
        <v>1</v>
      </c>
      <c r="D171" s="33">
        <f t="shared" ref="D171:J171" si="23">SUM(D160:D170)</f>
        <v>0</v>
      </c>
      <c r="E171" s="33">
        <f t="shared" si="23"/>
        <v>0</v>
      </c>
      <c r="F171" s="33">
        <f t="shared" si="23"/>
        <v>0</v>
      </c>
      <c r="G171" s="33">
        <f t="shared" si="23"/>
        <v>4</v>
      </c>
      <c r="H171" s="33">
        <f t="shared" si="23"/>
        <v>1</v>
      </c>
      <c r="I171" s="33">
        <f t="shared" si="23"/>
        <v>31</v>
      </c>
      <c r="J171" s="33">
        <f t="shared" si="23"/>
        <v>9</v>
      </c>
      <c r="K171" s="30">
        <f>SUM(K160:K170)</f>
        <v>46</v>
      </c>
    </row>
    <row r="172" spans="1:11">
      <c r="A172" s="34" t="s">
        <v>111</v>
      </c>
      <c r="B172" s="577"/>
      <c r="C172" s="577"/>
      <c r="D172" s="577"/>
      <c r="E172" s="577"/>
      <c r="F172" s="577"/>
      <c r="G172" s="577"/>
      <c r="H172" s="577"/>
      <c r="I172" s="577"/>
      <c r="J172" s="577"/>
      <c r="K172" s="577"/>
    </row>
    <row r="173" spans="1:11">
      <c r="A173" s="15" t="s">
        <v>74</v>
      </c>
      <c r="B173" s="16" t="s">
        <v>75</v>
      </c>
      <c r="C173" s="571"/>
      <c r="D173" s="572"/>
      <c r="E173" s="572"/>
      <c r="F173" s="572"/>
      <c r="G173" s="572"/>
      <c r="H173" s="572"/>
      <c r="I173" s="572"/>
      <c r="J173" s="572"/>
      <c r="K173" s="573"/>
    </row>
    <row r="174" spans="1:11">
      <c r="A174" s="18" t="s">
        <v>76</v>
      </c>
      <c r="B174" s="19" t="s">
        <v>77</v>
      </c>
      <c r="C174" s="20">
        <v>0</v>
      </c>
      <c r="D174" s="20">
        <v>0</v>
      </c>
      <c r="E174" s="20">
        <v>0</v>
      </c>
      <c r="F174" s="20">
        <v>0</v>
      </c>
      <c r="G174" s="20">
        <v>0</v>
      </c>
      <c r="H174" s="20">
        <v>0</v>
      </c>
      <c r="I174" s="20">
        <v>0</v>
      </c>
      <c r="J174" s="20">
        <v>0</v>
      </c>
      <c r="K174" s="21">
        <f>SUM(C174:J174)</f>
        <v>0</v>
      </c>
    </row>
    <row r="175" spans="1:11">
      <c r="A175" s="18" t="s">
        <v>78</v>
      </c>
      <c r="B175" s="19" t="s">
        <v>79</v>
      </c>
      <c r="C175" s="20">
        <v>0</v>
      </c>
      <c r="D175" s="20">
        <v>0</v>
      </c>
      <c r="E175" s="20">
        <v>0</v>
      </c>
      <c r="F175" s="20">
        <v>0</v>
      </c>
      <c r="G175" s="20">
        <v>0</v>
      </c>
      <c r="H175" s="20">
        <v>0</v>
      </c>
      <c r="I175" s="20">
        <v>1</v>
      </c>
      <c r="J175" s="22">
        <v>0</v>
      </c>
      <c r="K175" s="21">
        <f t="shared" ref="K175:K184" si="24">SUM(C175:J175)</f>
        <v>1</v>
      </c>
    </row>
    <row r="176" spans="1:11">
      <c r="A176" s="18" t="s">
        <v>80</v>
      </c>
      <c r="B176" s="19" t="s">
        <v>81</v>
      </c>
      <c r="C176" s="20">
        <v>0</v>
      </c>
      <c r="D176" s="20">
        <v>0</v>
      </c>
      <c r="E176" s="20">
        <v>0</v>
      </c>
      <c r="F176" s="20">
        <v>0</v>
      </c>
      <c r="G176" s="20">
        <v>0</v>
      </c>
      <c r="H176" s="20">
        <v>0</v>
      </c>
      <c r="I176" s="20">
        <v>0</v>
      </c>
      <c r="J176" s="22">
        <v>0</v>
      </c>
      <c r="K176" s="21">
        <f t="shared" si="24"/>
        <v>0</v>
      </c>
    </row>
    <row r="177" spans="1:11">
      <c r="A177" s="18" t="s">
        <v>82</v>
      </c>
      <c r="B177" s="19" t="s">
        <v>83</v>
      </c>
      <c r="C177" s="20">
        <v>0</v>
      </c>
      <c r="D177" s="20">
        <v>0</v>
      </c>
      <c r="E177" s="20">
        <v>0</v>
      </c>
      <c r="F177" s="20">
        <v>0</v>
      </c>
      <c r="G177" s="20">
        <v>0</v>
      </c>
      <c r="H177" s="20">
        <v>0</v>
      </c>
      <c r="I177" s="20">
        <v>0</v>
      </c>
      <c r="J177" s="22">
        <v>0</v>
      </c>
      <c r="K177" s="21">
        <f t="shared" si="24"/>
        <v>0</v>
      </c>
    </row>
    <row r="178" spans="1:11">
      <c r="A178" s="18" t="s">
        <v>84</v>
      </c>
      <c r="B178" s="19" t="s">
        <v>85</v>
      </c>
      <c r="C178" s="20">
        <v>0</v>
      </c>
      <c r="D178" s="20">
        <v>0</v>
      </c>
      <c r="E178" s="20">
        <v>0</v>
      </c>
      <c r="F178" s="20">
        <v>0</v>
      </c>
      <c r="G178" s="20">
        <v>0</v>
      </c>
      <c r="H178" s="20">
        <v>0</v>
      </c>
      <c r="I178" s="20">
        <v>0</v>
      </c>
      <c r="J178" s="22">
        <v>0</v>
      </c>
      <c r="K178" s="21">
        <f t="shared" si="24"/>
        <v>0</v>
      </c>
    </row>
    <row r="179" spans="1:11">
      <c r="A179" s="18" t="s">
        <v>86</v>
      </c>
      <c r="B179" s="19" t="s">
        <v>87</v>
      </c>
      <c r="C179" s="20">
        <v>0</v>
      </c>
      <c r="D179" s="20">
        <v>0</v>
      </c>
      <c r="E179" s="20">
        <v>0</v>
      </c>
      <c r="F179" s="20">
        <v>0</v>
      </c>
      <c r="G179" s="20">
        <v>7</v>
      </c>
      <c r="H179" s="20">
        <v>0</v>
      </c>
      <c r="I179" s="20">
        <v>17</v>
      </c>
      <c r="J179" s="22">
        <v>11</v>
      </c>
      <c r="K179" s="21">
        <f t="shared" si="24"/>
        <v>35</v>
      </c>
    </row>
    <row r="180" spans="1:11">
      <c r="A180" s="18" t="s">
        <v>88</v>
      </c>
      <c r="B180" s="19" t="s">
        <v>89</v>
      </c>
      <c r="C180" s="20">
        <v>1</v>
      </c>
      <c r="D180" s="20">
        <v>0</v>
      </c>
      <c r="E180" s="20">
        <v>0</v>
      </c>
      <c r="F180" s="20">
        <v>0</v>
      </c>
      <c r="G180" s="20">
        <v>6</v>
      </c>
      <c r="H180" s="20">
        <v>0</v>
      </c>
      <c r="I180" s="20">
        <v>6</v>
      </c>
      <c r="J180" s="22">
        <v>4</v>
      </c>
      <c r="K180" s="21">
        <f t="shared" si="24"/>
        <v>17</v>
      </c>
    </row>
    <row r="181" spans="1:11">
      <c r="A181" s="18" t="s">
        <v>90</v>
      </c>
      <c r="B181" s="19" t="s">
        <v>91</v>
      </c>
      <c r="C181" s="20">
        <v>0</v>
      </c>
      <c r="D181" s="20">
        <v>0</v>
      </c>
      <c r="E181" s="20">
        <v>0</v>
      </c>
      <c r="F181" s="20">
        <v>0</v>
      </c>
      <c r="G181" s="20">
        <v>0</v>
      </c>
      <c r="H181" s="20">
        <v>0</v>
      </c>
      <c r="I181" s="20">
        <v>0</v>
      </c>
      <c r="J181" s="22">
        <v>0</v>
      </c>
      <c r="K181" s="21">
        <f t="shared" si="24"/>
        <v>0</v>
      </c>
    </row>
    <row r="182" spans="1:11">
      <c r="A182" s="18" t="s">
        <v>92</v>
      </c>
      <c r="B182" s="19" t="s">
        <v>93</v>
      </c>
      <c r="C182" s="20">
        <v>0</v>
      </c>
      <c r="D182" s="20">
        <v>0</v>
      </c>
      <c r="E182" s="20">
        <v>0</v>
      </c>
      <c r="F182" s="20">
        <v>0</v>
      </c>
      <c r="G182" s="20">
        <v>0</v>
      </c>
      <c r="H182" s="20">
        <v>0</v>
      </c>
      <c r="I182" s="20">
        <v>0</v>
      </c>
      <c r="J182" s="22">
        <v>0</v>
      </c>
      <c r="K182" s="21">
        <f t="shared" si="24"/>
        <v>0</v>
      </c>
    </row>
    <row r="183" spans="1:11">
      <c r="A183" s="18" t="s">
        <v>94</v>
      </c>
      <c r="B183" s="19" t="s">
        <v>95</v>
      </c>
      <c r="C183" s="20">
        <v>0</v>
      </c>
      <c r="D183" s="20">
        <v>0</v>
      </c>
      <c r="E183" s="20">
        <v>0</v>
      </c>
      <c r="F183" s="20">
        <v>0</v>
      </c>
      <c r="G183" s="20">
        <v>0</v>
      </c>
      <c r="H183" s="20">
        <v>0</v>
      </c>
      <c r="I183" s="20">
        <v>0</v>
      </c>
      <c r="J183" s="22">
        <v>0</v>
      </c>
      <c r="K183" s="21">
        <f t="shared" si="24"/>
        <v>0</v>
      </c>
    </row>
    <row r="184" spans="1:11">
      <c r="A184" s="18" t="s">
        <v>96</v>
      </c>
      <c r="B184" s="19" t="s">
        <v>97</v>
      </c>
      <c r="C184" s="20">
        <v>0</v>
      </c>
      <c r="D184" s="20">
        <v>0</v>
      </c>
      <c r="E184" s="20">
        <v>0</v>
      </c>
      <c r="F184" s="20">
        <v>0</v>
      </c>
      <c r="G184" s="20">
        <v>0</v>
      </c>
      <c r="H184" s="20">
        <v>0</v>
      </c>
      <c r="I184" s="20">
        <v>0</v>
      </c>
      <c r="J184" s="22">
        <v>0</v>
      </c>
      <c r="K184" s="21">
        <f t="shared" si="24"/>
        <v>0</v>
      </c>
    </row>
    <row r="185" spans="1:11">
      <c r="A185" s="23" t="s">
        <v>98</v>
      </c>
      <c r="B185" s="24" t="s">
        <v>99</v>
      </c>
      <c r="C185" s="25">
        <f>SUM(C174:C184)</f>
        <v>1</v>
      </c>
      <c r="D185" s="25">
        <f t="shared" ref="D185:J185" si="25">SUM(D174:D184)</f>
        <v>0</v>
      </c>
      <c r="E185" s="25">
        <f t="shared" si="25"/>
        <v>0</v>
      </c>
      <c r="F185" s="25">
        <f t="shared" si="25"/>
        <v>0</v>
      </c>
      <c r="G185" s="25">
        <f t="shared" si="25"/>
        <v>13</v>
      </c>
      <c r="H185" s="25">
        <f t="shared" si="25"/>
        <v>0</v>
      </c>
      <c r="I185" s="25">
        <f t="shared" si="25"/>
        <v>24</v>
      </c>
      <c r="J185" s="25">
        <f t="shared" si="25"/>
        <v>15</v>
      </c>
      <c r="K185" s="21">
        <f>SUM(K174:K184)</f>
        <v>53</v>
      </c>
    </row>
    <row r="186" spans="1:11">
      <c r="A186" s="26" t="s">
        <v>112</v>
      </c>
      <c r="B186" s="27"/>
      <c r="C186" s="574"/>
      <c r="D186" s="575"/>
      <c r="E186" s="575"/>
      <c r="F186" s="575"/>
      <c r="G186" s="575"/>
      <c r="H186" s="575"/>
      <c r="I186" s="575"/>
      <c r="J186" s="575"/>
      <c r="K186" s="576"/>
    </row>
    <row r="187" spans="1:11">
      <c r="A187" s="15" t="s">
        <v>74</v>
      </c>
      <c r="B187" s="16" t="s">
        <v>75</v>
      </c>
      <c r="C187" s="571"/>
      <c r="D187" s="572"/>
      <c r="E187" s="572"/>
      <c r="F187" s="572"/>
      <c r="G187" s="572"/>
      <c r="H187" s="572"/>
      <c r="I187" s="572"/>
      <c r="J187" s="572"/>
      <c r="K187" s="573"/>
    </row>
    <row r="188" spans="1:11">
      <c r="A188" s="18" t="s">
        <v>76</v>
      </c>
      <c r="B188" s="19" t="s">
        <v>77</v>
      </c>
      <c r="C188" s="20">
        <v>0</v>
      </c>
      <c r="D188" s="20">
        <v>0</v>
      </c>
      <c r="E188" s="20">
        <v>0</v>
      </c>
      <c r="F188" s="20">
        <v>0</v>
      </c>
      <c r="G188" s="20">
        <v>0</v>
      </c>
      <c r="H188" s="20">
        <v>0</v>
      </c>
      <c r="I188" s="20">
        <v>0</v>
      </c>
      <c r="J188" s="22">
        <v>0</v>
      </c>
      <c r="K188" s="21">
        <f>SUM(C188:J188)</f>
        <v>0</v>
      </c>
    </row>
    <row r="189" spans="1:11">
      <c r="A189" s="18" t="s">
        <v>78</v>
      </c>
      <c r="B189" s="19" t="s">
        <v>79</v>
      </c>
      <c r="C189" s="20">
        <v>3</v>
      </c>
      <c r="D189" s="20">
        <v>0</v>
      </c>
      <c r="E189" s="20">
        <v>0</v>
      </c>
      <c r="F189" s="20">
        <v>0</v>
      </c>
      <c r="G189" s="20">
        <v>2</v>
      </c>
      <c r="H189" s="20">
        <v>0</v>
      </c>
      <c r="I189" s="20">
        <v>6</v>
      </c>
      <c r="J189" s="22">
        <v>3</v>
      </c>
      <c r="K189" s="21">
        <f t="shared" ref="K189:K198" si="26">SUM(C189:J189)</f>
        <v>14</v>
      </c>
    </row>
    <row r="190" spans="1:11">
      <c r="A190" s="18" t="s">
        <v>80</v>
      </c>
      <c r="B190" s="19" t="s">
        <v>81</v>
      </c>
      <c r="C190" s="20">
        <v>0</v>
      </c>
      <c r="D190" s="20">
        <v>0</v>
      </c>
      <c r="E190" s="20">
        <v>0</v>
      </c>
      <c r="F190" s="20">
        <v>0</v>
      </c>
      <c r="G190" s="20">
        <v>0</v>
      </c>
      <c r="H190" s="20">
        <v>0</v>
      </c>
      <c r="I190" s="20">
        <v>0</v>
      </c>
      <c r="J190" s="22">
        <v>0</v>
      </c>
      <c r="K190" s="21">
        <f t="shared" si="26"/>
        <v>0</v>
      </c>
    </row>
    <row r="191" spans="1:11">
      <c r="A191" s="18" t="s">
        <v>82</v>
      </c>
      <c r="B191" s="19" t="s">
        <v>83</v>
      </c>
      <c r="C191" s="20">
        <v>0</v>
      </c>
      <c r="D191" s="20">
        <v>0</v>
      </c>
      <c r="E191" s="20">
        <v>0</v>
      </c>
      <c r="F191" s="20">
        <v>0</v>
      </c>
      <c r="G191" s="20">
        <v>0</v>
      </c>
      <c r="H191" s="20">
        <v>0</v>
      </c>
      <c r="I191" s="20">
        <v>0</v>
      </c>
      <c r="J191" s="22">
        <v>1</v>
      </c>
      <c r="K191" s="21">
        <f t="shared" si="26"/>
        <v>1</v>
      </c>
    </row>
    <row r="192" spans="1:11">
      <c r="A192" s="18" t="s">
        <v>84</v>
      </c>
      <c r="B192" s="19" t="s">
        <v>85</v>
      </c>
      <c r="C192" s="20">
        <v>0</v>
      </c>
      <c r="D192" s="20">
        <v>0</v>
      </c>
      <c r="E192" s="20">
        <v>0</v>
      </c>
      <c r="F192" s="20">
        <v>0</v>
      </c>
      <c r="G192" s="20">
        <v>0</v>
      </c>
      <c r="H192" s="20">
        <v>0</v>
      </c>
      <c r="I192" s="20">
        <v>0</v>
      </c>
      <c r="J192" s="22">
        <v>0</v>
      </c>
      <c r="K192" s="21">
        <f t="shared" si="26"/>
        <v>0</v>
      </c>
    </row>
    <row r="193" spans="1:11">
      <c r="A193" s="18" t="s">
        <v>86</v>
      </c>
      <c r="B193" s="19" t="s">
        <v>87</v>
      </c>
      <c r="C193" s="20">
        <v>0</v>
      </c>
      <c r="D193" s="20">
        <v>0</v>
      </c>
      <c r="E193" s="20">
        <v>0</v>
      </c>
      <c r="F193" s="20">
        <v>0</v>
      </c>
      <c r="G193" s="20">
        <v>0</v>
      </c>
      <c r="H193" s="20">
        <v>0</v>
      </c>
      <c r="I193" s="20">
        <v>0</v>
      </c>
      <c r="J193" s="22">
        <v>0</v>
      </c>
      <c r="K193" s="21">
        <f t="shared" si="26"/>
        <v>0</v>
      </c>
    </row>
    <row r="194" spans="1:11">
      <c r="A194" s="18" t="s">
        <v>88</v>
      </c>
      <c r="B194" s="19" t="s">
        <v>89</v>
      </c>
      <c r="C194" s="20">
        <v>0</v>
      </c>
      <c r="D194" s="20">
        <v>0</v>
      </c>
      <c r="E194" s="20">
        <v>0</v>
      </c>
      <c r="F194" s="20">
        <v>0</v>
      </c>
      <c r="G194" s="20">
        <v>0</v>
      </c>
      <c r="H194" s="20">
        <v>0</v>
      </c>
      <c r="I194" s="20">
        <v>0</v>
      </c>
      <c r="J194" s="22">
        <v>0</v>
      </c>
      <c r="K194" s="21">
        <f t="shared" si="26"/>
        <v>0</v>
      </c>
    </row>
    <row r="195" spans="1:11">
      <c r="A195" s="18" t="s">
        <v>90</v>
      </c>
      <c r="B195" s="19" t="s">
        <v>91</v>
      </c>
      <c r="C195" s="20">
        <v>0</v>
      </c>
      <c r="D195" s="20">
        <v>0</v>
      </c>
      <c r="E195" s="20">
        <v>0</v>
      </c>
      <c r="F195" s="20">
        <v>0</v>
      </c>
      <c r="G195" s="20">
        <v>0</v>
      </c>
      <c r="H195" s="20">
        <v>0</v>
      </c>
      <c r="I195" s="20">
        <v>0</v>
      </c>
      <c r="J195" s="22">
        <v>0</v>
      </c>
      <c r="K195" s="21">
        <f t="shared" si="26"/>
        <v>0</v>
      </c>
    </row>
    <row r="196" spans="1:11">
      <c r="A196" s="18" t="s">
        <v>92</v>
      </c>
      <c r="B196" s="19" t="s">
        <v>93</v>
      </c>
      <c r="C196" s="20">
        <v>0</v>
      </c>
      <c r="D196" s="20">
        <v>0</v>
      </c>
      <c r="E196" s="20">
        <v>0</v>
      </c>
      <c r="F196" s="20">
        <v>0</v>
      </c>
      <c r="G196" s="20">
        <v>0</v>
      </c>
      <c r="H196" s="20">
        <v>0</v>
      </c>
      <c r="I196" s="20">
        <v>0</v>
      </c>
      <c r="J196" s="22">
        <v>0</v>
      </c>
      <c r="K196" s="21">
        <f t="shared" si="26"/>
        <v>0</v>
      </c>
    </row>
    <row r="197" spans="1:11">
      <c r="A197" s="18" t="s">
        <v>94</v>
      </c>
      <c r="B197" s="19" t="s">
        <v>95</v>
      </c>
      <c r="C197" s="28">
        <v>0</v>
      </c>
      <c r="D197" s="28">
        <v>0</v>
      </c>
      <c r="E197" s="28">
        <v>0</v>
      </c>
      <c r="F197" s="28">
        <v>0</v>
      </c>
      <c r="G197" s="28">
        <v>0</v>
      </c>
      <c r="H197" s="28">
        <v>0</v>
      </c>
      <c r="I197" s="28">
        <v>0</v>
      </c>
      <c r="J197" s="29">
        <v>0</v>
      </c>
      <c r="K197" s="30">
        <f t="shared" si="26"/>
        <v>0</v>
      </c>
    </row>
    <row r="198" spans="1:11">
      <c r="A198" s="18" t="s">
        <v>96</v>
      </c>
      <c r="B198" s="19" t="s">
        <v>97</v>
      </c>
      <c r="C198" s="28">
        <v>0</v>
      </c>
      <c r="D198" s="28">
        <v>0</v>
      </c>
      <c r="E198" s="28">
        <v>0</v>
      </c>
      <c r="F198" s="28">
        <v>0</v>
      </c>
      <c r="G198" s="28">
        <v>0</v>
      </c>
      <c r="H198" s="28">
        <v>0</v>
      </c>
      <c r="I198" s="28">
        <v>0</v>
      </c>
      <c r="J198" s="29">
        <v>0</v>
      </c>
      <c r="K198" s="30">
        <f t="shared" si="26"/>
        <v>0</v>
      </c>
    </row>
    <row r="199" spans="1:11">
      <c r="A199" s="31" t="s">
        <v>98</v>
      </c>
      <c r="B199" s="32" t="s">
        <v>99</v>
      </c>
      <c r="C199" s="33">
        <f>SUM(C188:C198)</f>
        <v>3</v>
      </c>
      <c r="D199" s="33">
        <f t="shared" ref="D199:J199" si="27">SUM(D188:D198)</f>
        <v>0</v>
      </c>
      <c r="E199" s="33">
        <f t="shared" si="27"/>
        <v>0</v>
      </c>
      <c r="F199" s="33">
        <f t="shared" si="27"/>
        <v>0</v>
      </c>
      <c r="G199" s="33">
        <f t="shared" si="27"/>
        <v>2</v>
      </c>
      <c r="H199" s="33">
        <f t="shared" si="27"/>
        <v>0</v>
      </c>
      <c r="I199" s="33">
        <f t="shared" si="27"/>
        <v>6</v>
      </c>
      <c r="J199" s="33">
        <f t="shared" si="27"/>
        <v>4</v>
      </c>
      <c r="K199" s="30">
        <f>SUM(K188:K198)</f>
        <v>15</v>
      </c>
    </row>
    <row r="200" spans="1:11">
      <c r="A200" s="34" t="s">
        <v>113</v>
      </c>
      <c r="B200" s="577"/>
      <c r="C200" s="577"/>
      <c r="D200" s="577"/>
      <c r="E200" s="577"/>
      <c r="F200" s="577"/>
      <c r="G200" s="577"/>
      <c r="H200" s="577"/>
      <c r="I200" s="577"/>
      <c r="J200" s="577"/>
      <c r="K200" s="577"/>
    </row>
    <row r="201" spans="1:11">
      <c r="A201" s="15" t="s">
        <v>74</v>
      </c>
      <c r="B201" s="16" t="s">
        <v>75</v>
      </c>
      <c r="C201" s="571"/>
      <c r="D201" s="572"/>
      <c r="E201" s="572"/>
      <c r="F201" s="572"/>
      <c r="G201" s="572"/>
      <c r="H201" s="572"/>
      <c r="I201" s="572"/>
      <c r="J201" s="572"/>
      <c r="K201" s="573"/>
    </row>
    <row r="202" spans="1:11">
      <c r="A202" s="18" t="s">
        <v>76</v>
      </c>
      <c r="B202" s="19" t="s">
        <v>77</v>
      </c>
      <c r="C202" s="20">
        <v>0</v>
      </c>
      <c r="D202" s="20">
        <v>0</v>
      </c>
      <c r="E202" s="20">
        <v>0</v>
      </c>
      <c r="F202" s="20">
        <v>0</v>
      </c>
      <c r="G202" s="20">
        <v>0</v>
      </c>
      <c r="H202" s="20">
        <v>0</v>
      </c>
      <c r="I202" s="20">
        <v>0</v>
      </c>
      <c r="J202" s="20">
        <v>0</v>
      </c>
      <c r="K202" s="21">
        <f>SUM(C202:J202)</f>
        <v>0</v>
      </c>
    </row>
    <row r="203" spans="1:11">
      <c r="A203" s="18" t="s">
        <v>78</v>
      </c>
      <c r="B203" s="19" t="s">
        <v>79</v>
      </c>
      <c r="C203" s="20">
        <v>0</v>
      </c>
      <c r="D203" s="20">
        <v>0</v>
      </c>
      <c r="E203" s="20">
        <v>0</v>
      </c>
      <c r="F203" s="20">
        <v>0</v>
      </c>
      <c r="G203" s="20">
        <v>0</v>
      </c>
      <c r="H203" s="20">
        <v>0</v>
      </c>
      <c r="I203" s="20">
        <v>0</v>
      </c>
      <c r="J203" s="22">
        <v>0</v>
      </c>
      <c r="K203" s="21">
        <f t="shared" ref="K203:K212" si="28">SUM(C203:J203)</f>
        <v>0</v>
      </c>
    </row>
    <row r="204" spans="1:11">
      <c r="A204" s="18" t="s">
        <v>80</v>
      </c>
      <c r="B204" s="19" t="s">
        <v>81</v>
      </c>
      <c r="C204" s="20">
        <v>1</v>
      </c>
      <c r="D204" s="20">
        <v>0</v>
      </c>
      <c r="E204" s="20">
        <v>0</v>
      </c>
      <c r="F204" s="20">
        <v>0</v>
      </c>
      <c r="G204" s="20">
        <v>0</v>
      </c>
      <c r="H204" s="20">
        <v>0</v>
      </c>
      <c r="I204" s="20">
        <v>1</v>
      </c>
      <c r="J204" s="22">
        <v>1</v>
      </c>
      <c r="K204" s="21">
        <f t="shared" si="28"/>
        <v>3</v>
      </c>
    </row>
    <row r="205" spans="1:11">
      <c r="A205" s="18" t="s">
        <v>82</v>
      </c>
      <c r="B205" s="19" t="s">
        <v>83</v>
      </c>
      <c r="C205" s="20">
        <v>3</v>
      </c>
      <c r="D205" s="20">
        <v>0</v>
      </c>
      <c r="E205" s="20">
        <v>0</v>
      </c>
      <c r="F205" s="20">
        <v>0</v>
      </c>
      <c r="G205" s="20">
        <v>18</v>
      </c>
      <c r="H205" s="20">
        <v>0</v>
      </c>
      <c r="I205" s="20">
        <v>9</v>
      </c>
      <c r="J205" s="22">
        <v>5</v>
      </c>
      <c r="K205" s="21">
        <f t="shared" si="28"/>
        <v>35</v>
      </c>
    </row>
    <row r="206" spans="1:11">
      <c r="A206" s="18" t="s">
        <v>84</v>
      </c>
      <c r="B206" s="19" t="s">
        <v>85</v>
      </c>
      <c r="C206" s="20">
        <v>0</v>
      </c>
      <c r="D206" s="20">
        <v>0</v>
      </c>
      <c r="E206" s="20">
        <v>0</v>
      </c>
      <c r="F206" s="20">
        <v>0</v>
      </c>
      <c r="G206" s="20">
        <v>0</v>
      </c>
      <c r="H206" s="20">
        <v>0</v>
      </c>
      <c r="I206" s="20">
        <v>0</v>
      </c>
      <c r="J206" s="22">
        <v>0</v>
      </c>
      <c r="K206" s="21">
        <f t="shared" si="28"/>
        <v>0</v>
      </c>
    </row>
    <row r="207" spans="1:11">
      <c r="A207" s="18" t="s">
        <v>86</v>
      </c>
      <c r="B207" s="19" t="s">
        <v>87</v>
      </c>
      <c r="C207" s="20">
        <v>0</v>
      </c>
      <c r="D207" s="20">
        <v>0</v>
      </c>
      <c r="E207" s="20">
        <v>0</v>
      </c>
      <c r="F207" s="20">
        <v>0</v>
      </c>
      <c r="G207" s="20">
        <v>0</v>
      </c>
      <c r="H207" s="20">
        <v>0</v>
      </c>
      <c r="I207" s="20">
        <v>0</v>
      </c>
      <c r="J207" s="22">
        <v>0</v>
      </c>
      <c r="K207" s="21">
        <f t="shared" si="28"/>
        <v>0</v>
      </c>
    </row>
    <row r="208" spans="1:11">
      <c r="A208" s="18" t="s">
        <v>88</v>
      </c>
      <c r="B208" s="19" t="s">
        <v>89</v>
      </c>
      <c r="C208" s="20">
        <v>0</v>
      </c>
      <c r="D208" s="20">
        <v>0</v>
      </c>
      <c r="E208" s="20">
        <v>0</v>
      </c>
      <c r="F208" s="20">
        <v>0</v>
      </c>
      <c r="G208" s="20">
        <v>0</v>
      </c>
      <c r="H208" s="20">
        <v>0</v>
      </c>
      <c r="I208" s="20">
        <v>0</v>
      </c>
      <c r="J208" s="22">
        <v>0</v>
      </c>
      <c r="K208" s="21">
        <f t="shared" si="28"/>
        <v>0</v>
      </c>
    </row>
    <row r="209" spans="1:11">
      <c r="A209" s="18" t="s">
        <v>90</v>
      </c>
      <c r="B209" s="19" t="s">
        <v>91</v>
      </c>
      <c r="C209" s="20">
        <v>0</v>
      </c>
      <c r="D209" s="20">
        <v>0</v>
      </c>
      <c r="E209" s="20">
        <v>0</v>
      </c>
      <c r="F209" s="20">
        <v>0</v>
      </c>
      <c r="G209" s="20">
        <v>0</v>
      </c>
      <c r="H209" s="20">
        <v>0</v>
      </c>
      <c r="I209" s="20">
        <v>0</v>
      </c>
      <c r="J209" s="22">
        <v>0</v>
      </c>
      <c r="K209" s="21">
        <f t="shared" si="28"/>
        <v>0</v>
      </c>
    </row>
    <row r="210" spans="1:11">
      <c r="A210" s="18" t="s">
        <v>92</v>
      </c>
      <c r="B210" s="19" t="s">
        <v>93</v>
      </c>
      <c r="C210" s="20">
        <v>0</v>
      </c>
      <c r="D210" s="20">
        <v>0</v>
      </c>
      <c r="E210" s="20">
        <v>0</v>
      </c>
      <c r="F210" s="20">
        <v>0</v>
      </c>
      <c r="G210" s="20">
        <v>0</v>
      </c>
      <c r="H210" s="20">
        <v>0</v>
      </c>
      <c r="I210" s="20">
        <v>0</v>
      </c>
      <c r="J210" s="22">
        <v>0</v>
      </c>
      <c r="K210" s="21">
        <f t="shared" si="28"/>
        <v>0</v>
      </c>
    </row>
    <row r="211" spans="1:11">
      <c r="A211" s="18" t="s">
        <v>94</v>
      </c>
      <c r="B211" s="19" t="s">
        <v>95</v>
      </c>
      <c r="C211" s="20">
        <v>0</v>
      </c>
      <c r="D211" s="20">
        <v>0</v>
      </c>
      <c r="E211" s="20">
        <v>0</v>
      </c>
      <c r="F211" s="20">
        <v>0</v>
      </c>
      <c r="G211" s="20">
        <v>0</v>
      </c>
      <c r="H211" s="20">
        <v>0</v>
      </c>
      <c r="I211" s="20">
        <v>0</v>
      </c>
      <c r="J211" s="22">
        <v>0</v>
      </c>
      <c r="K211" s="21">
        <f t="shared" si="28"/>
        <v>0</v>
      </c>
    </row>
    <row r="212" spans="1:11">
      <c r="A212" s="18" t="s">
        <v>96</v>
      </c>
      <c r="B212" s="19" t="s">
        <v>97</v>
      </c>
      <c r="C212" s="20">
        <v>0</v>
      </c>
      <c r="D212" s="20">
        <v>0</v>
      </c>
      <c r="E212" s="20">
        <v>0</v>
      </c>
      <c r="F212" s="20">
        <v>0</v>
      </c>
      <c r="G212" s="20">
        <v>0</v>
      </c>
      <c r="H212" s="20">
        <v>0</v>
      </c>
      <c r="I212" s="20">
        <v>0</v>
      </c>
      <c r="J212" s="22">
        <v>0</v>
      </c>
      <c r="K212" s="21">
        <f t="shared" si="28"/>
        <v>0</v>
      </c>
    </row>
    <row r="213" spans="1:11">
      <c r="A213" s="23" t="s">
        <v>98</v>
      </c>
      <c r="B213" s="24" t="s">
        <v>99</v>
      </c>
      <c r="C213" s="25">
        <f>SUM(C202:C212)</f>
        <v>4</v>
      </c>
      <c r="D213" s="25">
        <f t="shared" ref="D213:J213" si="29">SUM(D202:D212)</f>
        <v>0</v>
      </c>
      <c r="E213" s="25">
        <f t="shared" si="29"/>
        <v>0</v>
      </c>
      <c r="F213" s="25">
        <f t="shared" si="29"/>
        <v>0</v>
      </c>
      <c r="G213" s="25">
        <f t="shared" si="29"/>
        <v>18</v>
      </c>
      <c r="H213" s="25">
        <f t="shared" si="29"/>
        <v>0</v>
      </c>
      <c r="I213" s="25">
        <f t="shared" si="29"/>
        <v>10</v>
      </c>
      <c r="J213" s="25">
        <f t="shared" si="29"/>
        <v>6</v>
      </c>
      <c r="K213" s="21">
        <f>SUM(K202:K212)</f>
        <v>38</v>
      </c>
    </row>
    <row r="214" spans="1:11">
      <c r="A214" s="26" t="s">
        <v>114</v>
      </c>
      <c r="B214" s="27"/>
      <c r="C214" s="574"/>
      <c r="D214" s="575"/>
      <c r="E214" s="575"/>
      <c r="F214" s="575"/>
      <c r="G214" s="575"/>
      <c r="H214" s="575"/>
      <c r="I214" s="575"/>
      <c r="J214" s="575"/>
      <c r="K214" s="576"/>
    </row>
    <row r="215" spans="1:11">
      <c r="A215" s="15" t="s">
        <v>74</v>
      </c>
      <c r="B215" s="16" t="s">
        <v>75</v>
      </c>
      <c r="C215" s="571"/>
      <c r="D215" s="572"/>
      <c r="E215" s="572"/>
      <c r="F215" s="572"/>
      <c r="G215" s="572"/>
      <c r="H215" s="572"/>
      <c r="I215" s="572"/>
      <c r="J215" s="572"/>
      <c r="K215" s="573"/>
    </row>
    <row r="216" spans="1:11">
      <c r="A216" s="18" t="s">
        <v>76</v>
      </c>
      <c r="B216" s="19" t="s">
        <v>77</v>
      </c>
      <c r="C216" s="20">
        <v>0</v>
      </c>
      <c r="D216" s="20">
        <v>0</v>
      </c>
      <c r="E216" s="20">
        <v>0</v>
      </c>
      <c r="F216" s="20">
        <v>0</v>
      </c>
      <c r="G216" s="20">
        <v>0</v>
      </c>
      <c r="H216" s="20">
        <v>0</v>
      </c>
      <c r="I216" s="20">
        <v>0</v>
      </c>
      <c r="J216" s="22">
        <v>0</v>
      </c>
      <c r="K216" s="21">
        <f>SUM(C216:J216)</f>
        <v>0</v>
      </c>
    </row>
    <row r="217" spans="1:11">
      <c r="A217" s="18" t="s">
        <v>78</v>
      </c>
      <c r="B217" s="19" t="s">
        <v>79</v>
      </c>
      <c r="C217" s="20">
        <v>0</v>
      </c>
      <c r="D217" s="20">
        <v>0</v>
      </c>
      <c r="E217" s="20">
        <v>0</v>
      </c>
      <c r="F217" s="20">
        <v>0</v>
      </c>
      <c r="G217" s="20">
        <v>0</v>
      </c>
      <c r="H217" s="20">
        <v>0</v>
      </c>
      <c r="I217" s="20">
        <v>0</v>
      </c>
      <c r="J217" s="22">
        <v>0</v>
      </c>
      <c r="K217" s="21">
        <f t="shared" ref="K217:K226" si="30">SUM(C217:J217)</f>
        <v>0</v>
      </c>
    </row>
    <row r="218" spans="1:11">
      <c r="A218" s="18" t="s">
        <v>80</v>
      </c>
      <c r="B218" s="19" t="s">
        <v>81</v>
      </c>
      <c r="C218" s="20">
        <v>0</v>
      </c>
      <c r="D218" s="20">
        <v>0</v>
      </c>
      <c r="E218" s="20">
        <v>0</v>
      </c>
      <c r="F218" s="20">
        <v>0</v>
      </c>
      <c r="G218" s="20">
        <v>1</v>
      </c>
      <c r="H218" s="20">
        <v>0</v>
      </c>
      <c r="I218" s="20">
        <v>0</v>
      </c>
      <c r="J218" s="22">
        <v>0</v>
      </c>
      <c r="K218" s="21">
        <f t="shared" si="30"/>
        <v>1</v>
      </c>
    </row>
    <row r="219" spans="1:11">
      <c r="A219" s="18" t="s">
        <v>82</v>
      </c>
      <c r="B219" s="19" t="s">
        <v>83</v>
      </c>
      <c r="C219" s="20">
        <v>0</v>
      </c>
      <c r="D219" s="20">
        <v>0</v>
      </c>
      <c r="E219" s="20">
        <v>0</v>
      </c>
      <c r="F219" s="20">
        <v>0</v>
      </c>
      <c r="G219" s="20">
        <v>0</v>
      </c>
      <c r="H219" s="20">
        <v>0</v>
      </c>
      <c r="I219" s="20">
        <v>0</v>
      </c>
      <c r="J219" s="22">
        <v>0</v>
      </c>
      <c r="K219" s="21">
        <f t="shared" si="30"/>
        <v>0</v>
      </c>
    </row>
    <row r="220" spans="1:11">
      <c r="A220" s="18" t="s">
        <v>84</v>
      </c>
      <c r="B220" s="19" t="s">
        <v>85</v>
      </c>
      <c r="C220" s="20">
        <v>0</v>
      </c>
      <c r="D220" s="20">
        <v>0</v>
      </c>
      <c r="E220" s="20">
        <v>0</v>
      </c>
      <c r="F220" s="20">
        <v>0</v>
      </c>
      <c r="G220" s="20">
        <v>1</v>
      </c>
      <c r="H220" s="20">
        <v>0</v>
      </c>
      <c r="I220" s="20">
        <v>0</v>
      </c>
      <c r="J220" s="22">
        <v>0</v>
      </c>
      <c r="K220" s="21">
        <f t="shared" si="30"/>
        <v>1</v>
      </c>
    </row>
    <row r="221" spans="1:11">
      <c r="A221" s="18" t="s">
        <v>86</v>
      </c>
      <c r="B221" s="19" t="s">
        <v>87</v>
      </c>
      <c r="C221" s="20">
        <v>0</v>
      </c>
      <c r="D221" s="20">
        <v>0</v>
      </c>
      <c r="E221" s="20">
        <v>0</v>
      </c>
      <c r="F221" s="20">
        <v>0</v>
      </c>
      <c r="G221" s="20">
        <v>0</v>
      </c>
      <c r="H221" s="20">
        <v>0</v>
      </c>
      <c r="I221" s="20">
        <v>0</v>
      </c>
      <c r="J221" s="22">
        <v>0</v>
      </c>
      <c r="K221" s="21">
        <f t="shared" si="30"/>
        <v>0</v>
      </c>
    </row>
    <row r="222" spans="1:11">
      <c r="A222" s="18" t="s">
        <v>88</v>
      </c>
      <c r="B222" s="19" t="s">
        <v>89</v>
      </c>
      <c r="C222" s="20">
        <v>0</v>
      </c>
      <c r="D222" s="20">
        <v>0</v>
      </c>
      <c r="E222" s="20">
        <v>0</v>
      </c>
      <c r="F222" s="20">
        <v>0</v>
      </c>
      <c r="G222" s="20">
        <v>0</v>
      </c>
      <c r="H222" s="20">
        <v>0</v>
      </c>
      <c r="I222" s="20">
        <v>0</v>
      </c>
      <c r="J222" s="22">
        <v>0</v>
      </c>
      <c r="K222" s="21">
        <f t="shared" si="30"/>
        <v>0</v>
      </c>
    </row>
    <row r="223" spans="1:11">
      <c r="A223" s="18" t="s">
        <v>90</v>
      </c>
      <c r="B223" s="19" t="s">
        <v>91</v>
      </c>
      <c r="C223" s="20">
        <v>0</v>
      </c>
      <c r="D223" s="20">
        <v>0</v>
      </c>
      <c r="E223" s="20">
        <v>0</v>
      </c>
      <c r="F223" s="20">
        <v>0</v>
      </c>
      <c r="G223" s="20">
        <v>0</v>
      </c>
      <c r="H223" s="20">
        <v>0</v>
      </c>
      <c r="I223" s="20">
        <v>0</v>
      </c>
      <c r="J223" s="22">
        <v>0</v>
      </c>
      <c r="K223" s="21">
        <f t="shared" si="30"/>
        <v>0</v>
      </c>
    </row>
    <row r="224" spans="1:11">
      <c r="A224" s="18" t="s">
        <v>92</v>
      </c>
      <c r="B224" s="19" t="s">
        <v>93</v>
      </c>
      <c r="C224" s="20">
        <v>0</v>
      </c>
      <c r="D224" s="20">
        <v>0</v>
      </c>
      <c r="E224" s="20">
        <v>0</v>
      </c>
      <c r="F224" s="20">
        <v>0</v>
      </c>
      <c r="G224" s="20">
        <v>0</v>
      </c>
      <c r="H224" s="20">
        <v>0</v>
      </c>
      <c r="I224" s="20">
        <v>0</v>
      </c>
      <c r="J224" s="22">
        <v>0</v>
      </c>
      <c r="K224" s="21">
        <f t="shared" si="30"/>
        <v>0</v>
      </c>
    </row>
    <row r="225" spans="1:11">
      <c r="A225" s="18" t="s">
        <v>94</v>
      </c>
      <c r="B225" s="19" t="s">
        <v>95</v>
      </c>
      <c r="C225" s="28">
        <v>1</v>
      </c>
      <c r="D225" s="28">
        <v>0</v>
      </c>
      <c r="E225" s="28">
        <v>0</v>
      </c>
      <c r="F225" s="28">
        <v>0</v>
      </c>
      <c r="G225" s="28">
        <v>1</v>
      </c>
      <c r="H225" s="28">
        <v>0</v>
      </c>
      <c r="I225" s="28">
        <v>0</v>
      </c>
      <c r="J225" s="29">
        <v>0</v>
      </c>
      <c r="K225" s="30">
        <f t="shared" si="30"/>
        <v>2</v>
      </c>
    </row>
    <row r="226" spans="1:11">
      <c r="A226" s="18" t="s">
        <v>96</v>
      </c>
      <c r="B226" s="19" t="s">
        <v>97</v>
      </c>
      <c r="C226" s="28">
        <v>2</v>
      </c>
      <c r="D226" s="28">
        <v>0</v>
      </c>
      <c r="E226" s="28">
        <v>0</v>
      </c>
      <c r="F226" s="28">
        <v>0</v>
      </c>
      <c r="G226" s="28">
        <v>1</v>
      </c>
      <c r="H226" s="28">
        <v>0</v>
      </c>
      <c r="I226" s="28">
        <v>1</v>
      </c>
      <c r="J226" s="29">
        <v>1</v>
      </c>
      <c r="K226" s="30">
        <f t="shared" si="30"/>
        <v>5</v>
      </c>
    </row>
    <row r="227" spans="1:11">
      <c r="A227" s="31" t="s">
        <v>98</v>
      </c>
      <c r="B227" s="32" t="s">
        <v>99</v>
      </c>
      <c r="C227" s="33">
        <f>SUM(C216:C226)</f>
        <v>3</v>
      </c>
      <c r="D227" s="33">
        <f t="shared" ref="D227:J227" si="31">SUM(D216:D226)</f>
        <v>0</v>
      </c>
      <c r="E227" s="33">
        <f t="shared" si="31"/>
        <v>0</v>
      </c>
      <c r="F227" s="33">
        <f t="shared" si="31"/>
        <v>0</v>
      </c>
      <c r="G227" s="33">
        <f t="shared" si="31"/>
        <v>4</v>
      </c>
      <c r="H227" s="33">
        <f t="shared" si="31"/>
        <v>0</v>
      </c>
      <c r="I227" s="33">
        <f t="shared" si="31"/>
        <v>1</v>
      </c>
      <c r="J227" s="33">
        <f t="shared" si="31"/>
        <v>1</v>
      </c>
      <c r="K227" s="30">
        <f>SUM(K216:K226)</f>
        <v>9</v>
      </c>
    </row>
    <row r="228" spans="1:11">
      <c r="A228" s="34" t="s">
        <v>115</v>
      </c>
      <c r="B228" s="577"/>
      <c r="C228" s="577"/>
      <c r="D228" s="577"/>
      <c r="E228" s="577"/>
      <c r="F228" s="577"/>
      <c r="G228" s="577"/>
      <c r="H228" s="577"/>
      <c r="I228" s="577"/>
      <c r="J228" s="577"/>
      <c r="K228" s="577"/>
    </row>
    <row r="229" spans="1:11">
      <c r="A229" s="15" t="s">
        <v>74</v>
      </c>
      <c r="B229" s="16" t="s">
        <v>75</v>
      </c>
      <c r="C229" s="571"/>
      <c r="D229" s="572"/>
      <c r="E229" s="572"/>
      <c r="F229" s="572"/>
      <c r="G229" s="572"/>
      <c r="H229" s="572"/>
      <c r="I229" s="572"/>
      <c r="J229" s="572"/>
      <c r="K229" s="573"/>
    </row>
    <row r="230" spans="1:11">
      <c r="A230" s="18" t="s">
        <v>76</v>
      </c>
      <c r="B230" s="19" t="s">
        <v>77</v>
      </c>
      <c r="C230" s="20">
        <v>0</v>
      </c>
      <c r="D230" s="20">
        <v>0</v>
      </c>
      <c r="E230" s="20">
        <v>0</v>
      </c>
      <c r="F230" s="20">
        <v>0</v>
      </c>
      <c r="G230" s="20">
        <v>0</v>
      </c>
      <c r="H230" s="20">
        <v>0</v>
      </c>
      <c r="I230" s="20">
        <v>0</v>
      </c>
      <c r="J230" s="20">
        <v>0</v>
      </c>
      <c r="K230" s="21">
        <f>SUM(C230:J230)</f>
        <v>0</v>
      </c>
    </row>
    <row r="231" spans="1:11">
      <c r="A231" s="35" t="s">
        <v>78</v>
      </c>
      <c r="B231" s="19" t="s">
        <v>79</v>
      </c>
      <c r="C231" s="20">
        <v>0</v>
      </c>
      <c r="D231" s="20">
        <v>0</v>
      </c>
      <c r="E231" s="20">
        <v>0</v>
      </c>
      <c r="F231" s="20">
        <v>0</v>
      </c>
      <c r="G231" s="20">
        <v>0</v>
      </c>
      <c r="H231" s="20">
        <v>0</v>
      </c>
      <c r="I231" s="20">
        <v>0</v>
      </c>
      <c r="J231" s="22">
        <v>0</v>
      </c>
      <c r="K231" s="21">
        <f t="shared" ref="K231:K240" si="32">SUM(C231:J231)</f>
        <v>0</v>
      </c>
    </row>
    <row r="232" spans="1:11">
      <c r="A232" s="18" t="s">
        <v>80</v>
      </c>
      <c r="B232" s="19" t="s">
        <v>81</v>
      </c>
      <c r="C232" s="20">
        <v>1</v>
      </c>
      <c r="D232" s="20">
        <v>0</v>
      </c>
      <c r="E232" s="20">
        <v>0</v>
      </c>
      <c r="F232" s="20">
        <v>0</v>
      </c>
      <c r="G232" s="20">
        <v>1</v>
      </c>
      <c r="H232" s="20">
        <v>0</v>
      </c>
      <c r="I232" s="20">
        <v>7</v>
      </c>
      <c r="J232" s="22">
        <v>1</v>
      </c>
      <c r="K232" s="21">
        <f t="shared" si="32"/>
        <v>10</v>
      </c>
    </row>
    <row r="233" spans="1:11">
      <c r="A233" s="18" t="s">
        <v>82</v>
      </c>
      <c r="B233" s="19" t="s">
        <v>83</v>
      </c>
      <c r="C233" s="20">
        <v>0</v>
      </c>
      <c r="D233" s="20">
        <v>0</v>
      </c>
      <c r="E233" s="20">
        <v>0</v>
      </c>
      <c r="F233" s="20">
        <v>0</v>
      </c>
      <c r="G233" s="20">
        <v>2</v>
      </c>
      <c r="H233" s="20">
        <v>0</v>
      </c>
      <c r="I233" s="20">
        <v>4</v>
      </c>
      <c r="J233" s="22">
        <v>4</v>
      </c>
      <c r="K233" s="21">
        <f t="shared" si="32"/>
        <v>10</v>
      </c>
    </row>
    <row r="234" spans="1:11">
      <c r="A234" s="18" t="s">
        <v>84</v>
      </c>
      <c r="B234" s="19" t="s">
        <v>85</v>
      </c>
      <c r="C234" s="20">
        <v>0</v>
      </c>
      <c r="D234" s="20">
        <v>0</v>
      </c>
      <c r="E234" s="20">
        <v>0</v>
      </c>
      <c r="F234" s="20">
        <v>0</v>
      </c>
      <c r="G234" s="20">
        <v>0</v>
      </c>
      <c r="H234" s="20">
        <v>0</v>
      </c>
      <c r="I234" s="20">
        <v>0</v>
      </c>
      <c r="J234" s="22">
        <v>0</v>
      </c>
      <c r="K234" s="21">
        <f t="shared" si="32"/>
        <v>0</v>
      </c>
    </row>
    <row r="235" spans="1:11">
      <c r="A235" s="18" t="s">
        <v>86</v>
      </c>
      <c r="B235" s="19" t="s">
        <v>87</v>
      </c>
      <c r="C235" s="20">
        <v>0</v>
      </c>
      <c r="D235" s="20">
        <v>0</v>
      </c>
      <c r="E235" s="20">
        <v>0</v>
      </c>
      <c r="F235" s="20">
        <v>0</v>
      </c>
      <c r="G235" s="20">
        <v>0</v>
      </c>
      <c r="H235" s="20">
        <v>0</v>
      </c>
      <c r="I235" s="20">
        <v>0</v>
      </c>
      <c r="J235" s="22">
        <v>0</v>
      </c>
      <c r="K235" s="21">
        <f t="shared" si="32"/>
        <v>0</v>
      </c>
    </row>
    <row r="236" spans="1:11">
      <c r="A236" s="18" t="s">
        <v>88</v>
      </c>
      <c r="B236" s="19" t="s">
        <v>89</v>
      </c>
      <c r="C236" s="20">
        <v>0</v>
      </c>
      <c r="D236" s="20">
        <v>0</v>
      </c>
      <c r="E236" s="20">
        <v>0</v>
      </c>
      <c r="F236" s="20">
        <v>0</v>
      </c>
      <c r="G236" s="20">
        <v>0</v>
      </c>
      <c r="H236" s="20">
        <v>0</v>
      </c>
      <c r="I236" s="20">
        <v>0</v>
      </c>
      <c r="J236" s="22">
        <v>0</v>
      </c>
      <c r="K236" s="21">
        <f t="shared" si="32"/>
        <v>0</v>
      </c>
    </row>
    <row r="237" spans="1:11">
      <c r="A237" s="18" t="s">
        <v>90</v>
      </c>
      <c r="B237" s="19" t="s">
        <v>91</v>
      </c>
      <c r="C237" s="20">
        <v>0</v>
      </c>
      <c r="D237" s="20">
        <v>0</v>
      </c>
      <c r="E237" s="20">
        <v>0</v>
      </c>
      <c r="F237" s="20">
        <v>0</v>
      </c>
      <c r="G237" s="20">
        <v>0</v>
      </c>
      <c r="H237" s="20">
        <v>0</v>
      </c>
      <c r="I237" s="20">
        <v>0</v>
      </c>
      <c r="J237" s="22">
        <v>0</v>
      </c>
      <c r="K237" s="21">
        <f t="shared" si="32"/>
        <v>0</v>
      </c>
    </row>
    <row r="238" spans="1:11">
      <c r="A238" s="18" t="s">
        <v>92</v>
      </c>
      <c r="B238" s="19" t="s">
        <v>93</v>
      </c>
      <c r="C238" s="20">
        <v>0</v>
      </c>
      <c r="D238" s="20">
        <v>0</v>
      </c>
      <c r="E238" s="20">
        <v>0</v>
      </c>
      <c r="F238" s="20">
        <v>0</v>
      </c>
      <c r="G238" s="20">
        <v>0</v>
      </c>
      <c r="H238" s="20">
        <v>0</v>
      </c>
      <c r="I238" s="20">
        <v>0</v>
      </c>
      <c r="J238" s="22">
        <v>0</v>
      </c>
      <c r="K238" s="21">
        <f t="shared" si="32"/>
        <v>0</v>
      </c>
    </row>
    <row r="239" spans="1:11">
      <c r="A239" s="18" t="s">
        <v>94</v>
      </c>
      <c r="B239" s="19" t="s">
        <v>95</v>
      </c>
      <c r="C239" s="20">
        <v>0</v>
      </c>
      <c r="D239" s="20">
        <v>0</v>
      </c>
      <c r="E239" s="20">
        <v>0</v>
      </c>
      <c r="F239" s="20">
        <v>0</v>
      </c>
      <c r="G239" s="20">
        <v>0</v>
      </c>
      <c r="H239" s="20">
        <v>0</v>
      </c>
      <c r="I239" s="20">
        <v>0</v>
      </c>
      <c r="J239" s="22">
        <v>0</v>
      </c>
      <c r="K239" s="21">
        <f t="shared" si="32"/>
        <v>0</v>
      </c>
    </row>
    <row r="240" spans="1:11">
      <c r="A240" s="18" t="s">
        <v>96</v>
      </c>
      <c r="B240" s="19" t="s">
        <v>97</v>
      </c>
      <c r="C240" s="20">
        <v>0</v>
      </c>
      <c r="D240" s="20">
        <v>0</v>
      </c>
      <c r="E240" s="20">
        <v>0</v>
      </c>
      <c r="F240" s="20">
        <v>0</v>
      </c>
      <c r="G240" s="20">
        <v>0</v>
      </c>
      <c r="H240" s="20">
        <v>0</v>
      </c>
      <c r="I240" s="20">
        <v>0</v>
      </c>
      <c r="J240" s="22">
        <v>0</v>
      </c>
      <c r="K240" s="21">
        <f t="shared" si="32"/>
        <v>0</v>
      </c>
    </row>
    <row r="241" spans="1:11">
      <c r="A241" s="23" t="s">
        <v>98</v>
      </c>
      <c r="B241" s="24" t="s">
        <v>99</v>
      </c>
      <c r="C241" s="25">
        <f>SUM(C230:C240)</f>
        <v>1</v>
      </c>
      <c r="D241" s="25">
        <f t="shared" ref="D241:J241" si="33">SUM(D230:D240)</f>
        <v>0</v>
      </c>
      <c r="E241" s="25">
        <f t="shared" si="33"/>
        <v>0</v>
      </c>
      <c r="F241" s="25">
        <f t="shared" si="33"/>
        <v>0</v>
      </c>
      <c r="G241" s="25">
        <f t="shared" si="33"/>
        <v>3</v>
      </c>
      <c r="H241" s="25">
        <f t="shared" si="33"/>
        <v>0</v>
      </c>
      <c r="I241" s="25">
        <f t="shared" si="33"/>
        <v>11</v>
      </c>
      <c r="J241" s="25">
        <f t="shared" si="33"/>
        <v>5</v>
      </c>
      <c r="K241" s="21">
        <f>SUM(K230:K240)</f>
        <v>20</v>
      </c>
    </row>
    <row r="242" spans="1:11">
      <c r="A242" s="26" t="s">
        <v>65</v>
      </c>
      <c r="B242" s="27"/>
      <c r="C242" s="574"/>
      <c r="D242" s="575"/>
      <c r="E242" s="575"/>
      <c r="F242" s="575"/>
      <c r="G242" s="575"/>
      <c r="H242" s="575"/>
      <c r="I242" s="575"/>
      <c r="J242" s="575"/>
      <c r="K242" s="576"/>
    </row>
    <row r="243" spans="1:11">
      <c r="A243" s="15" t="s">
        <v>74</v>
      </c>
      <c r="B243" s="16" t="s">
        <v>75</v>
      </c>
      <c r="C243" s="571"/>
      <c r="D243" s="572"/>
      <c r="E243" s="572"/>
      <c r="F243" s="572"/>
      <c r="G243" s="572"/>
      <c r="H243" s="572"/>
      <c r="I243" s="572"/>
      <c r="J243" s="572"/>
      <c r="K243" s="573"/>
    </row>
    <row r="244" spans="1:11">
      <c r="A244" s="18" t="s">
        <v>76</v>
      </c>
      <c r="B244" s="19" t="s">
        <v>77</v>
      </c>
      <c r="C244" s="20">
        <f>SUM(C6,C20,C34,C48,C62,C76,C90,C104,C118,C132,C146,C160,C174,C188,C202,C216,C230)</f>
        <v>0</v>
      </c>
      <c r="D244" s="20">
        <f t="shared" ref="C244:J255" si="34">SUM(D6,D20,D34,D48,D62,D76,D90,D104,D118,D132,D146,D160,D174,D188,D202,D216,D230)</f>
        <v>0</v>
      </c>
      <c r="E244" s="20">
        <f t="shared" si="34"/>
        <v>0</v>
      </c>
      <c r="F244" s="20">
        <f t="shared" si="34"/>
        <v>0</v>
      </c>
      <c r="G244" s="20">
        <f t="shared" si="34"/>
        <v>0</v>
      </c>
      <c r="H244" s="20">
        <f t="shared" si="34"/>
        <v>0</v>
      </c>
      <c r="I244" s="20">
        <f t="shared" si="34"/>
        <v>0</v>
      </c>
      <c r="J244" s="20">
        <f>SUM(J6,J20,J34,J48,J62,J76,J90,J104,J118,J132,J146,J160,J174,J188,J202,J216,J230)</f>
        <v>0</v>
      </c>
      <c r="K244" s="21">
        <f>SUM(C244:J244)</f>
        <v>0</v>
      </c>
    </row>
    <row r="245" spans="1:11">
      <c r="A245" s="18" t="s">
        <v>78</v>
      </c>
      <c r="B245" s="19" t="s">
        <v>79</v>
      </c>
      <c r="C245" s="20">
        <f t="shared" si="34"/>
        <v>3</v>
      </c>
      <c r="D245" s="20">
        <f t="shared" si="34"/>
        <v>0</v>
      </c>
      <c r="E245" s="20">
        <f t="shared" si="34"/>
        <v>0</v>
      </c>
      <c r="F245" s="20">
        <f t="shared" si="34"/>
        <v>0</v>
      </c>
      <c r="G245" s="20">
        <f t="shared" si="34"/>
        <v>2</v>
      </c>
      <c r="H245" s="20">
        <f t="shared" si="34"/>
        <v>0</v>
      </c>
      <c r="I245" s="20">
        <f t="shared" si="34"/>
        <v>7</v>
      </c>
      <c r="J245" s="20">
        <f t="shared" si="34"/>
        <v>4</v>
      </c>
      <c r="K245" s="21">
        <f t="shared" ref="K245:K254" si="35">SUM(C245:J245)</f>
        <v>16</v>
      </c>
    </row>
    <row r="246" spans="1:11">
      <c r="A246" s="18" t="s">
        <v>80</v>
      </c>
      <c r="B246" s="19" t="s">
        <v>81</v>
      </c>
      <c r="C246" s="20">
        <f t="shared" si="34"/>
        <v>3</v>
      </c>
      <c r="D246" s="20">
        <f t="shared" si="34"/>
        <v>0</v>
      </c>
      <c r="E246" s="20">
        <f t="shared" si="34"/>
        <v>0</v>
      </c>
      <c r="F246" s="20">
        <f t="shared" si="34"/>
        <v>0</v>
      </c>
      <c r="G246" s="20">
        <f t="shared" si="34"/>
        <v>3</v>
      </c>
      <c r="H246" s="20">
        <f t="shared" si="34"/>
        <v>0</v>
      </c>
      <c r="I246" s="20">
        <f t="shared" si="34"/>
        <v>27</v>
      </c>
      <c r="J246" s="20">
        <f t="shared" si="34"/>
        <v>12</v>
      </c>
      <c r="K246" s="21">
        <f t="shared" si="35"/>
        <v>45</v>
      </c>
    </row>
    <row r="247" spans="1:11">
      <c r="A247" s="18" t="s">
        <v>82</v>
      </c>
      <c r="B247" s="19" t="s">
        <v>83</v>
      </c>
      <c r="C247" s="20">
        <f t="shared" si="34"/>
        <v>3</v>
      </c>
      <c r="D247" s="20">
        <f t="shared" si="34"/>
        <v>0</v>
      </c>
      <c r="E247" s="20">
        <f t="shared" si="34"/>
        <v>0</v>
      </c>
      <c r="F247" s="20">
        <f t="shared" si="34"/>
        <v>0</v>
      </c>
      <c r="G247" s="20">
        <f t="shared" si="34"/>
        <v>21</v>
      </c>
      <c r="H247" s="20">
        <f t="shared" si="34"/>
        <v>1</v>
      </c>
      <c r="I247" s="20">
        <f t="shared" si="34"/>
        <v>19</v>
      </c>
      <c r="J247" s="20">
        <f t="shared" si="34"/>
        <v>12</v>
      </c>
      <c r="K247" s="21">
        <f t="shared" si="35"/>
        <v>56</v>
      </c>
    </row>
    <row r="248" spans="1:11">
      <c r="A248" s="18" t="s">
        <v>84</v>
      </c>
      <c r="B248" s="19" t="s">
        <v>85</v>
      </c>
      <c r="C248" s="20">
        <f t="shared" si="34"/>
        <v>0</v>
      </c>
      <c r="D248" s="20">
        <f t="shared" si="34"/>
        <v>0</v>
      </c>
      <c r="E248" s="20">
        <f t="shared" si="34"/>
        <v>0</v>
      </c>
      <c r="F248" s="20">
        <f t="shared" si="34"/>
        <v>0</v>
      </c>
      <c r="G248" s="20">
        <f t="shared" si="34"/>
        <v>1</v>
      </c>
      <c r="H248" s="20">
        <f t="shared" si="34"/>
        <v>0</v>
      </c>
      <c r="I248" s="20">
        <f t="shared" si="34"/>
        <v>1</v>
      </c>
      <c r="J248" s="20">
        <f t="shared" si="34"/>
        <v>1</v>
      </c>
      <c r="K248" s="21">
        <f t="shared" si="35"/>
        <v>3</v>
      </c>
    </row>
    <row r="249" spans="1:11">
      <c r="A249" s="18" t="s">
        <v>86</v>
      </c>
      <c r="B249" s="19" t="s">
        <v>87</v>
      </c>
      <c r="C249" s="20">
        <f t="shared" si="34"/>
        <v>1</v>
      </c>
      <c r="D249" s="20">
        <f t="shared" si="34"/>
        <v>0</v>
      </c>
      <c r="E249" s="20">
        <f t="shared" si="34"/>
        <v>0</v>
      </c>
      <c r="F249" s="20">
        <f t="shared" si="34"/>
        <v>0</v>
      </c>
      <c r="G249" s="20">
        <f t="shared" si="34"/>
        <v>11</v>
      </c>
      <c r="H249" s="20">
        <f t="shared" si="34"/>
        <v>0</v>
      </c>
      <c r="I249" s="20">
        <f t="shared" si="34"/>
        <v>55</v>
      </c>
      <c r="J249" s="20">
        <f t="shared" si="34"/>
        <v>20</v>
      </c>
      <c r="K249" s="21">
        <f t="shared" si="35"/>
        <v>87</v>
      </c>
    </row>
    <row r="250" spans="1:11">
      <c r="A250" s="18" t="s">
        <v>88</v>
      </c>
      <c r="B250" s="19" t="s">
        <v>89</v>
      </c>
      <c r="C250" s="20">
        <f t="shared" si="34"/>
        <v>1</v>
      </c>
      <c r="D250" s="20">
        <f t="shared" si="34"/>
        <v>0</v>
      </c>
      <c r="E250" s="20">
        <f t="shared" si="34"/>
        <v>0</v>
      </c>
      <c r="F250" s="20">
        <f t="shared" si="34"/>
        <v>0</v>
      </c>
      <c r="G250" s="20">
        <f t="shared" si="34"/>
        <v>6</v>
      </c>
      <c r="H250" s="20">
        <f t="shared" si="34"/>
        <v>0</v>
      </c>
      <c r="I250" s="20">
        <f t="shared" si="34"/>
        <v>7</v>
      </c>
      <c r="J250" s="20">
        <f t="shared" si="34"/>
        <v>4</v>
      </c>
      <c r="K250" s="21">
        <f t="shared" si="35"/>
        <v>18</v>
      </c>
    </row>
    <row r="251" spans="1:11">
      <c r="A251" s="18" t="s">
        <v>90</v>
      </c>
      <c r="B251" s="19" t="s">
        <v>91</v>
      </c>
      <c r="C251" s="20">
        <f t="shared" si="34"/>
        <v>0</v>
      </c>
      <c r="D251" s="20">
        <f t="shared" si="34"/>
        <v>0</v>
      </c>
      <c r="E251" s="20">
        <f t="shared" si="34"/>
        <v>0</v>
      </c>
      <c r="F251" s="20">
        <f t="shared" si="34"/>
        <v>0</v>
      </c>
      <c r="G251" s="20">
        <f t="shared" si="34"/>
        <v>0</v>
      </c>
      <c r="H251" s="20">
        <f t="shared" si="34"/>
        <v>0</v>
      </c>
      <c r="I251" s="20">
        <f t="shared" si="34"/>
        <v>0</v>
      </c>
      <c r="J251" s="20">
        <f t="shared" si="34"/>
        <v>0</v>
      </c>
      <c r="K251" s="21">
        <f t="shared" si="35"/>
        <v>0</v>
      </c>
    </row>
    <row r="252" spans="1:11">
      <c r="A252" s="18" t="s">
        <v>92</v>
      </c>
      <c r="B252" s="19" t="s">
        <v>93</v>
      </c>
      <c r="C252" s="20">
        <f t="shared" si="34"/>
        <v>0</v>
      </c>
      <c r="D252" s="20">
        <f t="shared" si="34"/>
        <v>0</v>
      </c>
      <c r="E252" s="20">
        <f t="shared" si="34"/>
        <v>0</v>
      </c>
      <c r="F252" s="20">
        <f t="shared" si="34"/>
        <v>0</v>
      </c>
      <c r="G252" s="20">
        <f t="shared" si="34"/>
        <v>0</v>
      </c>
      <c r="H252" s="20">
        <f t="shared" si="34"/>
        <v>0</v>
      </c>
      <c r="I252" s="20">
        <f t="shared" si="34"/>
        <v>0</v>
      </c>
      <c r="J252" s="20">
        <f t="shared" si="34"/>
        <v>0</v>
      </c>
      <c r="K252" s="21">
        <f t="shared" si="35"/>
        <v>0</v>
      </c>
    </row>
    <row r="253" spans="1:11">
      <c r="A253" s="18" t="s">
        <v>94</v>
      </c>
      <c r="B253" s="19" t="s">
        <v>95</v>
      </c>
      <c r="C253" s="20">
        <f t="shared" si="34"/>
        <v>1</v>
      </c>
      <c r="D253" s="20">
        <f t="shared" si="34"/>
        <v>0</v>
      </c>
      <c r="E253" s="20">
        <f t="shared" si="34"/>
        <v>9</v>
      </c>
      <c r="F253" s="20">
        <f t="shared" si="34"/>
        <v>0</v>
      </c>
      <c r="G253" s="20">
        <f t="shared" si="34"/>
        <v>2</v>
      </c>
      <c r="H253" s="20">
        <f t="shared" si="34"/>
        <v>0</v>
      </c>
      <c r="I253" s="20">
        <f t="shared" si="34"/>
        <v>33</v>
      </c>
      <c r="J253" s="20">
        <f t="shared" si="34"/>
        <v>23</v>
      </c>
      <c r="K253" s="21">
        <f t="shared" si="35"/>
        <v>68</v>
      </c>
    </row>
    <row r="254" spans="1:11" ht="14.45" thickBot="1">
      <c r="A254" s="18" t="s">
        <v>96</v>
      </c>
      <c r="B254" s="19" t="s">
        <v>97</v>
      </c>
      <c r="C254" s="20">
        <f t="shared" si="34"/>
        <v>2</v>
      </c>
      <c r="D254" s="20">
        <f t="shared" si="34"/>
        <v>0</v>
      </c>
      <c r="E254" s="20">
        <f t="shared" si="34"/>
        <v>0</v>
      </c>
      <c r="F254" s="20">
        <f t="shared" si="34"/>
        <v>0</v>
      </c>
      <c r="G254" s="20">
        <f t="shared" si="34"/>
        <v>1</v>
      </c>
      <c r="H254" s="20">
        <f t="shared" si="34"/>
        <v>0</v>
      </c>
      <c r="I254" s="20">
        <f t="shared" si="34"/>
        <v>1</v>
      </c>
      <c r="J254" s="20">
        <f t="shared" si="34"/>
        <v>1</v>
      </c>
      <c r="K254" s="36">
        <f t="shared" si="35"/>
        <v>5</v>
      </c>
    </row>
    <row r="255" spans="1:11" ht="14.45" thickBot="1">
      <c r="A255" s="37" t="s">
        <v>116</v>
      </c>
      <c r="B255" s="38" t="s">
        <v>99</v>
      </c>
      <c r="C255" s="39">
        <f t="shared" si="34"/>
        <v>14</v>
      </c>
      <c r="D255" s="39">
        <f t="shared" si="34"/>
        <v>0</v>
      </c>
      <c r="E255" s="39">
        <f t="shared" si="34"/>
        <v>9</v>
      </c>
      <c r="F255" s="39">
        <f t="shared" si="34"/>
        <v>0</v>
      </c>
      <c r="G255" s="39">
        <f t="shared" si="34"/>
        <v>47</v>
      </c>
      <c r="H255" s="39">
        <f t="shared" si="34"/>
        <v>1</v>
      </c>
      <c r="I255" s="39">
        <f t="shared" si="34"/>
        <v>150</v>
      </c>
      <c r="J255" s="39">
        <f>SUM(J17,J31,J45,J59,J73,J87,J101,J115,J129,J143,J157,J171,J185,J199,J213,J227,J241)</f>
        <v>77</v>
      </c>
      <c r="K255" s="40">
        <f>SUM(K244:K254)</f>
        <v>298</v>
      </c>
    </row>
    <row r="257" spans="1:1">
      <c r="A257" s="17" t="s">
        <v>117</v>
      </c>
    </row>
    <row r="258" spans="1:1">
      <c r="A258" s="1" t="s">
        <v>118</v>
      </c>
    </row>
    <row r="259" spans="1:1">
      <c r="A259" s="1" t="s">
        <v>119</v>
      </c>
    </row>
  </sheetData>
  <mergeCells count="41">
    <mergeCell ref="B4:K4"/>
    <mergeCell ref="A1:K1"/>
    <mergeCell ref="C2:D2"/>
    <mergeCell ref="E2:F2"/>
    <mergeCell ref="G2:H2"/>
    <mergeCell ref="I2:J2"/>
    <mergeCell ref="B88:K88"/>
    <mergeCell ref="C5:K5"/>
    <mergeCell ref="C18:K18"/>
    <mergeCell ref="C19:K19"/>
    <mergeCell ref="B32:K32"/>
    <mergeCell ref="C33:K33"/>
    <mergeCell ref="C46:K46"/>
    <mergeCell ref="C47:K47"/>
    <mergeCell ref="B60:K60"/>
    <mergeCell ref="C61:K61"/>
    <mergeCell ref="C74:K74"/>
    <mergeCell ref="C75:K75"/>
    <mergeCell ref="C243:K243"/>
    <mergeCell ref="B172:K172"/>
    <mergeCell ref="C89:K89"/>
    <mergeCell ref="C102:K102"/>
    <mergeCell ref="C103:K103"/>
    <mergeCell ref="B116:K116"/>
    <mergeCell ref="C117:K117"/>
    <mergeCell ref="C130:K130"/>
    <mergeCell ref="C131:K131"/>
    <mergeCell ref="B144:K144"/>
    <mergeCell ref="C145:K145"/>
    <mergeCell ref="C158:K158"/>
    <mergeCell ref="C159:K159"/>
    <mergeCell ref="C214:K214"/>
    <mergeCell ref="C215:K215"/>
    <mergeCell ref="B228:K228"/>
    <mergeCell ref="C229:K229"/>
    <mergeCell ref="C242:K242"/>
    <mergeCell ref="C173:K173"/>
    <mergeCell ref="C186:K186"/>
    <mergeCell ref="C187:K187"/>
    <mergeCell ref="B200:K200"/>
    <mergeCell ref="C201:K201"/>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8B2B1-BF31-432B-9A42-955DFBF821D9}">
  <sheetPr>
    <pageSetUpPr fitToPage="1"/>
  </sheetPr>
  <dimension ref="A1:I161"/>
  <sheetViews>
    <sheetView zoomScaleNormal="100" workbookViewId="0">
      <selection activeCell="A2" sqref="A2"/>
    </sheetView>
  </sheetViews>
  <sheetFormatPr defaultColWidth="9.28515625" defaultRowHeight="13.9"/>
  <cols>
    <col min="1" max="1" width="51.42578125" style="17" customWidth="1"/>
    <col min="2" max="2" width="51.42578125" style="41" customWidth="1"/>
    <col min="3" max="3" width="9.28515625" style="1"/>
    <col min="4" max="4" width="35" style="1" bestFit="1" customWidth="1"/>
    <col min="5" max="5" width="9.28515625" style="1"/>
    <col min="6" max="6" width="11.42578125" style="1" customWidth="1"/>
    <col min="7" max="7" width="11" style="1" customWidth="1"/>
    <col min="8" max="16384" width="9.28515625" style="1"/>
  </cols>
  <sheetData>
    <row r="1" spans="1:9" ht="25.5" customHeight="1">
      <c r="A1" s="591" t="s">
        <v>121</v>
      </c>
      <c r="B1" s="592"/>
      <c r="D1" s="593" t="s">
        <v>122</v>
      </c>
      <c r="E1" s="594"/>
      <c r="F1" s="594"/>
      <c r="G1" s="594"/>
      <c r="H1" s="594"/>
      <c r="I1" s="595"/>
    </row>
    <row r="2" spans="1:9" s="6" customFormat="1" ht="38.25" customHeight="1">
      <c r="A2" s="562" t="s">
        <v>65</v>
      </c>
      <c r="B2" s="54"/>
      <c r="C2" s="1"/>
      <c r="D2" s="55" t="s">
        <v>65</v>
      </c>
      <c r="E2" s="46" t="s">
        <v>66</v>
      </c>
      <c r="F2" s="46" t="s">
        <v>67</v>
      </c>
      <c r="G2" s="46" t="s">
        <v>68</v>
      </c>
      <c r="H2" s="46" t="s">
        <v>69</v>
      </c>
      <c r="I2" s="56" t="s">
        <v>123</v>
      </c>
    </row>
    <row r="3" spans="1:9" s="6" customFormat="1">
      <c r="A3" s="57" t="s">
        <v>124</v>
      </c>
      <c r="B3" s="58" t="s">
        <v>125</v>
      </c>
      <c r="C3" s="1"/>
      <c r="D3" s="59" t="s">
        <v>126</v>
      </c>
      <c r="E3" s="60">
        <v>2</v>
      </c>
      <c r="F3" s="60">
        <v>0</v>
      </c>
      <c r="G3" s="60">
        <v>16</v>
      </c>
      <c r="H3" s="60">
        <v>3</v>
      </c>
      <c r="I3" s="61">
        <f>SUM(E3:H3)</f>
        <v>21</v>
      </c>
    </row>
    <row r="4" spans="1:9" ht="14.45" thickBot="1">
      <c r="A4" s="62" t="s">
        <v>127</v>
      </c>
      <c r="B4" s="63" t="s">
        <v>128</v>
      </c>
      <c r="D4" s="64" t="s">
        <v>129</v>
      </c>
      <c r="E4" s="65">
        <v>82</v>
      </c>
      <c r="F4" s="65">
        <v>0</v>
      </c>
      <c r="G4" s="65">
        <v>416</v>
      </c>
      <c r="H4" s="65">
        <v>38</v>
      </c>
      <c r="I4" s="66">
        <f>SUM(E4:H4)</f>
        <v>536</v>
      </c>
    </row>
    <row r="5" spans="1:9">
      <c r="A5" s="62" t="s">
        <v>130</v>
      </c>
      <c r="B5" s="63" t="s">
        <v>131</v>
      </c>
    </row>
    <row r="6" spans="1:9">
      <c r="A6" s="59" t="s">
        <v>132</v>
      </c>
      <c r="B6" s="63" t="s">
        <v>133</v>
      </c>
    </row>
    <row r="7" spans="1:9" ht="27.6">
      <c r="A7" s="62" t="s">
        <v>134</v>
      </c>
      <c r="B7" s="63" t="s">
        <v>135</v>
      </c>
    </row>
    <row r="8" spans="1:9" ht="15" thickBot="1">
      <c r="A8" s="67" t="s">
        <v>136</v>
      </c>
      <c r="B8" s="68">
        <v>47</v>
      </c>
    </row>
    <row r="9" spans="1:9" ht="41.45">
      <c r="A9" s="69" t="s">
        <v>137</v>
      </c>
      <c r="B9" s="70" t="s">
        <v>138</v>
      </c>
    </row>
    <row r="10" spans="1:9">
      <c r="A10" s="62" t="s">
        <v>127</v>
      </c>
      <c r="B10" s="63" t="s">
        <v>139</v>
      </c>
    </row>
    <row r="11" spans="1:9">
      <c r="A11" s="62" t="s">
        <v>130</v>
      </c>
      <c r="B11" s="63" t="s">
        <v>131</v>
      </c>
    </row>
    <row r="12" spans="1:9">
      <c r="A12" s="59" t="s">
        <v>132</v>
      </c>
      <c r="B12" s="63" t="s">
        <v>133</v>
      </c>
    </row>
    <row r="13" spans="1:9" ht="27.6">
      <c r="A13" s="62" t="s">
        <v>134</v>
      </c>
      <c r="B13" s="63" t="s">
        <v>135</v>
      </c>
    </row>
    <row r="14" spans="1:9" ht="15" thickBot="1">
      <c r="A14" s="71" t="s">
        <v>136</v>
      </c>
      <c r="B14" s="72">
        <v>35</v>
      </c>
    </row>
    <row r="15" spans="1:9">
      <c r="A15" s="69" t="s">
        <v>140</v>
      </c>
      <c r="B15" s="73" t="s">
        <v>141</v>
      </c>
    </row>
    <row r="16" spans="1:9" ht="41.45">
      <c r="A16" s="62" t="s">
        <v>127</v>
      </c>
      <c r="B16" s="74" t="s">
        <v>142</v>
      </c>
    </row>
    <row r="17" spans="1:2">
      <c r="A17" s="62" t="s">
        <v>130</v>
      </c>
      <c r="B17" s="75" t="s">
        <v>131</v>
      </c>
    </row>
    <row r="18" spans="1:2">
      <c r="A18" s="59" t="s">
        <v>132</v>
      </c>
      <c r="B18" s="75" t="s">
        <v>143</v>
      </c>
    </row>
    <row r="19" spans="1:2" ht="27.6">
      <c r="A19" s="62" t="s">
        <v>134</v>
      </c>
      <c r="B19" s="75" t="s">
        <v>144</v>
      </c>
    </row>
    <row r="20" spans="1:2" ht="15" thickBot="1">
      <c r="A20" s="71" t="s">
        <v>136</v>
      </c>
      <c r="B20" s="72">
        <v>0</v>
      </c>
    </row>
    <row r="21" spans="1:2" ht="27.6">
      <c r="A21" s="69" t="s">
        <v>145</v>
      </c>
      <c r="B21" s="70" t="s">
        <v>146</v>
      </c>
    </row>
    <row r="22" spans="1:2" ht="82.9">
      <c r="A22" s="62" t="s">
        <v>127</v>
      </c>
      <c r="B22" s="76" t="s">
        <v>147</v>
      </c>
    </row>
    <row r="23" spans="1:2">
      <c r="A23" s="62" t="s">
        <v>130</v>
      </c>
      <c r="B23" s="63" t="s">
        <v>131</v>
      </c>
    </row>
    <row r="24" spans="1:2">
      <c r="A24" s="59" t="s">
        <v>132</v>
      </c>
      <c r="B24" s="63" t="s">
        <v>133</v>
      </c>
    </row>
    <row r="25" spans="1:2" ht="27.6">
      <c r="A25" s="62" t="s">
        <v>134</v>
      </c>
      <c r="B25" s="63" t="s">
        <v>144</v>
      </c>
    </row>
    <row r="26" spans="1:2" ht="15" thickBot="1">
      <c r="A26" s="71" t="s">
        <v>136</v>
      </c>
      <c r="B26" s="72">
        <v>8</v>
      </c>
    </row>
    <row r="27" spans="1:2">
      <c r="A27" s="69" t="s">
        <v>148</v>
      </c>
      <c r="B27" s="70" t="s">
        <v>149</v>
      </c>
    </row>
    <row r="28" spans="1:2">
      <c r="A28" s="62" t="s">
        <v>127</v>
      </c>
      <c r="B28" s="63" t="s">
        <v>150</v>
      </c>
    </row>
    <row r="29" spans="1:2">
      <c r="A29" s="62" t="s">
        <v>130</v>
      </c>
      <c r="B29" s="63" t="s">
        <v>131</v>
      </c>
    </row>
    <row r="30" spans="1:2">
      <c r="A30" s="59" t="s">
        <v>132</v>
      </c>
      <c r="B30" s="63" t="s">
        <v>133</v>
      </c>
    </row>
    <row r="31" spans="1:2" ht="27.6">
      <c r="A31" s="62" t="s">
        <v>134</v>
      </c>
      <c r="B31" s="63" t="s">
        <v>144</v>
      </c>
    </row>
    <row r="32" spans="1:2" ht="15" thickBot="1">
      <c r="A32" s="71" t="s">
        <v>136</v>
      </c>
      <c r="B32" s="72">
        <v>12</v>
      </c>
    </row>
    <row r="33" spans="1:2">
      <c r="A33" s="69" t="s">
        <v>151</v>
      </c>
      <c r="B33" s="70" t="s">
        <v>152</v>
      </c>
    </row>
    <row r="34" spans="1:2">
      <c r="A34" s="62" t="s">
        <v>127</v>
      </c>
      <c r="B34" s="63" t="s">
        <v>153</v>
      </c>
    </row>
    <row r="35" spans="1:2">
      <c r="A35" s="62" t="s">
        <v>130</v>
      </c>
      <c r="B35" s="63" t="s">
        <v>131</v>
      </c>
    </row>
    <row r="36" spans="1:2">
      <c r="A36" s="59" t="s">
        <v>132</v>
      </c>
      <c r="B36" s="63" t="s">
        <v>133</v>
      </c>
    </row>
    <row r="37" spans="1:2" ht="27.6">
      <c r="A37" s="62" t="s">
        <v>134</v>
      </c>
      <c r="B37" s="63" t="s">
        <v>144</v>
      </c>
    </row>
    <row r="38" spans="1:2" ht="15" thickBot="1">
      <c r="A38" s="71" t="s">
        <v>136</v>
      </c>
      <c r="B38" s="72">
        <v>0</v>
      </c>
    </row>
    <row r="39" spans="1:2" ht="27.6">
      <c r="A39" s="69" t="s">
        <v>154</v>
      </c>
      <c r="B39" s="70" t="s">
        <v>155</v>
      </c>
    </row>
    <row r="40" spans="1:2" ht="41.45">
      <c r="A40" s="62" t="s">
        <v>127</v>
      </c>
      <c r="B40" s="76" t="s">
        <v>156</v>
      </c>
    </row>
    <row r="41" spans="1:2">
      <c r="A41" s="62" t="s">
        <v>130</v>
      </c>
      <c r="B41" s="63" t="s">
        <v>131</v>
      </c>
    </row>
    <row r="42" spans="1:2">
      <c r="A42" s="59" t="s">
        <v>132</v>
      </c>
      <c r="B42" s="63" t="s">
        <v>143</v>
      </c>
    </row>
    <row r="43" spans="1:2" ht="27.6">
      <c r="A43" s="62" t="s">
        <v>134</v>
      </c>
      <c r="B43" s="63" t="s">
        <v>144</v>
      </c>
    </row>
    <row r="44" spans="1:2" ht="15" thickBot="1">
      <c r="A44" s="71" t="s">
        <v>136</v>
      </c>
      <c r="B44" s="72">
        <v>95</v>
      </c>
    </row>
    <row r="45" spans="1:2">
      <c r="A45" s="69" t="s">
        <v>157</v>
      </c>
      <c r="B45" s="70" t="s">
        <v>158</v>
      </c>
    </row>
    <row r="46" spans="1:2">
      <c r="A46" s="62" t="s">
        <v>127</v>
      </c>
      <c r="B46" s="63" t="s">
        <v>159</v>
      </c>
    </row>
    <row r="47" spans="1:2">
      <c r="A47" s="62" t="s">
        <v>130</v>
      </c>
      <c r="B47" s="63" t="s">
        <v>131</v>
      </c>
    </row>
    <row r="48" spans="1:2">
      <c r="A48" s="59" t="s">
        <v>132</v>
      </c>
      <c r="B48" s="63" t="s">
        <v>133</v>
      </c>
    </row>
    <row r="49" spans="1:2" ht="27.6">
      <c r="A49" s="62" t="s">
        <v>134</v>
      </c>
      <c r="B49" s="63" t="s">
        <v>144</v>
      </c>
    </row>
    <row r="50" spans="1:2" ht="15" thickBot="1">
      <c r="A50" s="71" t="s">
        <v>136</v>
      </c>
      <c r="B50" s="72">
        <v>19</v>
      </c>
    </row>
    <row r="51" spans="1:2" ht="27.6">
      <c r="A51" s="69" t="s">
        <v>160</v>
      </c>
      <c r="B51" s="70" t="s">
        <v>161</v>
      </c>
    </row>
    <row r="52" spans="1:2" ht="41.45">
      <c r="A52" s="62" t="s">
        <v>127</v>
      </c>
      <c r="B52" s="77" t="s">
        <v>162</v>
      </c>
    </row>
    <row r="53" spans="1:2">
      <c r="A53" s="62" t="s">
        <v>130</v>
      </c>
      <c r="B53" s="76" t="s">
        <v>163</v>
      </c>
    </row>
    <row r="54" spans="1:2">
      <c r="A54" s="59" t="s">
        <v>132</v>
      </c>
      <c r="B54" s="63" t="s">
        <v>143</v>
      </c>
    </row>
    <row r="55" spans="1:2" ht="27.6">
      <c r="A55" s="62" t="s">
        <v>134</v>
      </c>
      <c r="B55" s="63" t="s">
        <v>144</v>
      </c>
    </row>
    <row r="56" spans="1:2" ht="15" thickBot="1">
      <c r="A56" s="71" t="s">
        <v>136</v>
      </c>
      <c r="B56" s="72">
        <v>124</v>
      </c>
    </row>
    <row r="57" spans="1:2">
      <c r="A57" s="69" t="s">
        <v>164</v>
      </c>
      <c r="B57" s="70" t="s">
        <v>165</v>
      </c>
    </row>
    <row r="58" spans="1:2" ht="82.9">
      <c r="A58" s="62" t="s">
        <v>127</v>
      </c>
      <c r="B58" s="76" t="s">
        <v>166</v>
      </c>
    </row>
    <row r="59" spans="1:2">
      <c r="A59" s="62" t="s">
        <v>130</v>
      </c>
      <c r="B59" s="63" t="s">
        <v>131</v>
      </c>
    </row>
    <row r="60" spans="1:2">
      <c r="A60" s="59" t="s">
        <v>132</v>
      </c>
      <c r="B60" s="63" t="s">
        <v>133</v>
      </c>
    </row>
    <row r="61" spans="1:2" ht="27.6">
      <c r="A61" s="62" t="s">
        <v>134</v>
      </c>
      <c r="B61" s="63" t="s">
        <v>144</v>
      </c>
    </row>
    <row r="62" spans="1:2" ht="15" thickBot="1">
      <c r="A62" s="71" t="s">
        <v>136</v>
      </c>
      <c r="B62" s="72">
        <v>30</v>
      </c>
    </row>
    <row r="63" spans="1:2">
      <c r="A63" s="69" t="s">
        <v>167</v>
      </c>
      <c r="B63" s="70" t="s">
        <v>168</v>
      </c>
    </row>
    <row r="64" spans="1:2" ht="69">
      <c r="A64" s="62" t="s">
        <v>127</v>
      </c>
      <c r="B64" s="76" t="s">
        <v>169</v>
      </c>
    </row>
    <row r="65" spans="1:2">
      <c r="A65" s="62" t="s">
        <v>130</v>
      </c>
      <c r="B65" s="76" t="s">
        <v>163</v>
      </c>
    </row>
    <row r="66" spans="1:2">
      <c r="A66" s="59" t="s">
        <v>132</v>
      </c>
      <c r="B66" s="63" t="s">
        <v>143</v>
      </c>
    </row>
    <row r="67" spans="1:2" ht="27.6">
      <c r="A67" s="62" t="s">
        <v>134</v>
      </c>
      <c r="B67" s="63" t="s">
        <v>144</v>
      </c>
    </row>
    <row r="68" spans="1:2" ht="15" thickBot="1">
      <c r="A68" s="71" t="s">
        <v>136</v>
      </c>
      <c r="B68" s="72">
        <v>32</v>
      </c>
    </row>
    <row r="69" spans="1:2">
      <c r="A69" s="69" t="s">
        <v>170</v>
      </c>
      <c r="B69" s="70" t="s">
        <v>171</v>
      </c>
    </row>
    <row r="70" spans="1:2" ht="55.15">
      <c r="A70" s="62" t="s">
        <v>127</v>
      </c>
      <c r="B70" s="76" t="s">
        <v>172</v>
      </c>
    </row>
    <row r="71" spans="1:2">
      <c r="A71" s="62" t="s">
        <v>130</v>
      </c>
      <c r="B71" s="63" t="s">
        <v>131</v>
      </c>
    </row>
    <row r="72" spans="1:2">
      <c r="A72" s="59" t="s">
        <v>132</v>
      </c>
      <c r="B72" s="63" t="s">
        <v>133</v>
      </c>
    </row>
    <row r="73" spans="1:2" ht="27.6">
      <c r="A73" s="62" t="s">
        <v>134</v>
      </c>
      <c r="B73" s="63" t="s">
        <v>144</v>
      </c>
    </row>
    <row r="74" spans="1:2" ht="15" thickBot="1">
      <c r="A74" s="71" t="s">
        <v>136</v>
      </c>
      <c r="B74" s="72">
        <v>0</v>
      </c>
    </row>
    <row r="75" spans="1:2">
      <c r="A75" s="69" t="s">
        <v>173</v>
      </c>
      <c r="B75" s="70" t="s">
        <v>174</v>
      </c>
    </row>
    <row r="76" spans="1:2" ht="55.15">
      <c r="A76" s="62" t="s">
        <v>127</v>
      </c>
      <c r="B76" s="76" t="s">
        <v>175</v>
      </c>
    </row>
    <row r="77" spans="1:2">
      <c r="A77" s="62" t="s">
        <v>130</v>
      </c>
      <c r="B77" s="63" t="s">
        <v>131</v>
      </c>
    </row>
    <row r="78" spans="1:2">
      <c r="A78" s="59" t="s">
        <v>132</v>
      </c>
      <c r="B78" s="63" t="s">
        <v>143</v>
      </c>
    </row>
    <row r="79" spans="1:2" ht="27.6">
      <c r="A79" s="62" t="s">
        <v>134</v>
      </c>
      <c r="B79" s="63" t="s">
        <v>144</v>
      </c>
    </row>
    <row r="80" spans="1:2" ht="15" thickBot="1">
      <c r="A80" s="71" t="s">
        <v>136</v>
      </c>
      <c r="B80" s="72">
        <v>45</v>
      </c>
    </row>
    <row r="81" spans="1:2">
      <c r="A81" s="69" t="s">
        <v>176</v>
      </c>
      <c r="B81" s="70" t="s">
        <v>177</v>
      </c>
    </row>
    <row r="82" spans="1:2" ht="27.6">
      <c r="A82" s="62" t="s">
        <v>127</v>
      </c>
      <c r="B82" s="76" t="s">
        <v>178</v>
      </c>
    </row>
    <row r="83" spans="1:2">
      <c r="A83" s="62" t="s">
        <v>130</v>
      </c>
      <c r="B83" s="63" t="s">
        <v>131</v>
      </c>
    </row>
    <row r="84" spans="1:2">
      <c r="A84" s="59" t="s">
        <v>132</v>
      </c>
      <c r="B84" s="63" t="s">
        <v>143</v>
      </c>
    </row>
    <row r="85" spans="1:2" ht="27.6">
      <c r="A85" s="62" t="s">
        <v>134</v>
      </c>
      <c r="B85" s="63" t="s">
        <v>144</v>
      </c>
    </row>
    <row r="86" spans="1:2" ht="15" thickBot="1">
      <c r="A86" s="71" t="s">
        <v>136</v>
      </c>
      <c r="B86" s="72">
        <v>36</v>
      </c>
    </row>
    <row r="87" spans="1:2" ht="27.6">
      <c r="A87" s="69" t="s">
        <v>179</v>
      </c>
      <c r="B87" s="70" t="s">
        <v>180</v>
      </c>
    </row>
    <row r="88" spans="1:2" ht="27.6">
      <c r="A88" s="62" t="s">
        <v>127</v>
      </c>
      <c r="B88" s="76" t="s">
        <v>181</v>
      </c>
    </row>
    <row r="89" spans="1:2">
      <c r="A89" s="62" t="s">
        <v>130</v>
      </c>
      <c r="B89" s="63" t="s">
        <v>131</v>
      </c>
    </row>
    <row r="90" spans="1:2">
      <c r="A90" s="59" t="s">
        <v>132</v>
      </c>
      <c r="B90" s="63" t="s">
        <v>133</v>
      </c>
    </row>
    <row r="91" spans="1:2" ht="27.6">
      <c r="A91" s="62" t="s">
        <v>134</v>
      </c>
      <c r="B91" s="63" t="s">
        <v>144</v>
      </c>
    </row>
    <row r="92" spans="1:2" ht="15" thickBot="1">
      <c r="A92" s="71" t="s">
        <v>136</v>
      </c>
      <c r="B92" s="72">
        <v>14</v>
      </c>
    </row>
    <row r="93" spans="1:2" ht="27.6">
      <c r="A93" s="69" t="s">
        <v>182</v>
      </c>
      <c r="B93" s="70" t="s">
        <v>183</v>
      </c>
    </row>
    <row r="94" spans="1:2" ht="96.6">
      <c r="A94" s="62" t="s">
        <v>127</v>
      </c>
      <c r="B94" s="76" t="s">
        <v>184</v>
      </c>
    </row>
    <row r="95" spans="1:2">
      <c r="A95" s="62" t="s">
        <v>130</v>
      </c>
      <c r="B95" s="63" t="s">
        <v>131</v>
      </c>
    </row>
    <row r="96" spans="1:2">
      <c r="A96" s="59" t="s">
        <v>132</v>
      </c>
      <c r="B96" s="63" t="s">
        <v>185</v>
      </c>
    </row>
    <row r="97" spans="1:2" ht="27.6">
      <c r="A97" s="62" t="s">
        <v>134</v>
      </c>
      <c r="B97" s="63" t="s">
        <v>144</v>
      </c>
    </row>
    <row r="98" spans="1:2" ht="15" thickBot="1">
      <c r="A98" s="71" t="s">
        <v>136</v>
      </c>
      <c r="B98" s="72">
        <v>0</v>
      </c>
    </row>
    <row r="99" spans="1:2">
      <c r="A99" s="69" t="s">
        <v>186</v>
      </c>
      <c r="B99" s="70" t="s">
        <v>187</v>
      </c>
    </row>
    <row r="100" spans="1:2">
      <c r="A100" s="62" t="s">
        <v>127</v>
      </c>
      <c r="B100" s="63" t="s">
        <v>188</v>
      </c>
    </row>
    <row r="101" spans="1:2">
      <c r="A101" s="62" t="s">
        <v>130</v>
      </c>
      <c r="B101" s="63" t="s">
        <v>131</v>
      </c>
    </row>
    <row r="102" spans="1:2">
      <c r="A102" s="59" t="s">
        <v>132</v>
      </c>
      <c r="B102" s="63" t="s">
        <v>133</v>
      </c>
    </row>
    <row r="103" spans="1:2" ht="27.6">
      <c r="A103" s="62" t="s">
        <v>134</v>
      </c>
      <c r="B103" s="63" t="s">
        <v>144</v>
      </c>
    </row>
    <row r="104" spans="1:2" ht="15" thickBot="1">
      <c r="A104" s="71" t="s">
        <v>136</v>
      </c>
      <c r="B104" s="72">
        <v>1</v>
      </c>
    </row>
    <row r="105" spans="1:2" ht="27.6">
      <c r="A105" s="69" t="s">
        <v>189</v>
      </c>
      <c r="B105" s="70" t="s">
        <v>190</v>
      </c>
    </row>
    <row r="106" spans="1:2" ht="55.15">
      <c r="A106" s="62" t="s">
        <v>127</v>
      </c>
      <c r="B106" s="76" t="s">
        <v>191</v>
      </c>
    </row>
    <row r="107" spans="1:2">
      <c r="A107" s="62" t="s">
        <v>130</v>
      </c>
      <c r="B107" s="63" t="s">
        <v>131</v>
      </c>
    </row>
    <row r="108" spans="1:2">
      <c r="A108" s="59" t="s">
        <v>132</v>
      </c>
      <c r="B108" s="63" t="s">
        <v>185</v>
      </c>
    </row>
    <row r="109" spans="1:2" ht="27.6">
      <c r="A109" s="62" t="s">
        <v>134</v>
      </c>
      <c r="B109" s="63" t="s">
        <v>144</v>
      </c>
    </row>
    <row r="110" spans="1:2" ht="15" thickBot="1">
      <c r="A110" s="71" t="s">
        <v>136</v>
      </c>
      <c r="B110" s="72">
        <v>0</v>
      </c>
    </row>
    <row r="111" spans="1:2" ht="27.6">
      <c r="A111" s="69" t="s">
        <v>192</v>
      </c>
      <c r="B111" s="70" t="s">
        <v>193</v>
      </c>
    </row>
    <row r="112" spans="1:2" ht="55.15">
      <c r="A112" s="62" t="s">
        <v>127</v>
      </c>
      <c r="B112" s="76" t="s">
        <v>194</v>
      </c>
    </row>
    <row r="113" spans="1:2">
      <c r="A113" s="62" t="s">
        <v>130</v>
      </c>
      <c r="B113" s="63" t="s">
        <v>131</v>
      </c>
    </row>
    <row r="114" spans="1:2">
      <c r="A114" s="59" t="s">
        <v>132</v>
      </c>
      <c r="B114" s="63" t="s">
        <v>143</v>
      </c>
    </row>
    <row r="115" spans="1:2" ht="27.6">
      <c r="A115" s="62" t="s">
        <v>134</v>
      </c>
      <c r="B115" s="63" t="s">
        <v>195</v>
      </c>
    </row>
    <row r="116" spans="1:2" ht="15" thickBot="1">
      <c r="A116" s="71" t="s">
        <v>136</v>
      </c>
      <c r="B116" s="72">
        <v>0</v>
      </c>
    </row>
    <row r="117" spans="1:2">
      <c r="A117" s="69" t="s">
        <v>196</v>
      </c>
      <c r="B117" s="70" t="s">
        <v>197</v>
      </c>
    </row>
    <row r="118" spans="1:2">
      <c r="A118" s="62" t="s">
        <v>127</v>
      </c>
      <c r="B118" s="63" t="s">
        <v>198</v>
      </c>
    </row>
    <row r="119" spans="1:2">
      <c r="A119" s="62" t="s">
        <v>130</v>
      </c>
      <c r="B119" s="63" t="s">
        <v>131</v>
      </c>
    </row>
    <row r="120" spans="1:2">
      <c r="A120" s="59" t="s">
        <v>132</v>
      </c>
      <c r="B120" s="63" t="s">
        <v>133</v>
      </c>
    </row>
    <row r="121" spans="1:2" ht="27.6">
      <c r="A121" s="62" t="s">
        <v>134</v>
      </c>
      <c r="B121" s="63" t="s">
        <v>195</v>
      </c>
    </row>
    <row r="122" spans="1:2" ht="15" thickBot="1">
      <c r="A122" s="71" t="s">
        <v>136</v>
      </c>
      <c r="B122" s="72">
        <v>38</v>
      </c>
    </row>
    <row r="123" spans="1:2">
      <c r="A123" s="69" t="s">
        <v>199</v>
      </c>
      <c r="B123" s="70" t="s">
        <v>200</v>
      </c>
    </row>
    <row r="124" spans="1:2" ht="41.45">
      <c r="A124" s="62" t="s">
        <v>127</v>
      </c>
      <c r="B124" s="76" t="s">
        <v>201</v>
      </c>
    </row>
    <row r="125" spans="1:2">
      <c r="A125" s="62" t="s">
        <v>130</v>
      </c>
      <c r="B125" s="63" t="s">
        <v>131</v>
      </c>
    </row>
    <row r="126" spans="1:2">
      <c r="A126" s="59" t="s">
        <v>132</v>
      </c>
      <c r="B126" s="63" t="s">
        <v>143</v>
      </c>
    </row>
    <row r="127" spans="1:2" ht="27.6">
      <c r="A127" s="62" t="s">
        <v>134</v>
      </c>
      <c r="B127" s="63" t="s">
        <v>195</v>
      </c>
    </row>
    <row r="128" spans="1:2" ht="15" thickBot="1">
      <c r="A128" s="71" t="s">
        <v>136</v>
      </c>
      <c r="B128" s="72">
        <v>0</v>
      </c>
    </row>
    <row r="129" spans="1:2">
      <c r="A129" s="42"/>
      <c r="B129" s="42"/>
    </row>
    <row r="130" spans="1:2">
      <c r="A130" s="42"/>
      <c r="B130" s="42"/>
    </row>
    <row r="131" spans="1:2">
      <c r="A131" s="42"/>
      <c r="B131" s="42"/>
    </row>
    <row r="157" spans="1:2">
      <c r="A157" s="17" t="s">
        <v>202</v>
      </c>
    </row>
    <row r="158" spans="1:2">
      <c r="A158" s="596" t="s">
        <v>203</v>
      </c>
      <c r="B158" s="596"/>
    </row>
    <row r="159" spans="1:2">
      <c r="A159" s="596"/>
      <c r="B159" s="596"/>
    </row>
    <row r="160" spans="1:2">
      <c r="A160" s="596"/>
      <c r="B160" s="596"/>
    </row>
    <row r="161" spans="1:2">
      <c r="A161" s="596"/>
      <c r="B161" s="596"/>
    </row>
  </sheetData>
  <mergeCells count="3">
    <mergeCell ref="A1:B1"/>
    <mergeCell ref="D1:I1"/>
    <mergeCell ref="A158:B16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352B7-4ED0-49D2-9819-C45FDE5A1E2B}">
  <sheetPr>
    <pageSetUpPr fitToPage="1"/>
  </sheetPr>
  <dimension ref="A1:I647"/>
  <sheetViews>
    <sheetView zoomScaleNormal="100" workbookViewId="0">
      <selection activeCell="A2" sqref="A2"/>
    </sheetView>
  </sheetViews>
  <sheetFormatPr defaultColWidth="9.28515625" defaultRowHeight="13.9"/>
  <cols>
    <col min="1" max="1" width="42.42578125" style="17" customWidth="1"/>
    <col min="2" max="2" width="51.28515625" style="41" customWidth="1"/>
    <col min="3" max="3" width="9.28515625" style="1"/>
    <col min="4" max="4" width="35" style="1" bestFit="1" customWidth="1"/>
    <col min="5" max="5" width="9.28515625" style="1"/>
    <col min="6" max="6" width="10.7109375" style="1" customWidth="1"/>
    <col min="7" max="7" width="11" style="1" customWidth="1"/>
    <col min="8" max="16384" width="9.28515625" style="1"/>
  </cols>
  <sheetData>
    <row r="1" spans="1:9" ht="39.75" customHeight="1">
      <c r="A1" s="597" t="s">
        <v>204</v>
      </c>
      <c r="B1" s="598"/>
      <c r="D1" s="593" t="s">
        <v>205</v>
      </c>
      <c r="E1" s="594"/>
      <c r="F1" s="594"/>
      <c r="G1" s="594"/>
      <c r="H1" s="594"/>
      <c r="I1" s="595"/>
    </row>
    <row r="2" spans="1:9" s="6" customFormat="1" ht="38.25" customHeight="1">
      <c r="A2" s="566" t="s">
        <v>65</v>
      </c>
      <c r="B2" s="78" t="s">
        <v>206</v>
      </c>
      <c r="D2" s="55" t="s">
        <v>65</v>
      </c>
      <c r="E2" s="46" t="s">
        <v>66</v>
      </c>
      <c r="F2" s="46" t="s">
        <v>67</v>
      </c>
      <c r="G2" s="46" t="s">
        <v>68</v>
      </c>
      <c r="H2" s="46" t="s">
        <v>69</v>
      </c>
      <c r="I2" s="56" t="s">
        <v>123</v>
      </c>
    </row>
    <row r="3" spans="1:9" s="6" customFormat="1" ht="12.75" customHeight="1">
      <c r="A3" s="79" t="s">
        <v>207</v>
      </c>
      <c r="B3" s="80" t="s">
        <v>208</v>
      </c>
      <c r="D3" s="59" t="s">
        <v>126</v>
      </c>
      <c r="E3" s="60"/>
      <c r="F3" s="60"/>
      <c r="G3" s="60"/>
      <c r="H3" s="60">
        <v>129</v>
      </c>
      <c r="I3" s="61">
        <f>SUM(E3:H3)</f>
        <v>129</v>
      </c>
    </row>
    <row r="4" spans="1:9" s="6" customFormat="1" ht="12.75" customHeight="1" thickBot="1">
      <c r="A4" s="81" t="s">
        <v>209</v>
      </c>
      <c r="B4" s="82">
        <v>111</v>
      </c>
      <c r="D4" s="64" t="s">
        <v>129</v>
      </c>
      <c r="E4" s="65"/>
      <c r="F4" s="65"/>
      <c r="G4" s="65"/>
      <c r="H4" s="65">
        <v>2842</v>
      </c>
      <c r="I4" s="66">
        <f>SUM(E4:H4)</f>
        <v>2842</v>
      </c>
    </row>
    <row r="5" spans="1:9" ht="12.75" customHeight="1">
      <c r="A5" s="83" t="s">
        <v>210</v>
      </c>
      <c r="B5" s="84" t="s">
        <v>211</v>
      </c>
    </row>
    <row r="6" spans="1:9" ht="27.6" customHeight="1">
      <c r="A6" s="83" t="s">
        <v>134</v>
      </c>
      <c r="B6" s="84" t="s">
        <v>212</v>
      </c>
      <c r="D6" s="85"/>
    </row>
    <row r="7" spans="1:9" ht="12.75" customHeight="1" thickBot="1">
      <c r="A7" s="86" t="s">
        <v>136</v>
      </c>
      <c r="B7" s="87">
        <v>15</v>
      </c>
    </row>
    <row r="8" spans="1:9" ht="13.9" customHeight="1">
      <c r="A8" s="88" t="s">
        <v>213</v>
      </c>
      <c r="B8" s="89" t="s">
        <v>214</v>
      </c>
    </row>
    <row r="9" spans="1:9" ht="13.9" customHeight="1">
      <c r="A9" s="81" t="s">
        <v>209</v>
      </c>
      <c r="B9" s="90">
        <v>111</v>
      </c>
    </row>
    <row r="10" spans="1:9" ht="13.9" customHeight="1">
      <c r="A10" s="83" t="s">
        <v>210</v>
      </c>
      <c r="B10" s="84" t="s">
        <v>211</v>
      </c>
    </row>
    <row r="11" spans="1:9" ht="27.6" customHeight="1">
      <c r="A11" s="91" t="s">
        <v>134</v>
      </c>
      <c r="B11" s="92" t="s">
        <v>212</v>
      </c>
    </row>
    <row r="12" spans="1:9" ht="15" thickBot="1">
      <c r="A12" s="93" t="s">
        <v>136</v>
      </c>
      <c r="B12" s="94">
        <v>1</v>
      </c>
    </row>
    <row r="13" spans="1:9">
      <c r="A13" s="79" t="s">
        <v>215</v>
      </c>
      <c r="B13" s="80" t="s">
        <v>216</v>
      </c>
    </row>
    <row r="14" spans="1:9" ht="13.9" customHeight="1">
      <c r="A14" s="81" t="s">
        <v>209</v>
      </c>
      <c r="B14" s="82">
        <v>111</v>
      </c>
    </row>
    <row r="15" spans="1:9" ht="13.9" customHeight="1">
      <c r="A15" s="83" t="s">
        <v>210</v>
      </c>
      <c r="B15" s="84" t="s">
        <v>217</v>
      </c>
    </row>
    <row r="16" spans="1:9" ht="13.9" customHeight="1">
      <c r="A16" s="83" t="s">
        <v>134</v>
      </c>
      <c r="B16" s="84" t="s">
        <v>212</v>
      </c>
    </row>
    <row r="17" spans="1:2" ht="13.9" customHeight="1" thickBot="1">
      <c r="A17" s="86" t="s">
        <v>136</v>
      </c>
      <c r="B17" s="87">
        <v>2</v>
      </c>
    </row>
    <row r="18" spans="1:2" ht="13.9" customHeight="1">
      <c r="A18" s="88" t="s">
        <v>218</v>
      </c>
      <c r="B18" s="89" t="s">
        <v>219</v>
      </c>
    </row>
    <row r="19" spans="1:2" ht="13.9" customHeight="1">
      <c r="A19" s="81" t="s">
        <v>209</v>
      </c>
      <c r="B19" s="90">
        <v>111</v>
      </c>
    </row>
    <row r="20" spans="1:2" ht="13.9" customHeight="1">
      <c r="A20" s="83" t="s">
        <v>210</v>
      </c>
      <c r="B20" s="84" t="s">
        <v>217</v>
      </c>
    </row>
    <row r="21" spans="1:2" ht="13.9" customHeight="1">
      <c r="A21" s="91" t="s">
        <v>134</v>
      </c>
      <c r="B21" s="92" t="s">
        <v>212</v>
      </c>
    </row>
    <row r="22" spans="1:2" ht="15" thickBot="1">
      <c r="A22" s="93" t="s">
        <v>136</v>
      </c>
      <c r="B22" s="94">
        <v>14</v>
      </c>
    </row>
    <row r="23" spans="1:2" ht="13.9" customHeight="1">
      <c r="A23" s="79" t="s">
        <v>220</v>
      </c>
      <c r="B23" s="80" t="s">
        <v>221</v>
      </c>
    </row>
    <row r="24" spans="1:2" ht="13.9" customHeight="1">
      <c r="A24" s="81" t="s">
        <v>209</v>
      </c>
      <c r="B24" s="82">
        <v>213</v>
      </c>
    </row>
    <row r="25" spans="1:2" ht="13.9" customHeight="1">
      <c r="A25" s="83" t="s">
        <v>210</v>
      </c>
      <c r="B25" s="84" t="s">
        <v>222</v>
      </c>
    </row>
    <row r="26" spans="1:2" ht="13.9" customHeight="1">
      <c r="A26" s="83" t="s">
        <v>134</v>
      </c>
      <c r="B26" s="84" t="s">
        <v>212</v>
      </c>
    </row>
    <row r="27" spans="1:2" ht="13.9" customHeight="1" thickBot="1">
      <c r="A27" s="86" t="s">
        <v>136</v>
      </c>
      <c r="B27" s="87">
        <v>34</v>
      </c>
    </row>
    <row r="28" spans="1:2" ht="13.9" customHeight="1">
      <c r="A28" s="88" t="s">
        <v>223</v>
      </c>
      <c r="B28" s="89" t="s">
        <v>224</v>
      </c>
    </row>
    <row r="29" spans="1:2" ht="13.9" customHeight="1">
      <c r="A29" s="81" t="s">
        <v>209</v>
      </c>
      <c r="B29" s="90">
        <v>213</v>
      </c>
    </row>
    <row r="30" spans="1:2" ht="13.9" customHeight="1">
      <c r="A30" s="83" t="s">
        <v>210</v>
      </c>
      <c r="B30" s="84" t="s">
        <v>222</v>
      </c>
    </row>
    <row r="31" spans="1:2" ht="13.9" customHeight="1">
      <c r="A31" s="91" t="s">
        <v>134</v>
      </c>
      <c r="B31" s="92" t="s">
        <v>212</v>
      </c>
    </row>
    <row r="32" spans="1:2" ht="13.9" customHeight="1" thickBot="1">
      <c r="A32" s="93" t="s">
        <v>136</v>
      </c>
      <c r="B32" s="94">
        <v>1</v>
      </c>
    </row>
    <row r="33" spans="1:2" ht="13.9" customHeight="1">
      <c r="A33" s="79" t="s">
        <v>225</v>
      </c>
      <c r="B33" s="80" t="s">
        <v>226</v>
      </c>
    </row>
    <row r="34" spans="1:2" ht="13.9" customHeight="1">
      <c r="A34" s="81" t="s">
        <v>209</v>
      </c>
      <c r="B34" s="82">
        <v>229</v>
      </c>
    </row>
    <row r="35" spans="1:2" ht="13.9" customHeight="1">
      <c r="A35" s="83" t="s">
        <v>210</v>
      </c>
      <c r="B35" s="84" t="s">
        <v>227</v>
      </c>
    </row>
    <row r="36" spans="1:2" ht="13.9" customHeight="1">
      <c r="A36" s="83" t="s">
        <v>134</v>
      </c>
      <c r="B36" s="84" t="s">
        <v>212</v>
      </c>
    </row>
    <row r="37" spans="1:2" ht="13.9" customHeight="1" thickBot="1">
      <c r="A37" s="86" t="s">
        <v>136</v>
      </c>
      <c r="B37" s="87">
        <v>10</v>
      </c>
    </row>
    <row r="38" spans="1:2" ht="13.9" customHeight="1">
      <c r="A38" s="88" t="s">
        <v>228</v>
      </c>
      <c r="B38" s="89" t="s">
        <v>229</v>
      </c>
    </row>
    <row r="39" spans="1:2" ht="13.9" customHeight="1">
      <c r="A39" s="81" t="s">
        <v>209</v>
      </c>
      <c r="B39" s="90">
        <v>229</v>
      </c>
    </row>
    <row r="40" spans="1:2" ht="13.9" customHeight="1">
      <c r="A40" s="83" t="s">
        <v>210</v>
      </c>
      <c r="B40" s="84" t="s">
        <v>227</v>
      </c>
    </row>
    <row r="41" spans="1:2" ht="13.9" customHeight="1">
      <c r="A41" s="91" t="s">
        <v>134</v>
      </c>
      <c r="B41" s="92" t="s">
        <v>212</v>
      </c>
    </row>
    <row r="42" spans="1:2" ht="13.9" customHeight="1" thickBot="1">
      <c r="A42" s="93" t="s">
        <v>136</v>
      </c>
      <c r="B42" s="94">
        <v>0</v>
      </c>
    </row>
    <row r="43" spans="1:2" ht="13.9" customHeight="1">
      <c r="A43" s="79" t="s">
        <v>230</v>
      </c>
      <c r="B43" s="80" t="s">
        <v>231</v>
      </c>
    </row>
    <row r="44" spans="1:2" ht="13.9" customHeight="1">
      <c r="A44" s="81" t="s">
        <v>209</v>
      </c>
      <c r="B44" s="82">
        <v>222</v>
      </c>
    </row>
    <row r="45" spans="1:2" ht="13.9" customHeight="1">
      <c r="A45" s="83" t="s">
        <v>210</v>
      </c>
      <c r="B45" s="84" t="s">
        <v>232</v>
      </c>
    </row>
    <row r="46" spans="1:2" ht="13.9" customHeight="1">
      <c r="A46" s="83" t="s">
        <v>134</v>
      </c>
      <c r="B46" s="84" t="s">
        <v>212</v>
      </c>
    </row>
    <row r="47" spans="1:2" ht="13.9" customHeight="1" thickBot="1">
      <c r="A47" s="86" t="s">
        <v>136</v>
      </c>
      <c r="B47" s="87">
        <v>0</v>
      </c>
    </row>
    <row r="48" spans="1:2" ht="13.9" customHeight="1">
      <c r="A48" s="88" t="s">
        <v>233</v>
      </c>
      <c r="B48" s="89" t="s">
        <v>234</v>
      </c>
    </row>
    <row r="49" spans="1:2" ht="13.9" customHeight="1">
      <c r="A49" s="81" t="s">
        <v>209</v>
      </c>
      <c r="B49" s="90">
        <v>222</v>
      </c>
    </row>
    <row r="50" spans="1:2" ht="13.9" customHeight="1">
      <c r="A50" s="83" t="s">
        <v>210</v>
      </c>
      <c r="B50" s="84" t="s">
        <v>232</v>
      </c>
    </row>
    <row r="51" spans="1:2" ht="13.9" customHeight="1">
      <c r="A51" s="91" t="s">
        <v>134</v>
      </c>
      <c r="B51" s="92" t="s">
        <v>212</v>
      </c>
    </row>
    <row r="52" spans="1:2" ht="13.9" customHeight="1" thickBot="1">
      <c r="A52" s="93" t="s">
        <v>136</v>
      </c>
      <c r="B52" s="94">
        <v>11</v>
      </c>
    </row>
    <row r="53" spans="1:2" ht="13.9" customHeight="1">
      <c r="A53" s="79" t="s">
        <v>235</v>
      </c>
      <c r="B53" s="80" t="s">
        <v>236</v>
      </c>
    </row>
    <row r="54" spans="1:2" ht="13.9" customHeight="1">
      <c r="A54" s="81" t="s">
        <v>209</v>
      </c>
      <c r="B54" s="82">
        <v>222</v>
      </c>
    </row>
    <row r="55" spans="1:2" ht="13.9" customHeight="1">
      <c r="A55" s="83" t="s">
        <v>210</v>
      </c>
      <c r="B55" s="84" t="s">
        <v>232</v>
      </c>
    </row>
    <row r="56" spans="1:2" ht="13.9" customHeight="1">
      <c r="A56" s="83" t="s">
        <v>134</v>
      </c>
      <c r="B56" s="84" t="s">
        <v>212</v>
      </c>
    </row>
    <row r="57" spans="1:2" ht="13.9" customHeight="1" thickBot="1">
      <c r="A57" s="86" t="s">
        <v>136</v>
      </c>
      <c r="B57" s="87">
        <v>1</v>
      </c>
    </row>
    <row r="58" spans="1:2" ht="13.9" customHeight="1">
      <c r="A58" s="88" t="s">
        <v>237</v>
      </c>
      <c r="B58" s="89" t="s">
        <v>238</v>
      </c>
    </row>
    <row r="59" spans="1:2" ht="13.9" customHeight="1">
      <c r="A59" s="81" t="s">
        <v>209</v>
      </c>
      <c r="B59" s="90">
        <v>222</v>
      </c>
    </row>
    <row r="60" spans="1:2" ht="13.9" customHeight="1">
      <c r="A60" s="83" t="s">
        <v>210</v>
      </c>
      <c r="B60" s="84" t="s">
        <v>232</v>
      </c>
    </row>
    <row r="61" spans="1:2" ht="13.9" customHeight="1">
      <c r="A61" s="91" t="s">
        <v>134</v>
      </c>
      <c r="B61" s="92" t="s">
        <v>212</v>
      </c>
    </row>
    <row r="62" spans="1:2" ht="13.9" customHeight="1" thickBot="1">
      <c r="A62" s="93" t="s">
        <v>136</v>
      </c>
      <c r="B62" s="94">
        <v>6</v>
      </c>
    </row>
    <row r="63" spans="1:2" ht="13.9" customHeight="1">
      <c r="A63" s="79" t="s">
        <v>239</v>
      </c>
      <c r="B63" s="80" t="s">
        <v>240</v>
      </c>
    </row>
    <row r="64" spans="1:2" ht="13.9" customHeight="1">
      <c r="A64" s="81" t="s">
        <v>209</v>
      </c>
      <c r="B64" s="82">
        <v>222</v>
      </c>
    </row>
    <row r="65" spans="1:2" ht="13.9" customHeight="1">
      <c r="A65" s="83" t="s">
        <v>210</v>
      </c>
      <c r="B65" s="84" t="s">
        <v>232</v>
      </c>
    </row>
    <row r="66" spans="1:2" ht="13.9" customHeight="1">
      <c r="A66" s="83" t="s">
        <v>134</v>
      </c>
      <c r="B66" s="84" t="s">
        <v>212</v>
      </c>
    </row>
    <row r="67" spans="1:2" ht="13.9" customHeight="1" thickBot="1">
      <c r="A67" s="86" t="s">
        <v>136</v>
      </c>
      <c r="B67" s="87">
        <v>19</v>
      </c>
    </row>
    <row r="68" spans="1:2" ht="13.9" customHeight="1">
      <c r="A68" s="88" t="s">
        <v>241</v>
      </c>
      <c r="B68" s="89" t="s">
        <v>242</v>
      </c>
    </row>
    <row r="69" spans="1:2" ht="13.9" customHeight="1">
      <c r="A69" s="81" t="s">
        <v>209</v>
      </c>
      <c r="B69" s="90">
        <v>222</v>
      </c>
    </row>
    <row r="70" spans="1:2" ht="13.9" customHeight="1">
      <c r="A70" s="83" t="s">
        <v>210</v>
      </c>
      <c r="B70" s="84" t="s">
        <v>243</v>
      </c>
    </row>
    <row r="71" spans="1:2" ht="13.9" customHeight="1">
      <c r="A71" s="91" t="s">
        <v>134</v>
      </c>
      <c r="B71" s="92" t="s">
        <v>212</v>
      </c>
    </row>
    <row r="72" spans="1:2" ht="13.9" customHeight="1" thickBot="1">
      <c r="A72" s="93" t="s">
        <v>136</v>
      </c>
      <c r="B72" s="94">
        <v>30</v>
      </c>
    </row>
    <row r="73" spans="1:2" ht="13.9" customHeight="1">
      <c r="A73" s="79" t="s">
        <v>244</v>
      </c>
      <c r="B73" s="80" t="s">
        <v>245</v>
      </c>
    </row>
    <row r="74" spans="1:2" ht="13.9" customHeight="1">
      <c r="A74" s="81" t="s">
        <v>209</v>
      </c>
      <c r="B74" s="82">
        <v>222</v>
      </c>
    </row>
    <row r="75" spans="1:2" ht="13.9" customHeight="1">
      <c r="A75" s="83" t="s">
        <v>210</v>
      </c>
      <c r="B75" s="84" t="s">
        <v>243</v>
      </c>
    </row>
    <row r="76" spans="1:2" ht="13.9" customHeight="1">
      <c r="A76" s="83" t="s">
        <v>134</v>
      </c>
      <c r="B76" s="84" t="s">
        <v>212</v>
      </c>
    </row>
    <row r="77" spans="1:2" ht="13.9" customHeight="1" thickBot="1">
      <c r="A77" s="86" t="s">
        <v>136</v>
      </c>
      <c r="B77" s="87">
        <v>0</v>
      </c>
    </row>
    <row r="78" spans="1:2" ht="13.9" customHeight="1">
      <c r="A78" s="88" t="s">
        <v>246</v>
      </c>
      <c r="B78" s="89" t="s">
        <v>247</v>
      </c>
    </row>
    <row r="79" spans="1:2" ht="13.9" customHeight="1">
      <c r="A79" s="81" t="s">
        <v>209</v>
      </c>
      <c r="B79" s="90">
        <v>222</v>
      </c>
    </row>
    <row r="80" spans="1:2" ht="13.9" customHeight="1">
      <c r="A80" s="83" t="s">
        <v>210</v>
      </c>
      <c r="B80" s="84" t="s">
        <v>248</v>
      </c>
    </row>
    <row r="81" spans="1:2" ht="13.9" customHeight="1">
      <c r="A81" s="91" t="s">
        <v>134</v>
      </c>
      <c r="B81" s="92" t="s">
        <v>212</v>
      </c>
    </row>
    <row r="82" spans="1:2" ht="13.9" customHeight="1" thickBot="1">
      <c r="A82" s="93" t="s">
        <v>136</v>
      </c>
      <c r="B82" s="94">
        <v>13</v>
      </c>
    </row>
    <row r="83" spans="1:2" ht="13.9" customHeight="1">
      <c r="A83" s="79" t="s">
        <v>249</v>
      </c>
      <c r="B83" s="80" t="s">
        <v>250</v>
      </c>
    </row>
    <row r="84" spans="1:2" ht="13.9" customHeight="1">
      <c r="A84" s="81" t="s">
        <v>209</v>
      </c>
      <c r="B84" s="82">
        <v>222</v>
      </c>
    </row>
    <row r="85" spans="1:2" ht="13.9" customHeight="1">
      <c r="A85" s="83" t="s">
        <v>210</v>
      </c>
      <c r="B85" s="84" t="s">
        <v>248</v>
      </c>
    </row>
    <row r="86" spans="1:2" ht="13.9" customHeight="1">
      <c r="A86" s="83" t="s">
        <v>134</v>
      </c>
      <c r="B86" s="84" t="s">
        <v>212</v>
      </c>
    </row>
    <row r="87" spans="1:2" ht="13.9" customHeight="1" thickBot="1">
      <c r="A87" s="86" t="s">
        <v>136</v>
      </c>
      <c r="B87" s="87">
        <v>0</v>
      </c>
    </row>
    <row r="88" spans="1:2" ht="13.9" customHeight="1">
      <c r="A88" s="88" t="s">
        <v>251</v>
      </c>
      <c r="B88" s="89" t="s">
        <v>252</v>
      </c>
    </row>
    <row r="89" spans="1:2" ht="13.9" customHeight="1">
      <c r="A89" s="81" t="s">
        <v>209</v>
      </c>
      <c r="B89" s="90">
        <v>222</v>
      </c>
    </row>
    <row r="90" spans="1:2" ht="13.9" customHeight="1">
      <c r="A90" s="83" t="s">
        <v>210</v>
      </c>
      <c r="B90" s="84" t="s">
        <v>248</v>
      </c>
    </row>
    <row r="91" spans="1:2" ht="13.9" customHeight="1">
      <c r="A91" s="91" t="s">
        <v>134</v>
      </c>
      <c r="B91" s="92" t="s">
        <v>212</v>
      </c>
    </row>
    <row r="92" spans="1:2" ht="13.9" customHeight="1" thickBot="1">
      <c r="A92" s="93" t="s">
        <v>136</v>
      </c>
      <c r="B92" s="94">
        <v>0</v>
      </c>
    </row>
    <row r="93" spans="1:2" ht="13.9" customHeight="1">
      <c r="A93" s="79" t="s">
        <v>253</v>
      </c>
      <c r="B93" s="80" t="s">
        <v>254</v>
      </c>
    </row>
    <row r="94" spans="1:2" ht="13.9" customHeight="1">
      <c r="A94" s="81" t="s">
        <v>209</v>
      </c>
      <c r="B94" s="82">
        <v>223</v>
      </c>
    </row>
    <row r="95" spans="1:2" ht="13.9" customHeight="1">
      <c r="A95" s="83" t="s">
        <v>210</v>
      </c>
      <c r="B95" s="84" t="s">
        <v>217</v>
      </c>
    </row>
    <row r="96" spans="1:2" ht="13.9" customHeight="1">
      <c r="A96" s="83" t="s">
        <v>134</v>
      </c>
      <c r="B96" s="84" t="s">
        <v>212</v>
      </c>
    </row>
    <row r="97" spans="1:2" ht="13.9" customHeight="1" thickBot="1">
      <c r="A97" s="86" t="s">
        <v>136</v>
      </c>
      <c r="B97" s="87">
        <v>6</v>
      </c>
    </row>
    <row r="98" spans="1:2" ht="13.9" customHeight="1">
      <c r="A98" s="88" t="s">
        <v>255</v>
      </c>
      <c r="B98" s="89" t="s">
        <v>256</v>
      </c>
    </row>
    <row r="99" spans="1:2" ht="13.9" customHeight="1">
      <c r="A99" s="81" t="s">
        <v>209</v>
      </c>
      <c r="B99" s="90">
        <v>223</v>
      </c>
    </row>
    <row r="100" spans="1:2" ht="13.9" customHeight="1">
      <c r="A100" s="83" t="s">
        <v>210</v>
      </c>
      <c r="B100" s="84" t="s">
        <v>217</v>
      </c>
    </row>
    <row r="101" spans="1:2" ht="13.9" customHeight="1">
      <c r="A101" s="91" t="s">
        <v>134</v>
      </c>
      <c r="B101" s="92" t="s">
        <v>212</v>
      </c>
    </row>
    <row r="102" spans="1:2" ht="13.9" customHeight="1" thickBot="1">
      <c r="A102" s="93" t="s">
        <v>136</v>
      </c>
      <c r="B102" s="94">
        <v>2</v>
      </c>
    </row>
    <row r="103" spans="1:2" ht="13.9" customHeight="1">
      <c r="A103" s="79" t="s">
        <v>257</v>
      </c>
      <c r="B103" s="80" t="s">
        <v>258</v>
      </c>
    </row>
    <row r="104" spans="1:2" ht="13.9" customHeight="1">
      <c r="A104" s="81" t="s">
        <v>209</v>
      </c>
      <c r="B104" s="82">
        <v>223</v>
      </c>
    </row>
    <row r="105" spans="1:2" ht="13.9" customHeight="1">
      <c r="A105" s="83" t="s">
        <v>210</v>
      </c>
      <c r="B105" s="84" t="s">
        <v>217</v>
      </c>
    </row>
    <row r="106" spans="1:2" ht="13.9" customHeight="1">
      <c r="A106" s="83" t="s">
        <v>134</v>
      </c>
      <c r="B106" s="84" t="s">
        <v>212</v>
      </c>
    </row>
    <row r="107" spans="1:2" ht="13.9" customHeight="1" thickBot="1">
      <c r="A107" s="86" t="s">
        <v>136</v>
      </c>
      <c r="B107" s="87">
        <v>22</v>
      </c>
    </row>
    <row r="108" spans="1:2" ht="13.9" customHeight="1">
      <c r="A108" s="88" t="s">
        <v>259</v>
      </c>
      <c r="B108" s="89" t="s">
        <v>260</v>
      </c>
    </row>
    <row r="109" spans="1:2" ht="13.9" customHeight="1">
      <c r="A109" s="81" t="s">
        <v>209</v>
      </c>
      <c r="B109" s="90">
        <v>223</v>
      </c>
    </row>
    <row r="110" spans="1:2" ht="13.9" customHeight="1">
      <c r="A110" s="83" t="s">
        <v>210</v>
      </c>
      <c r="B110" s="84" t="s">
        <v>217</v>
      </c>
    </row>
    <row r="111" spans="1:2" ht="13.9" customHeight="1">
      <c r="A111" s="91" t="s">
        <v>134</v>
      </c>
      <c r="B111" s="92" t="s">
        <v>212</v>
      </c>
    </row>
    <row r="112" spans="1:2" ht="13.9" customHeight="1" thickBot="1">
      <c r="A112" s="93" t="s">
        <v>136</v>
      </c>
      <c r="B112" s="94">
        <v>8</v>
      </c>
    </row>
    <row r="113" spans="1:2" ht="13.9" customHeight="1">
      <c r="A113" s="79" t="s">
        <v>261</v>
      </c>
      <c r="B113" s="80" t="s">
        <v>262</v>
      </c>
    </row>
    <row r="114" spans="1:2" ht="13.9" customHeight="1">
      <c r="A114" s="81" t="s">
        <v>209</v>
      </c>
      <c r="B114" s="82">
        <v>232</v>
      </c>
    </row>
    <row r="115" spans="1:2" ht="13.9" customHeight="1">
      <c r="A115" s="83" t="s">
        <v>210</v>
      </c>
      <c r="B115" s="84" t="s">
        <v>263</v>
      </c>
    </row>
    <row r="116" spans="1:2" ht="13.9" customHeight="1">
      <c r="A116" s="83" t="s">
        <v>134</v>
      </c>
      <c r="B116" s="84" t="s">
        <v>212</v>
      </c>
    </row>
    <row r="117" spans="1:2" ht="13.9" customHeight="1" thickBot="1">
      <c r="A117" s="86" t="s">
        <v>136</v>
      </c>
      <c r="B117" s="87">
        <v>16</v>
      </c>
    </row>
    <row r="118" spans="1:2" ht="13.9" customHeight="1">
      <c r="A118" s="88" t="s">
        <v>264</v>
      </c>
      <c r="B118" s="89" t="s">
        <v>265</v>
      </c>
    </row>
    <row r="119" spans="1:2" ht="13.9" customHeight="1">
      <c r="A119" s="81" t="s">
        <v>209</v>
      </c>
      <c r="B119" s="90">
        <v>232</v>
      </c>
    </row>
    <row r="120" spans="1:2" ht="13.9" customHeight="1">
      <c r="A120" s="83" t="s">
        <v>210</v>
      </c>
      <c r="B120" s="84" t="s">
        <v>263</v>
      </c>
    </row>
    <row r="121" spans="1:2" ht="13.9" customHeight="1">
      <c r="A121" s="91" t="s">
        <v>134</v>
      </c>
      <c r="B121" s="92" t="s">
        <v>212</v>
      </c>
    </row>
    <row r="122" spans="1:2" ht="13.9" customHeight="1" thickBot="1">
      <c r="A122" s="93" t="s">
        <v>136</v>
      </c>
      <c r="B122" s="94">
        <v>6</v>
      </c>
    </row>
    <row r="123" spans="1:2" ht="13.9" customHeight="1">
      <c r="A123" s="79" t="s">
        <v>266</v>
      </c>
      <c r="B123" s="80" t="s">
        <v>267</v>
      </c>
    </row>
    <row r="124" spans="1:2" ht="13.9" customHeight="1">
      <c r="A124" s="81" t="s">
        <v>209</v>
      </c>
      <c r="B124" s="82">
        <v>232</v>
      </c>
    </row>
    <row r="125" spans="1:2" ht="13.9" customHeight="1">
      <c r="A125" s="83" t="s">
        <v>210</v>
      </c>
      <c r="B125" s="84" t="s">
        <v>217</v>
      </c>
    </row>
    <row r="126" spans="1:2" ht="13.9" customHeight="1">
      <c r="A126" s="83" t="s">
        <v>134</v>
      </c>
      <c r="B126" s="84" t="s">
        <v>212</v>
      </c>
    </row>
    <row r="127" spans="1:2" ht="13.9" customHeight="1" thickBot="1">
      <c r="A127" s="86" t="s">
        <v>136</v>
      </c>
      <c r="B127" s="87">
        <v>16</v>
      </c>
    </row>
    <row r="128" spans="1:2" ht="13.9" customHeight="1">
      <c r="A128" s="88" t="s">
        <v>268</v>
      </c>
      <c r="B128" s="89" t="s">
        <v>269</v>
      </c>
    </row>
    <row r="129" spans="1:2" ht="13.9" customHeight="1">
      <c r="A129" s="81" t="s">
        <v>209</v>
      </c>
      <c r="B129" s="90">
        <v>232</v>
      </c>
    </row>
    <row r="130" spans="1:2" ht="13.9" customHeight="1">
      <c r="A130" s="83" t="s">
        <v>210</v>
      </c>
      <c r="B130" s="84" t="s">
        <v>217</v>
      </c>
    </row>
    <row r="131" spans="1:2" ht="13.9" customHeight="1">
      <c r="A131" s="91" t="s">
        <v>134</v>
      </c>
      <c r="B131" s="92" t="s">
        <v>212</v>
      </c>
    </row>
    <row r="132" spans="1:2" ht="13.9" customHeight="1" thickBot="1">
      <c r="A132" s="93" t="s">
        <v>136</v>
      </c>
      <c r="B132" s="94">
        <v>1</v>
      </c>
    </row>
    <row r="133" spans="1:2" ht="13.9" customHeight="1">
      <c r="A133" s="79" t="s">
        <v>270</v>
      </c>
      <c r="B133" s="80" t="s">
        <v>271</v>
      </c>
    </row>
    <row r="134" spans="1:2" ht="13.9" customHeight="1">
      <c r="A134" s="81" t="s">
        <v>209</v>
      </c>
      <c r="B134" s="82">
        <v>232</v>
      </c>
    </row>
    <row r="135" spans="1:2" ht="13.9" customHeight="1">
      <c r="A135" s="83" t="s">
        <v>210</v>
      </c>
      <c r="B135" s="84" t="s">
        <v>272</v>
      </c>
    </row>
    <row r="136" spans="1:2" ht="13.9" customHeight="1">
      <c r="A136" s="83" t="s">
        <v>134</v>
      </c>
      <c r="B136" s="84" t="s">
        <v>212</v>
      </c>
    </row>
    <row r="137" spans="1:2" ht="13.9" customHeight="1" thickBot="1">
      <c r="A137" s="86" t="s">
        <v>136</v>
      </c>
      <c r="B137" s="87">
        <v>25</v>
      </c>
    </row>
    <row r="138" spans="1:2" ht="13.9" customHeight="1">
      <c r="A138" s="88" t="s">
        <v>273</v>
      </c>
      <c r="B138" s="89" t="s">
        <v>274</v>
      </c>
    </row>
    <row r="139" spans="1:2" ht="13.9" customHeight="1">
      <c r="A139" s="81" t="s">
        <v>209</v>
      </c>
      <c r="B139" s="90">
        <v>232</v>
      </c>
    </row>
    <row r="140" spans="1:2" ht="13.9" customHeight="1">
      <c r="A140" s="83" t="s">
        <v>210</v>
      </c>
      <c r="B140" s="84" t="s">
        <v>272</v>
      </c>
    </row>
    <row r="141" spans="1:2" ht="13.9" customHeight="1">
      <c r="A141" s="91" t="s">
        <v>134</v>
      </c>
      <c r="B141" s="92" t="s">
        <v>212</v>
      </c>
    </row>
    <row r="142" spans="1:2" ht="13.9" customHeight="1" thickBot="1">
      <c r="A142" s="93" t="s">
        <v>136</v>
      </c>
      <c r="B142" s="94">
        <v>2</v>
      </c>
    </row>
    <row r="143" spans="1:2" ht="13.9" customHeight="1">
      <c r="A143" s="79" t="s">
        <v>275</v>
      </c>
      <c r="B143" s="80" t="s">
        <v>276</v>
      </c>
    </row>
    <row r="144" spans="1:2" ht="13.9" customHeight="1">
      <c r="A144" s="81" t="s">
        <v>209</v>
      </c>
      <c r="B144" s="82">
        <v>288</v>
      </c>
    </row>
    <row r="145" spans="1:2" ht="13.9" customHeight="1">
      <c r="A145" s="83" t="s">
        <v>210</v>
      </c>
      <c r="B145" s="84" t="s">
        <v>227</v>
      </c>
    </row>
    <row r="146" spans="1:2" ht="13.9" customHeight="1">
      <c r="A146" s="83" t="s">
        <v>134</v>
      </c>
      <c r="B146" s="84" t="s">
        <v>212</v>
      </c>
    </row>
    <row r="147" spans="1:2" ht="13.9" customHeight="1" thickBot="1">
      <c r="A147" s="86" t="s">
        <v>136</v>
      </c>
      <c r="B147" s="87">
        <v>17</v>
      </c>
    </row>
    <row r="148" spans="1:2" ht="13.9" customHeight="1">
      <c r="A148" s="88" t="s">
        <v>277</v>
      </c>
      <c r="B148" s="89" t="s">
        <v>278</v>
      </c>
    </row>
    <row r="149" spans="1:2" ht="13.9" customHeight="1">
      <c r="A149" s="81" t="s">
        <v>209</v>
      </c>
      <c r="B149" s="90">
        <v>288</v>
      </c>
    </row>
    <row r="150" spans="1:2" ht="13.9" customHeight="1">
      <c r="A150" s="83" t="s">
        <v>210</v>
      </c>
      <c r="B150" s="84" t="s">
        <v>227</v>
      </c>
    </row>
    <row r="151" spans="1:2" ht="13.9" customHeight="1">
      <c r="A151" s="91" t="s">
        <v>134</v>
      </c>
      <c r="B151" s="92" t="s">
        <v>212</v>
      </c>
    </row>
    <row r="152" spans="1:2" ht="13.9" customHeight="1" thickBot="1">
      <c r="A152" s="93" t="s">
        <v>136</v>
      </c>
      <c r="B152" s="94">
        <v>3</v>
      </c>
    </row>
    <row r="153" spans="1:2" ht="13.9" customHeight="1">
      <c r="A153" s="79" t="s">
        <v>279</v>
      </c>
      <c r="B153" s="80" t="s">
        <v>280</v>
      </c>
    </row>
    <row r="154" spans="1:2" ht="13.9" customHeight="1">
      <c r="A154" s="81" t="s">
        <v>209</v>
      </c>
      <c r="B154" s="82">
        <v>288</v>
      </c>
    </row>
    <row r="155" spans="1:2" ht="13.9" customHeight="1">
      <c r="A155" s="83" t="s">
        <v>210</v>
      </c>
      <c r="B155" s="84" t="s">
        <v>232</v>
      </c>
    </row>
    <row r="156" spans="1:2" ht="13.9" customHeight="1">
      <c r="A156" s="83" t="s">
        <v>134</v>
      </c>
      <c r="B156" s="84" t="s">
        <v>212</v>
      </c>
    </row>
    <row r="157" spans="1:2" ht="13.9" customHeight="1" thickBot="1">
      <c r="A157" s="86" t="s">
        <v>136</v>
      </c>
      <c r="B157" s="87">
        <v>5</v>
      </c>
    </row>
    <row r="158" spans="1:2" ht="13.9" customHeight="1">
      <c r="A158" s="88" t="s">
        <v>281</v>
      </c>
      <c r="B158" s="89" t="s">
        <v>282</v>
      </c>
    </row>
    <row r="159" spans="1:2" ht="13.9" customHeight="1">
      <c r="A159" s="81" t="s">
        <v>209</v>
      </c>
      <c r="B159" s="90">
        <v>288</v>
      </c>
    </row>
    <row r="160" spans="1:2" ht="13.9" customHeight="1">
      <c r="A160" s="83" t="s">
        <v>210</v>
      </c>
      <c r="B160" s="84" t="s">
        <v>232</v>
      </c>
    </row>
    <row r="161" spans="1:2" ht="13.9" customHeight="1">
      <c r="A161" s="91" t="s">
        <v>134</v>
      </c>
      <c r="B161" s="92" t="s">
        <v>212</v>
      </c>
    </row>
    <row r="162" spans="1:2" ht="13.9" customHeight="1" thickBot="1">
      <c r="A162" s="93" t="s">
        <v>136</v>
      </c>
      <c r="B162" s="94">
        <v>0</v>
      </c>
    </row>
    <row r="163" spans="1:2" ht="13.9" customHeight="1">
      <c r="A163" s="79" t="s">
        <v>283</v>
      </c>
      <c r="B163" s="80" t="s">
        <v>284</v>
      </c>
    </row>
    <row r="164" spans="1:2" ht="13.9" customHeight="1">
      <c r="A164" s="81" t="s">
        <v>209</v>
      </c>
      <c r="B164" s="82">
        <v>311</v>
      </c>
    </row>
    <row r="165" spans="1:2" ht="13.9" customHeight="1">
      <c r="A165" s="83" t="s">
        <v>210</v>
      </c>
      <c r="B165" s="84" t="s">
        <v>285</v>
      </c>
    </row>
    <row r="166" spans="1:2" ht="13.9" customHeight="1">
      <c r="A166" s="83" t="s">
        <v>134</v>
      </c>
      <c r="B166" s="84" t="s">
        <v>212</v>
      </c>
    </row>
    <row r="167" spans="1:2" ht="13.9" customHeight="1" thickBot="1">
      <c r="A167" s="86" t="s">
        <v>136</v>
      </c>
      <c r="B167" s="87">
        <v>73</v>
      </c>
    </row>
    <row r="168" spans="1:2" ht="13.9" customHeight="1">
      <c r="A168" s="88" t="s">
        <v>286</v>
      </c>
      <c r="B168" s="89" t="s">
        <v>287</v>
      </c>
    </row>
    <row r="169" spans="1:2" ht="13.9" customHeight="1">
      <c r="A169" s="81" t="s">
        <v>209</v>
      </c>
      <c r="B169" s="90">
        <v>311</v>
      </c>
    </row>
    <row r="170" spans="1:2" ht="13.9" customHeight="1">
      <c r="A170" s="83" t="s">
        <v>210</v>
      </c>
      <c r="B170" s="84" t="s">
        <v>285</v>
      </c>
    </row>
    <row r="171" spans="1:2" ht="13.9" customHeight="1">
      <c r="A171" s="91" t="s">
        <v>134</v>
      </c>
      <c r="B171" s="92" t="s">
        <v>212</v>
      </c>
    </row>
    <row r="172" spans="1:2" ht="13.9" customHeight="1" thickBot="1">
      <c r="A172" s="93" t="s">
        <v>136</v>
      </c>
      <c r="B172" s="94">
        <v>13</v>
      </c>
    </row>
    <row r="173" spans="1:2" ht="13.9" customHeight="1">
      <c r="A173" s="79" t="s">
        <v>288</v>
      </c>
      <c r="B173" s="80" t="s">
        <v>289</v>
      </c>
    </row>
    <row r="174" spans="1:2" ht="13.9" customHeight="1">
      <c r="A174" s="81" t="s">
        <v>209</v>
      </c>
      <c r="B174" s="82">
        <v>314</v>
      </c>
    </row>
    <row r="175" spans="1:2" ht="13.9" customHeight="1">
      <c r="A175" s="83" t="s">
        <v>210</v>
      </c>
      <c r="B175" s="84" t="s">
        <v>290</v>
      </c>
    </row>
    <row r="176" spans="1:2" ht="13.9" customHeight="1">
      <c r="A176" s="83" t="s">
        <v>134</v>
      </c>
      <c r="B176" s="84" t="s">
        <v>212</v>
      </c>
    </row>
    <row r="177" spans="1:2" ht="13.9" customHeight="1" thickBot="1">
      <c r="A177" s="86" t="s">
        <v>136</v>
      </c>
      <c r="B177" s="87">
        <v>19</v>
      </c>
    </row>
    <row r="178" spans="1:2" ht="13.9" customHeight="1">
      <c r="A178" s="88" t="s">
        <v>291</v>
      </c>
      <c r="B178" s="89" t="s">
        <v>292</v>
      </c>
    </row>
    <row r="179" spans="1:2" ht="13.9" customHeight="1">
      <c r="A179" s="81" t="s">
        <v>209</v>
      </c>
      <c r="B179" s="90">
        <v>314</v>
      </c>
    </row>
    <row r="180" spans="1:2" ht="13.9" customHeight="1">
      <c r="A180" s="83" t="s">
        <v>210</v>
      </c>
      <c r="B180" s="84" t="s">
        <v>290</v>
      </c>
    </row>
    <row r="181" spans="1:2" ht="13.9" customHeight="1">
      <c r="A181" s="91" t="s">
        <v>134</v>
      </c>
      <c r="B181" s="92" t="s">
        <v>212</v>
      </c>
    </row>
    <row r="182" spans="1:2" ht="13.9" customHeight="1" thickBot="1">
      <c r="A182" s="93" t="s">
        <v>136</v>
      </c>
      <c r="B182" s="94">
        <v>9</v>
      </c>
    </row>
    <row r="183" spans="1:2" ht="13.9" customHeight="1">
      <c r="A183" s="88" t="s">
        <v>293</v>
      </c>
      <c r="B183" s="80" t="s">
        <v>294</v>
      </c>
    </row>
    <row r="184" spans="1:2" ht="13.9" customHeight="1">
      <c r="A184" s="81" t="s">
        <v>209</v>
      </c>
      <c r="B184" s="82">
        <v>314</v>
      </c>
    </row>
    <row r="185" spans="1:2" ht="13.9" customHeight="1">
      <c r="A185" s="83" t="s">
        <v>210</v>
      </c>
      <c r="B185" s="84" t="s">
        <v>295</v>
      </c>
    </row>
    <row r="186" spans="1:2" ht="13.9" customHeight="1">
      <c r="A186" s="83" t="s">
        <v>134</v>
      </c>
      <c r="B186" s="84" t="s">
        <v>212</v>
      </c>
    </row>
    <row r="187" spans="1:2" ht="13.9" customHeight="1" thickBot="1">
      <c r="A187" s="86" t="s">
        <v>136</v>
      </c>
      <c r="B187" s="87">
        <v>60</v>
      </c>
    </row>
    <row r="188" spans="1:2" ht="13.9" customHeight="1">
      <c r="A188" s="88" t="s">
        <v>296</v>
      </c>
      <c r="B188" s="89" t="s">
        <v>297</v>
      </c>
    </row>
    <row r="189" spans="1:2" ht="13.9" customHeight="1">
      <c r="A189" s="95" t="s">
        <v>209</v>
      </c>
      <c r="B189" s="96">
        <v>314</v>
      </c>
    </row>
    <row r="190" spans="1:2" ht="13.9" customHeight="1">
      <c r="A190" s="83" t="s">
        <v>210</v>
      </c>
      <c r="B190" s="84" t="s">
        <v>295</v>
      </c>
    </row>
    <row r="191" spans="1:2" ht="13.9" customHeight="1">
      <c r="A191" s="91" t="s">
        <v>134</v>
      </c>
      <c r="B191" s="92" t="s">
        <v>212</v>
      </c>
    </row>
    <row r="192" spans="1:2" ht="13.9" customHeight="1" thickBot="1">
      <c r="A192" s="93" t="s">
        <v>136</v>
      </c>
      <c r="B192" s="94">
        <v>6</v>
      </c>
    </row>
    <row r="193" spans="1:2" ht="13.9" customHeight="1">
      <c r="A193" s="79" t="s">
        <v>298</v>
      </c>
      <c r="B193" s="80" t="s">
        <v>299</v>
      </c>
    </row>
    <row r="194" spans="1:2" ht="13.9" customHeight="1">
      <c r="A194" s="81" t="s">
        <v>209</v>
      </c>
      <c r="B194" s="82">
        <v>314</v>
      </c>
    </row>
    <row r="195" spans="1:2" ht="13.9" customHeight="1">
      <c r="A195" s="83" t="s">
        <v>210</v>
      </c>
      <c r="B195" s="84" t="s">
        <v>290</v>
      </c>
    </row>
    <row r="196" spans="1:2" ht="13.9" customHeight="1">
      <c r="A196" s="83" t="s">
        <v>134</v>
      </c>
      <c r="B196" s="84" t="s">
        <v>212</v>
      </c>
    </row>
    <row r="197" spans="1:2" ht="13.9" customHeight="1" thickBot="1">
      <c r="A197" s="86" t="s">
        <v>136</v>
      </c>
      <c r="B197" s="87">
        <v>6</v>
      </c>
    </row>
    <row r="198" spans="1:2" ht="13.9" customHeight="1">
      <c r="A198" s="88" t="s">
        <v>300</v>
      </c>
      <c r="B198" s="89" t="s">
        <v>301</v>
      </c>
    </row>
    <row r="199" spans="1:2" ht="13.9" customHeight="1">
      <c r="A199" s="81" t="s">
        <v>209</v>
      </c>
      <c r="B199" s="90">
        <v>314</v>
      </c>
    </row>
    <row r="200" spans="1:2" ht="13.9" customHeight="1">
      <c r="A200" s="83" t="s">
        <v>210</v>
      </c>
      <c r="B200" s="84" t="s">
        <v>290</v>
      </c>
    </row>
    <row r="201" spans="1:2" ht="13.9" customHeight="1">
      <c r="A201" s="91" t="s">
        <v>134</v>
      </c>
      <c r="B201" s="92" t="s">
        <v>212</v>
      </c>
    </row>
    <row r="202" spans="1:2" ht="13.9" customHeight="1" thickBot="1">
      <c r="A202" s="93" t="s">
        <v>136</v>
      </c>
      <c r="B202" s="94">
        <v>34</v>
      </c>
    </row>
    <row r="203" spans="1:2" ht="13.9" customHeight="1">
      <c r="A203" s="79" t="s">
        <v>302</v>
      </c>
      <c r="B203" s="80" t="s">
        <v>303</v>
      </c>
    </row>
    <row r="204" spans="1:2" ht="13.9" customHeight="1">
      <c r="A204" s="81" t="s">
        <v>209</v>
      </c>
      <c r="B204" s="82">
        <v>229</v>
      </c>
    </row>
    <row r="205" spans="1:2" ht="13.9" customHeight="1">
      <c r="A205" s="83" t="s">
        <v>210</v>
      </c>
      <c r="B205" s="84" t="s">
        <v>290</v>
      </c>
    </row>
    <row r="206" spans="1:2" ht="13.9" customHeight="1">
      <c r="A206" s="83" t="s">
        <v>134</v>
      </c>
      <c r="B206" s="84" t="s">
        <v>212</v>
      </c>
    </row>
    <row r="207" spans="1:2" ht="13.9" customHeight="1" thickBot="1">
      <c r="A207" s="86" t="s">
        <v>136</v>
      </c>
      <c r="B207" s="87">
        <v>19</v>
      </c>
    </row>
    <row r="208" spans="1:2" ht="13.9" customHeight="1">
      <c r="A208" s="88" t="s">
        <v>304</v>
      </c>
      <c r="B208" s="89" t="s">
        <v>299</v>
      </c>
    </row>
    <row r="209" spans="1:2" ht="13.9" customHeight="1">
      <c r="A209" s="81" t="s">
        <v>209</v>
      </c>
      <c r="B209" s="90">
        <v>229</v>
      </c>
    </row>
    <row r="210" spans="1:2" ht="13.9" customHeight="1">
      <c r="A210" s="83" t="s">
        <v>210</v>
      </c>
      <c r="B210" s="84" t="s">
        <v>290</v>
      </c>
    </row>
    <row r="211" spans="1:2" ht="13.9" customHeight="1">
      <c r="A211" s="91" t="s">
        <v>134</v>
      </c>
      <c r="B211" s="92" t="s">
        <v>212</v>
      </c>
    </row>
    <row r="212" spans="1:2" ht="13.9" customHeight="1" thickBot="1">
      <c r="A212" s="93" t="s">
        <v>136</v>
      </c>
      <c r="B212" s="94">
        <v>0</v>
      </c>
    </row>
    <row r="213" spans="1:2" ht="13.9" customHeight="1">
      <c r="A213" s="79" t="s">
        <v>305</v>
      </c>
      <c r="B213" s="80" t="s">
        <v>306</v>
      </c>
    </row>
    <row r="214" spans="1:2" ht="13.9" customHeight="1">
      <c r="A214" s="81" t="s">
        <v>209</v>
      </c>
      <c r="B214" s="82">
        <v>511</v>
      </c>
    </row>
    <row r="215" spans="1:2" ht="13.9" customHeight="1">
      <c r="A215" s="83" t="s">
        <v>210</v>
      </c>
      <c r="B215" s="84" t="s">
        <v>307</v>
      </c>
    </row>
    <row r="216" spans="1:2" ht="13.9" customHeight="1">
      <c r="A216" s="83" t="s">
        <v>134</v>
      </c>
      <c r="B216" s="84" t="s">
        <v>212</v>
      </c>
    </row>
    <row r="217" spans="1:2" ht="13.9" customHeight="1" thickBot="1">
      <c r="A217" s="86" t="s">
        <v>136</v>
      </c>
      <c r="B217" s="87">
        <v>26</v>
      </c>
    </row>
    <row r="218" spans="1:2" ht="13.9" customHeight="1">
      <c r="A218" s="88" t="s">
        <v>308</v>
      </c>
      <c r="B218" s="89" t="s">
        <v>309</v>
      </c>
    </row>
    <row r="219" spans="1:2" ht="13.9" customHeight="1">
      <c r="A219" s="81" t="s">
        <v>209</v>
      </c>
      <c r="B219" s="90">
        <v>511</v>
      </c>
    </row>
    <row r="220" spans="1:2" ht="13.9" customHeight="1">
      <c r="A220" s="83" t="s">
        <v>210</v>
      </c>
      <c r="B220" s="84" t="s">
        <v>307</v>
      </c>
    </row>
    <row r="221" spans="1:2" ht="13.9" customHeight="1">
      <c r="A221" s="91" t="s">
        <v>134</v>
      </c>
      <c r="B221" s="92" t="s">
        <v>212</v>
      </c>
    </row>
    <row r="222" spans="1:2" ht="13.9" customHeight="1" thickBot="1">
      <c r="A222" s="93" t="s">
        <v>136</v>
      </c>
      <c r="B222" s="94">
        <v>36</v>
      </c>
    </row>
    <row r="223" spans="1:2" ht="13.9" customHeight="1">
      <c r="A223" s="79" t="s">
        <v>310</v>
      </c>
      <c r="B223" s="80" t="s">
        <v>311</v>
      </c>
    </row>
    <row r="224" spans="1:2" ht="13.9" customHeight="1">
      <c r="A224" s="81" t="s">
        <v>209</v>
      </c>
      <c r="B224" s="82">
        <v>511</v>
      </c>
    </row>
    <row r="225" spans="1:2" ht="13.9" customHeight="1">
      <c r="A225" s="83" t="s">
        <v>210</v>
      </c>
      <c r="B225" s="84" t="s">
        <v>312</v>
      </c>
    </row>
    <row r="226" spans="1:2" ht="13.9" customHeight="1">
      <c r="A226" s="83" t="s">
        <v>134</v>
      </c>
      <c r="B226" s="84" t="s">
        <v>212</v>
      </c>
    </row>
    <row r="227" spans="1:2" ht="13.9" customHeight="1" thickBot="1">
      <c r="A227" s="86" t="s">
        <v>136</v>
      </c>
      <c r="B227" s="87">
        <v>33</v>
      </c>
    </row>
    <row r="228" spans="1:2" ht="13.9" customHeight="1">
      <c r="A228" s="88" t="s">
        <v>313</v>
      </c>
      <c r="B228" s="89" t="s">
        <v>314</v>
      </c>
    </row>
    <row r="229" spans="1:2" ht="13.9" customHeight="1">
      <c r="A229" s="81" t="s">
        <v>209</v>
      </c>
      <c r="B229" s="90">
        <v>511</v>
      </c>
    </row>
    <row r="230" spans="1:2" ht="13.9" customHeight="1">
      <c r="A230" s="83" t="s">
        <v>210</v>
      </c>
      <c r="B230" s="84" t="s">
        <v>312</v>
      </c>
    </row>
    <row r="231" spans="1:2" ht="13.9" customHeight="1">
      <c r="A231" s="91" t="s">
        <v>134</v>
      </c>
      <c r="B231" s="92" t="s">
        <v>212</v>
      </c>
    </row>
    <row r="232" spans="1:2" ht="13.9" customHeight="1" thickBot="1">
      <c r="A232" s="93" t="s">
        <v>136</v>
      </c>
      <c r="B232" s="94">
        <v>4</v>
      </c>
    </row>
    <row r="233" spans="1:2" ht="13.9" customHeight="1">
      <c r="A233" s="79" t="s">
        <v>315</v>
      </c>
      <c r="B233" s="80" t="s">
        <v>316</v>
      </c>
    </row>
    <row r="234" spans="1:2" ht="13.9" customHeight="1">
      <c r="A234" s="81" t="s">
        <v>209</v>
      </c>
      <c r="B234" s="82">
        <v>511</v>
      </c>
    </row>
    <row r="235" spans="1:2" ht="13.9" customHeight="1">
      <c r="A235" s="83" t="s">
        <v>210</v>
      </c>
      <c r="B235" s="84" t="s">
        <v>317</v>
      </c>
    </row>
    <row r="236" spans="1:2" ht="13.9" customHeight="1">
      <c r="A236" s="83" t="s">
        <v>134</v>
      </c>
      <c r="B236" s="84" t="s">
        <v>212</v>
      </c>
    </row>
    <row r="237" spans="1:2" ht="13.9" customHeight="1" thickBot="1">
      <c r="A237" s="86" t="s">
        <v>136</v>
      </c>
      <c r="B237" s="87">
        <v>64</v>
      </c>
    </row>
    <row r="238" spans="1:2" ht="13.9" customHeight="1">
      <c r="A238" s="88" t="s">
        <v>318</v>
      </c>
      <c r="B238" s="89" t="s">
        <v>319</v>
      </c>
    </row>
    <row r="239" spans="1:2" ht="13.9" customHeight="1">
      <c r="A239" s="81" t="s">
        <v>209</v>
      </c>
      <c r="B239" s="90">
        <v>511</v>
      </c>
    </row>
    <row r="240" spans="1:2" ht="13.9" customHeight="1">
      <c r="A240" s="83" t="s">
        <v>210</v>
      </c>
      <c r="B240" s="84" t="s">
        <v>317</v>
      </c>
    </row>
    <row r="241" spans="1:2" ht="13.9" customHeight="1">
      <c r="A241" s="91" t="s">
        <v>134</v>
      </c>
      <c r="B241" s="92" t="s">
        <v>212</v>
      </c>
    </row>
    <row r="242" spans="1:2" ht="13.9" customHeight="1" thickBot="1">
      <c r="A242" s="93" t="s">
        <v>136</v>
      </c>
      <c r="B242" s="94">
        <v>22</v>
      </c>
    </row>
    <row r="243" spans="1:2" ht="13.9" customHeight="1">
      <c r="A243" s="79" t="s">
        <v>320</v>
      </c>
      <c r="B243" s="80" t="s">
        <v>321</v>
      </c>
    </row>
    <row r="244" spans="1:2" ht="13.9" customHeight="1">
      <c r="A244" s="81" t="s">
        <v>209</v>
      </c>
      <c r="B244" s="82">
        <v>511</v>
      </c>
    </row>
    <row r="245" spans="1:2" ht="13.9" customHeight="1">
      <c r="A245" s="83" t="s">
        <v>210</v>
      </c>
      <c r="B245" s="84" t="s">
        <v>322</v>
      </c>
    </row>
    <row r="246" spans="1:2" ht="13.9" customHeight="1">
      <c r="A246" s="83" t="s">
        <v>134</v>
      </c>
      <c r="B246" s="84" t="s">
        <v>212</v>
      </c>
    </row>
    <row r="247" spans="1:2" ht="13.9" customHeight="1" thickBot="1">
      <c r="A247" s="86" t="s">
        <v>136</v>
      </c>
      <c r="B247" s="87">
        <v>35</v>
      </c>
    </row>
    <row r="248" spans="1:2" ht="13.9" customHeight="1">
      <c r="A248" s="88" t="s">
        <v>323</v>
      </c>
      <c r="B248" s="89" t="s">
        <v>324</v>
      </c>
    </row>
    <row r="249" spans="1:2" ht="13.9" customHeight="1">
      <c r="A249" s="81" t="s">
        <v>209</v>
      </c>
      <c r="B249" s="90">
        <v>511</v>
      </c>
    </row>
    <row r="250" spans="1:2" ht="13.9" customHeight="1">
      <c r="A250" s="83" t="s">
        <v>210</v>
      </c>
      <c r="B250" s="84" t="s">
        <v>322</v>
      </c>
    </row>
    <row r="251" spans="1:2" ht="13.9" customHeight="1">
      <c r="A251" s="91" t="s">
        <v>134</v>
      </c>
      <c r="B251" s="92" t="s">
        <v>212</v>
      </c>
    </row>
    <row r="252" spans="1:2" ht="13.9" customHeight="1" thickBot="1">
      <c r="A252" s="93" t="s">
        <v>136</v>
      </c>
      <c r="B252" s="94">
        <v>21</v>
      </c>
    </row>
    <row r="253" spans="1:2" ht="13.9" customHeight="1">
      <c r="A253" s="79" t="s">
        <v>325</v>
      </c>
      <c r="B253" s="80" t="s">
        <v>326</v>
      </c>
    </row>
    <row r="254" spans="1:2" ht="13.9" customHeight="1">
      <c r="A254" s="81" t="s">
        <v>209</v>
      </c>
      <c r="B254" s="82">
        <v>511</v>
      </c>
    </row>
    <row r="255" spans="1:2" ht="13.9" customHeight="1">
      <c r="A255" s="83" t="s">
        <v>210</v>
      </c>
      <c r="B255" s="97" t="s">
        <v>327</v>
      </c>
    </row>
    <row r="256" spans="1:2" ht="13.9" customHeight="1">
      <c r="A256" s="83" t="s">
        <v>134</v>
      </c>
      <c r="B256" s="84" t="s">
        <v>212</v>
      </c>
    </row>
    <row r="257" spans="1:2" ht="13.9" customHeight="1" thickBot="1">
      <c r="A257" s="86" t="s">
        <v>136</v>
      </c>
      <c r="B257" s="87">
        <v>161</v>
      </c>
    </row>
    <row r="258" spans="1:2" ht="13.9" customHeight="1">
      <c r="A258" s="88" t="s">
        <v>328</v>
      </c>
      <c r="B258" s="89" t="s">
        <v>329</v>
      </c>
    </row>
    <row r="259" spans="1:2" ht="13.9" customHeight="1">
      <c r="A259" s="81" t="s">
        <v>209</v>
      </c>
      <c r="B259" s="90">
        <v>511</v>
      </c>
    </row>
    <row r="260" spans="1:2" ht="13.9" customHeight="1">
      <c r="A260" s="83" t="s">
        <v>210</v>
      </c>
      <c r="B260" s="97" t="s">
        <v>327</v>
      </c>
    </row>
    <row r="261" spans="1:2" ht="13.9" customHeight="1">
      <c r="A261" s="91" t="s">
        <v>134</v>
      </c>
      <c r="B261" s="92" t="s">
        <v>212</v>
      </c>
    </row>
    <row r="262" spans="1:2" ht="13.9" customHeight="1" thickBot="1">
      <c r="A262" s="93" t="s">
        <v>136</v>
      </c>
      <c r="B262" s="94">
        <v>46</v>
      </c>
    </row>
    <row r="263" spans="1:2" ht="13.9" customHeight="1">
      <c r="A263" s="79" t="s">
        <v>330</v>
      </c>
      <c r="B263" s="80" t="s">
        <v>331</v>
      </c>
    </row>
    <row r="264" spans="1:2" ht="13.9" customHeight="1">
      <c r="A264" s="81" t="s">
        <v>209</v>
      </c>
      <c r="B264" s="82">
        <v>511</v>
      </c>
    </row>
    <row r="265" spans="1:2" ht="13.9" customHeight="1">
      <c r="A265" s="83" t="s">
        <v>210</v>
      </c>
      <c r="B265" s="97" t="s">
        <v>332</v>
      </c>
    </row>
    <row r="266" spans="1:2" ht="13.9" customHeight="1">
      <c r="A266" s="83" t="s">
        <v>134</v>
      </c>
      <c r="B266" s="84" t="s">
        <v>212</v>
      </c>
    </row>
    <row r="267" spans="1:2" ht="13.9" customHeight="1" thickBot="1">
      <c r="A267" s="86" t="s">
        <v>136</v>
      </c>
      <c r="B267" s="87">
        <v>13</v>
      </c>
    </row>
    <row r="268" spans="1:2" ht="13.9" customHeight="1">
      <c r="A268" s="88" t="s">
        <v>333</v>
      </c>
      <c r="B268" s="89" t="s">
        <v>334</v>
      </c>
    </row>
    <row r="269" spans="1:2" ht="13.9" customHeight="1">
      <c r="A269" s="81" t="s">
        <v>209</v>
      </c>
      <c r="B269" s="90">
        <v>511</v>
      </c>
    </row>
    <row r="270" spans="1:2" ht="13.9" customHeight="1">
      <c r="A270" s="83" t="s">
        <v>210</v>
      </c>
      <c r="B270" s="97" t="s">
        <v>332</v>
      </c>
    </row>
    <row r="271" spans="1:2" ht="13.9" customHeight="1">
      <c r="A271" s="91" t="s">
        <v>134</v>
      </c>
      <c r="B271" s="92" t="s">
        <v>212</v>
      </c>
    </row>
    <row r="272" spans="1:2" ht="13.9" customHeight="1" thickBot="1">
      <c r="A272" s="93" t="s">
        <v>136</v>
      </c>
      <c r="B272" s="94">
        <v>70</v>
      </c>
    </row>
    <row r="273" spans="1:2" ht="13.9" customHeight="1">
      <c r="A273" s="79" t="s">
        <v>335</v>
      </c>
      <c r="B273" s="80" t="s">
        <v>336</v>
      </c>
    </row>
    <row r="274" spans="1:2" ht="13.9" customHeight="1">
      <c r="A274" s="81" t="s">
        <v>209</v>
      </c>
      <c r="B274" s="82">
        <v>511</v>
      </c>
    </row>
    <row r="275" spans="1:2" ht="13.9" customHeight="1">
      <c r="A275" s="83" t="s">
        <v>210</v>
      </c>
      <c r="B275" s="97" t="s">
        <v>332</v>
      </c>
    </row>
    <row r="276" spans="1:2" ht="13.9" customHeight="1">
      <c r="A276" s="83" t="s">
        <v>134</v>
      </c>
      <c r="B276" s="84" t="s">
        <v>212</v>
      </c>
    </row>
    <row r="277" spans="1:2" ht="13.9" customHeight="1" thickBot="1">
      <c r="A277" s="86" t="s">
        <v>136</v>
      </c>
      <c r="B277" s="87">
        <v>84</v>
      </c>
    </row>
    <row r="278" spans="1:2" ht="13.9" customHeight="1">
      <c r="A278" s="88" t="s">
        <v>337</v>
      </c>
      <c r="B278" s="89" t="s">
        <v>338</v>
      </c>
    </row>
    <row r="279" spans="1:2" ht="13.9" customHeight="1">
      <c r="A279" s="81" t="s">
        <v>209</v>
      </c>
      <c r="B279" s="90">
        <v>511</v>
      </c>
    </row>
    <row r="280" spans="1:2" ht="13.9" customHeight="1">
      <c r="A280" s="83" t="s">
        <v>210</v>
      </c>
      <c r="B280" s="97" t="s">
        <v>332</v>
      </c>
    </row>
    <row r="281" spans="1:2" ht="13.9" customHeight="1">
      <c r="A281" s="91" t="s">
        <v>134</v>
      </c>
      <c r="B281" s="92" t="s">
        <v>212</v>
      </c>
    </row>
    <row r="282" spans="1:2" ht="13.9" customHeight="1" thickBot="1">
      <c r="A282" s="93" t="s">
        <v>136</v>
      </c>
      <c r="B282" s="94">
        <v>47</v>
      </c>
    </row>
    <row r="283" spans="1:2" ht="13.9" customHeight="1">
      <c r="A283" s="88" t="s">
        <v>339</v>
      </c>
      <c r="B283" s="80" t="s">
        <v>340</v>
      </c>
    </row>
    <row r="284" spans="1:2" ht="13.9" customHeight="1">
      <c r="A284" s="81" t="s">
        <v>209</v>
      </c>
      <c r="B284" s="82">
        <v>511</v>
      </c>
    </row>
    <row r="285" spans="1:2" ht="13.9" customHeight="1">
      <c r="A285" s="83" t="s">
        <v>210</v>
      </c>
      <c r="B285" s="97" t="s">
        <v>341</v>
      </c>
    </row>
    <row r="286" spans="1:2" ht="13.9" customHeight="1">
      <c r="A286" s="83" t="s">
        <v>134</v>
      </c>
      <c r="B286" s="84" t="s">
        <v>212</v>
      </c>
    </row>
    <row r="287" spans="1:2" ht="13.9" customHeight="1" thickBot="1">
      <c r="A287" s="86" t="s">
        <v>136</v>
      </c>
      <c r="B287" s="87">
        <v>2</v>
      </c>
    </row>
    <row r="288" spans="1:2" ht="13.9" customHeight="1">
      <c r="A288" s="88" t="s">
        <v>342</v>
      </c>
      <c r="B288" s="89" t="s">
        <v>343</v>
      </c>
    </row>
    <row r="289" spans="1:2" ht="13.9" customHeight="1">
      <c r="A289" s="81" t="s">
        <v>209</v>
      </c>
      <c r="B289" s="90">
        <v>511</v>
      </c>
    </row>
    <row r="290" spans="1:2" ht="13.9" customHeight="1">
      <c r="A290" s="83" t="s">
        <v>210</v>
      </c>
      <c r="B290" s="97" t="s">
        <v>341</v>
      </c>
    </row>
    <row r="291" spans="1:2" ht="13.9" customHeight="1">
      <c r="A291" s="91" t="s">
        <v>134</v>
      </c>
      <c r="B291" s="92" t="s">
        <v>212</v>
      </c>
    </row>
    <row r="292" spans="1:2" ht="13.9" customHeight="1" thickBot="1">
      <c r="A292" s="93" t="s">
        <v>136</v>
      </c>
      <c r="B292" s="94">
        <v>38</v>
      </c>
    </row>
    <row r="293" spans="1:2" ht="13.9" customHeight="1">
      <c r="A293" s="79" t="s">
        <v>344</v>
      </c>
      <c r="B293" s="80" t="s">
        <v>345</v>
      </c>
    </row>
    <row r="294" spans="1:2" ht="13.9" customHeight="1">
      <c r="A294" s="81" t="s">
        <v>209</v>
      </c>
      <c r="B294" s="82">
        <v>512</v>
      </c>
    </row>
    <row r="295" spans="1:2" ht="13.9" customHeight="1">
      <c r="A295" s="83" t="s">
        <v>210</v>
      </c>
      <c r="B295" s="97" t="s">
        <v>346</v>
      </c>
    </row>
    <row r="296" spans="1:2" ht="13.9" customHeight="1">
      <c r="A296" s="83" t="s">
        <v>134</v>
      </c>
      <c r="B296" s="84" t="s">
        <v>212</v>
      </c>
    </row>
    <row r="297" spans="1:2" ht="13.9" customHeight="1" thickBot="1">
      <c r="A297" s="86" t="s">
        <v>136</v>
      </c>
      <c r="B297" s="87">
        <v>84</v>
      </c>
    </row>
    <row r="298" spans="1:2" ht="13.9" customHeight="1">
      <c r="A298" s="88" t="s">
        <v>347</v>
      </c>
      <c r="B298" s="89" t="s">
        <v>348</v>
      </c>
    </row>
    <row r="299" spans="1:2" ht="13.9" customHeight="1">
      <c r="A299" s="81" t="s">
        <v>209</v>
      </c>
      <c r="B299" s="90">
        <v>512</v>
      </c>
    </row>
    <row r="300" spans="1:2" ht="13.9" customHeight="1">
      <c r="A300" s="83" t="s">
        <v>210</v>
      </c>
      <c r="B300" s="97" t="s">
        <v>346</v>
      </c>
    </row>
    <row r="301" spans="1:2" ht="13.9" customHeight="1">
      <c r="A301" s="91" t="s">
        <v>134</v>
      </c>
      <c r="B301" s="92" t="s">
        <v>212</v>
      </c>
    </row>
    <row r="302" spans="1:2" ht="13.9" customHeight="1" thickBot="1">
      <c r="A302" s="93" t="s">
        <v>136</v>
      </c>
      <c r="B302" s="94">
        <v>5</v>
      </c>
    </row>
    <row r="303" spans="1:2" ht="13.9" customHeight="1">
      <c r="A303" s="79" t="s">
        <v>349</v>
      </c>
      <c r="B303" s="80" t="s">
        <v>350</v>
      </c>
    </row>
    <row r="304" spans="1:2" ht="13.9" customHeight="1">
      <c r="A304" s="81" t="s">
        <v>209</v>
      </c>
      <c r="B304" s="82">
        <v>521</v>
      </c>
    </row>
    <row r="305" spans="1:2" ht="13.9" customHeight="1">
      <c r="A305" s="83" t="s">
        <v>210</v>
      </c>
      <c r="B305" s="97" t="s">
        <v>351</v>
      </c>
    </row>
    <row r="306" spans="1:2" ht="13.9" customHeight="1">
      <c r="A306" s="83" t="s">
        <v>134</v>
      </c>
      <c r="B306" s="84" t="s">
        <v>212</v>
      </c>
    </row>
    <row r="307" spans="1:2" ht="13.9" customHeight="1" thickBot="1">
      <c r="A307" s="86" t="s">
        <v>136</v>
      </c>
      <c r="B307" s="87">
        <v>27</v>
      </c>
    </row>
    <row r="308" spans="1:2" ht="13.9" customHeight="1">
      <c r="A308" s="88" t="s">
        <v>352</v>
      </c>
      <c r="B308" s="89" t="s">
        <v>353</v>
      </c>
    </row>
    <row r="309" spans="1:2" ht="13.9" customHeight="1">
      <c r="A309" s="81" t="s">
        <v>209</v>
      </c>
      <c r="B309" s="90">
        <v>521</v>
      </c>
    </row>
    <row r="310" spans="1:2" ht="13.9" customHeight="1">
      <c r="A310" s="83" t="s">
        <v>210</v>
      </c>
      <c r="B310" s="97" t="s">
        <v>351</v>
      </c>
    </row>
    <row r="311" spans="1:2" ht="13.9" customHeight="1">
      <c r="A311" s="91" t="s">
        <v>134</v>
      </c>
      <c r="B311" s="92" t="s">
        <v>212</v>
      </c>
    </row>
    <row r="312" spans="1:2" ht="13.9" customHeight="1" thickBot="1">
      <c r="A312" s="93" t="s">
        <v>136</v>
      </c>
      <c r="B312" s="94">
        <v>14</v>
      </c>
    </row>
    <row r="313" spans="1:2" ht="13.9" customHeight="1">
      <c r="A313" s="79" t="s">
        <v>354</v>
      </c>
      <c r="B313" s="80" t="s">
        <v>355</v>
      </c>
    </row>
    <row r="314" spans="1:2" ht="13.9" customHeight="1">
      <c r="A314" s="81" t="s">
        <v>209</v>
      </c>
      <c r="B314" s="82">
        <v>531</v>
      </c>
    </row>
    <row r="315" spans="1:2" ht="13.9" customHeight="1">
      <c r="A315" s="83" t="s">
        <v>210</v>
      </c>
      <c r="B315" s="84" t="s">
        <v>356</v>
      </c>
    </row>
    <row r="316" spans="1:2" ht="13.9" customHeight="1">
      <c r="A316" s="83" t="s">
        <v>134</v>
      </c>
      <c r="B316" s="84" t="s">
        <v>212</v>
      </c>
    </row>
    <row r="317" spans="1:2" ht="13.9" customHeight="1" thickBot="1">
      <c r="A317" s="86" t="s">
        <v>136</v>
      </c>
      <c r="B317" s="87">
        <v>33</v>
      </c>
    </row>
    <row r="318" spans="1:2" ht="13.9" customHeight="1">
      <c r="A318" s="88" t="s">
        <v>357</v>
      </c>
      <c r="B318" s="89" t="s">
        <v>358</v>
      </c>
    </row>
    <row r="319" spans="1:2" ht="13.9" customHeight="1">
      <c r="A319" s="81" t="s">
        <v>209</v>
      </c>
      <c r="B319" s="90">
        <v>531</v>
      </c>
    </row>
    <row r="320" spans="1:2" ht="13.9" customHeight="1">
      <c r="A320" s="83" t="s">
        <v>210</v>
      </c>
      <c r="B320" s="84" t="s">
        <v>356</v>
      </c>
    </row>
    <row r="321" spans="1:2" ht="13.9" customHeight="1">
      <c r="A321" s="91" t="s">
        <v>134</v>
      </c>
      <c r="B321" s="92" t="s">
        <v>212</v>
      </c>
    </row>
    <row r="322" spans="1:2" ht="13.9" customHeight="1" thickBot="1">
      <c r="A322" s="93" t="s">
        <v>136</v>
      </c>
      <c r="B322" s="94">
        <v>41</v>
      </c>
    </row>
    <row r="323" spans="1:2" ht="13.9" customHeight="1">
      <c r="A323" s="79" t="s">
        <v>359</v>
      </c>
      <c r="B323" s="80" t="s">
        <v>360</v>
      </c>
    </row>
    <row r="324" spans="1:2" ht="13.9" customHeight="1">
      <c r="A324" s="81" t="s">
        <v>209</v>
      </c>
      <c r="B324" s="82">
        <v>531</v>
      </c>
    </row>
    <row r="325" spans="1:2" ht="13.9" customHeight="1">
      <c r="A325" s="83" t="s">
        <v>210</v>
      </c>
      <c r="B325" s="97" t="s">
        <v>361</v>
      </c>
    </row>
    <row r="326" spans="1:2" ht="13.9" customHeight="1">
      <c r="A326" s="83" t="s">
        <v>134</v>
      </c>
      <c r="B326" s="84" t="s">
        <v>212</v>
      </c>
    </row>
    <row r="327" spans="1:2" ht="13.9" customHeight="1" thickBot="1">
      <c r="A327" s="86" t="s">
        <v>136</v>
      </c>
      <c r="B327" s="87">
        <v>40</v>
      </c>
    </row>
    <row r="328" spans="1:2" ht="13.9" customHeight="1">
      <c r="A328" s="88" t="s">
        <v>362</v>
      </c>
      <c r="B328" s="89" t="s">
        <v>363</v>
      </c>
    </row>
    <row r="329" spans="1:2" ht="13.9" customHeight="1">
      <c r="A329" s="81" t="s">
        <v>209</v>
      </c>
      <c r="B329" s="90">
        <v>531</v>
      </c>
    </row>
    <row r="330" spans="1:2" ht="13.9" customHeight="1">
      <c r="A330" s="83" t="s">
        <v>210</v>
      </c>
      <c r="B330" s="97" t="s">
        <v>361</v>
      </c>
    </row>
    <row r="331" spans="1:2" ht="13.9" customHeight="1">
      <c r="A331" s="91" t="s">
        <v>134</v>
      </c>
      <c r="B331" s="92" t="s">
        <v>212</v>
      </c>
    </row>
    <row r="332" spans="1:2" ht="13.9" customHeight="1" thickBot="1">
      <c r="A332" s="93" t="s">
        <v>136</v>
      </c>
      <c r="B332" s="94">
        <v>7</v>
      </c>
    </row>
    <row r="333" spans="1:2" ht="13.9" customHeight="1">
      <c r="A333" s="79" t="s">
        <v>364</v>
      </c>
      <c r="B333" s="80" t="s">
        <v>365</v>
      </c>
    </row>
    <row r="334" spans="1:2" ht="13.9" customHeight="1">
      <c r="A334" s="81" t="s">
        <v>209</v>
      </c>
      <c r="B334" s="82">
        <v>531</v>
      </c>
    </row>
    <row r="335" spans="1:2" ht="13.9" customHeight="1">
      <c r="A335" s="83" t="s">
        <v>210</v>
      </c>
      <c r="B335" s="97" t="s">
        <v>366</v>
      </c>
    </row>
    <row r="336" spans="1:2" ht="13.9" customHeight="1">
      <c r="A336" s="83" t="s">
        <v>134</v>
      </c>
      <c r="B336" s="84" t="s">
        <v>212</v>
      </c>
    </row>
    <row r="337" spans="1:2" ht="13.9" customHeight="1" thickBot="1">
      <c r="A337" s="86" t="s">
        <v>136</v>
      </c>
      <c r="B337" s="87">
        <v>16</v>
      </c>
    </row>
    <row r="338" spans="1:2" ht="13.9" customHeight="1">
      <c r="A338" s="88" t="s">
        <v>367</v>
      </c>
      <c r="B338" s="89" t="s">
        <v>368</v>
      </c>
    </row>
    <row r="339" spans="1:2" ht="13.9" customHeight="1">
      <c r="A339" s="81" t="s">
        <v>209</v>
      </c>
      <c r="B339" s="90">
        <v>531</v>
      </c>
    </row>
    <row r="340" spans="1:2" ht="13.9" customHeight="1">
      <c r="A340" s="83" t="s">
        <v>210</v>
      </c>
      <c r="B340" s="97" t="s">
        <v>366</v>
      </c>
    </row>
    <row r="341" spans="1:2" ht="13.9" customHeight="1">
      <c r="A341" s="91" t="s">
        <v>134</v>
      </c>
      <c r="B341" s="92" t="s">
        <v>212</v>
      </c>
    </row>
    <row r="342" spans="1:2" ht="13.9" customHeight="1" thickBot="1">
      <c r="A342" s="93" t="s">
        <v>136</v>
      </c>
      <c r="B342" s="94">
        <v>23</v>
      </c>
    </row>
    <row r="343" spans="1:2" ht="13.9" customHeight="1">
      <c r="A343" s="79" t="s">
        <v>369</v>
      </c>
      <c r="B343" s="80" t="s">
        <v>370</v>
      </c>
    </row>
    <row r="344" spans="1:2" ht="13.9" customHeight="1">
      <c r="A344" s="81" t="s">
        <v>209</v>
      </c>
      <c r="B344" s="82">
        <v>531</v>
      </c>
    </row>
    <row r="345" spans="1:2" ht="13.9" customHeight="1">
      <c r="A345" s="83" t="s">
        <v>210</v>
      </c>
      <c r="B345" s="84" t="s">
        <v>371</v>
      </c>
    </row>
    <row r="346" spans="1:2" ht="13.9" customHeight="1">
      <c r="A346" s="83" t="s">
        <v>134</v>
      </c>
      <c r="B346" s="84" t="s">
        <v>212</v>
      </c>
    </row>
    <row r="347" spans="1:2" ht="13.9" customHeight="1" thickBot="1">
      <c r="A347" s="86" t="s">
        <v>136</v>
      </c>
      <c r="B347" s="87">
        <v>25</v>
      </c>
    </row>
    <row r="348" spans="1:2" ht="13.9" customHeight="1">
      <c r="A348" s="88" t="s">
        <v>372</v>
      </c>
      <c r="B348" s="89" t="s">
        <v>373</v>
      </c>
    </row>
    <row r="349" spans="1:2" ht="13.9" customHeight="1">
      <c r="A349" s="81" t="s">
        <v>209</v>
      </c>
      <c r="B349" s="90">
        <v>531</v>
      </c>
    </row>
    <row r="350" spans="1:2" ht="13.9" customHeight="1">
      <c r="A350" s="83" t="s">
        <v>210</v>
      </c>
      <c r="B350" s="84" t="s">
        <v>371</v>
      </c>
    </row>
    <row r="351" spans="1:2" ht="13.9" customHeight="1">
      <c r="A351" s="91" t="s">
        <v>134</v>
      </c>
      <c r="B351" s="92" t="s">
        <v>212</v>
      </c>
    </row>
    <row r="352" spans="1:2" ht="13.9" customHeight="1" thickBot="1">
      <c r="A352" s="93" t="s">
        <v>136</v>
      </c>
      <c r="B352" s="94">
        <v>11</v>
      </c>
    </row>
    <row r="353" spans="1:2" ht="13.9" customHeight="1">
      <c r="A353" s="79" t="s">
        <v>374</v>
      </c>
      <c r="B353" s="80" t="s">
        <v>375</v>
      </c>
    </row>
    <row r="354" spans="1:2" ht="13.9" customHeight="1">
      <c r="A354" s="81" t="s">
        <v>209</v>
      </c>
      <c r="B354" s="82">
        <v>531</v>
      </c>
    </row>
    <row r="355" spans="1:2" ht="13.9" customHeight="1">
      <c r="A355" s="83" t="s">
        <v>210</v>
      </c>
      <c r="B355" s="97" t="s">
        <v>376</v>
      </c>
    </row>
    <row r="356" spans="1:2" ht="13.9" customHeight="1">
      <c r="A356" s="83" t="s">
        <v>134</v>
      </c>
      <c r="B356" s="84" t="s">
        <v>212</v>
      </c>
    </row>
    <row r="357" spans="1:2" ht="13.9" customHeight="1" thickBot="1">
      <c r="A357" s="86" t="s">
        <v>136</v>
      </c>
      <c r="B357" s="87">
        <v>14</v>
      </c>
    </row>
    <row r="358" spans="1:2" ht="13.9" customHeight="1">
      <c r="A358" s="88" t="s">
        <v>377</v>
      </c>
      <c r="B358" s="98" t="s">
        <v>378</v>
      </c>
    </row>
    <row r="359" spans="1:2" ht="13.9" customHeight="1">
      <c r="A359" s="81" t="s">
        <v>209</v>
      </c>
      <c r="B359" s="90">
        <v>531</v>
      </c>
    </row>
    <row r="360" spans="1:2" ht="13.9" customHeight="1">
      <c r="A360" s="83" t="s">
        <v>210</v>
      </c>
      <c r="B360" s="97" t="s">
        <v>376</v>
      </c>
    </row>
    <row r="361" spans="1:2" ht="13.9" customHeight="1">
      <c r="A361" s="91" t="s">
        <v>134</v>
      </c>
      <c r="B361" s="92" t="s">
        <v>212</v>
      </c>
    </row>
    <row r="362" spans="1:2" ht="13.9" customHeight="1" thickBot="1">
      <c r="A362" s="93" t="s">
        <v>136</v>
      </c>
      <c r="B362" s="94">
        <v>5</v>
      </c>
    </row>
    <row r="363" spans="1:2" ht="13.9" customHeight="1">
      <c r="A363" s="79" t="s">
        <v>379</v>
      </c>
      <c r="B363" s="80" t="s">
        <v>380</v>
      </c>
    </row>
    <row r="364" spans="1:2" ht="13.9" customHeight="1">
      <c r="A364" s="81" t="s">
        <v>209</v>
      </c>
      <c r="B364" s="82">
        <v>533</v>
      </c>
    </row>
    <row r="365" spans="1:2" ht="13.9" customHeight="1">
      <c r="A365" s="83" t="s">
        <v>210</v>
      </c>
      <c r="B365" s="97" t="s">
        <v>381</v>
      </c>
    </row>
    <row r="366" spans="1:2" ht="13.9" customHeight="1">
      <c r="A366" s="83" t="s">
        <v>134</v>
      </c>
      <c r="B366" s="84" t="s">
        <v>212</v>
      </c>
    </row>
    <row r="367" spans="1:2" ht="13.9" customHeight="1" thickBot="1">
      <c r="A367" s="86" t="s">
        <v>136</v>
      </c>
      <c r="B367" s="87">
        <v>7</v>
      </c>
    </row>
    <row r="368" spans="1:2" ht="13.9" customHeight="1">
      <c r="A368" s="88" t="s">
        <v>382</v>
      </c>
      <c r="B368" s="89" t="s">
        <v>383</v>
      </c>
    </row>
    <row r="369" spans="1:2" ht="13.9" customHeight="1">
      <c r="A369" s="81" t="s">
        <v>209</v>
      </c>
      <c r="B369" s="90">
        <v>533</v>
      </c>
    </row>
    <row r="370" spans="1:2" ht="13.9" customHeight="1">
      <c r="A370" s="83" t="s">
        <v>210</v>
      </c>
      <c r="B370" s="97" t="s">
        <v>381</v>
      </c>
    </row>
    <row r="371" spans="1:2" ht="13.9" customHeight="1">
      <c r="A371" s="91" t="s">
        <v>134</v>
      </c>
      <c r="B371" s="92" t="s">
        <v>212</v>
      </c>
    </row>
    <row r="372" spans="1:2" ht="13.9" customHeight="1" thickBot="1">
      <c r="A372" s="93" t="s">
        <v>136</v>
      </c>
      <c r="B372" s="94">
        <v>10</v>
      </c>
    </row>
    <row r="373" spans="1:2" ht="13.9" customHeight="1">
      <c r="A373" s="79" t="s">
        <v>384</v>
      </c>
      <c r="B373" s="80" t="s">
        <v>385</v>
      </c>
    </row>
    <row r="374" spans="1:2" ht="13.9" customHeight="1">
      <c r="A374" s="81" t="s">
        <v>209</v>
      </c>
      <c r="B374" s="82">
        <v>533</v>
      </c>
    </row>
    <row r="375" spans="1:2" ht="13.9" customHeight="1">
      <c r="A375" s="83" t="s">
        <v>210</v>
      </c>
      <c r="B375" s="97" t="s">
        <v>386</v>
      </c>
    </row>
    <row r="376" spans="1:2" ht="13.9" customHeight="1">
      <c r="A376" s="83" t="s">
        <v>134</v>
      </c>
      <c r="B376" s="84" t="s">
        <v>212</v>
      </c>
    </row>
    <row r="377" spans="1:2" ht="13.9" customHeight="1" thickBot="1">
      <c r="A377" s="86" t="s">
        <v>136</v>
      </c>
      <c r="B377" s="87">
        <v>6</v>
      </c>
    </row>
    <row r="378" spans="1:2" ht="13.9" customHeight="1">
      <c r="A378" s="88" t="s">
        <v>387</v>
      </c>
      <c r="B378" s="89" t="s">
        <v>388</v>
      </c>
    </row>
    <row r="379" spans="1:2" ht="13.9" customHeight="1">
      <c r="A379" s="81" t="s">
        <v>209</v>
      </c>
      <c r="B379" s="90">
        <v>533</v>
      </c>
    </row>
    <row r="380" spans="1:2" ht="13.9" customHeight="1">
      <c r="A380" s="83" t="s">
        <v>210</v>
      </c>
      <c r="B380" s="97" t="s">
        <v>386</v>
      </c>
    </row>
    <row r="381" spans="1:2" ht="13.9" customHeight="1">
      <c r="A381" s="91" t="s">
        <v>134</v>
      </c>
      <c r="B381" s="92" t="s">
        <v>212</v>
      </c>
    </row>
    <row r="382" spans="1:2" ht="13.9" customHeight="1" thickBot="1">
      <c r="A382" s="93" t="s">
        <v>136</v>
      </c>
      <c r="B382" s="94">
        <v>5</v>
      </c>
    </row>
    <row r="383" spans="1:2" ht="13.9" customHeight="1">
      <c r="A383" s="79" t="s">
        <v>389</v>
      </c>
      <c r="B383" s="80" t="s">
        <v>390</v>
      </c>
    </row>
    <row r="384" spans="1:2" ht="13.9" customHeight="1">
      <c r="A384" s="81" t="s">
        <v>209</v>
      </c>
      <c r="B384" s="82">
        <v>533</v>
      </c>
    </row>
    <row r="385" spans="1:2" ht="13.9" customHeight="1">
      <c r="A385" s="83" t="s">
        <v>210</v>
      </c>
      <c r="B385" s="97" t="s">
        <v>391</v>
      </c>
    </row>
    <row r="386" spans="1:2" ht="13.9" customHeight="1">
      <c r="A386" s="83" t="s">
        <v>134</v>
      </c>
      <c r="B386" s="84" t="s">
        <v>212</v>
      </c>
    </row>
    <row r="387" spans="1:2" ht="13.9" customHeight="1" thickBot="1">
      <c r="A387" s="86" t="s">
        <v>136</v>
      </c>
      <c r="B387" s="87">
        <v>21</v>
      </c>
    </row>
    <row r="388" spans="1:2" ht="13.9" customHeight="1">
      <c r="A388" s="88" t="s">
        <v>392</v>
      </c>
      <c r="B388" s="89" t="s">
        <v>393</v>
      </c>
    </row>
    <row r="389" spans="1:2" ht="13.9" customHeight="1">
      <c r="A389" s="81" t="s">
        <v>209</v>
      </c>
      <c r="B389" s="90">
        <v>533</v>
      </c>
    </row>
    <row r="390" spans="1:2" ht="13.9" customHeight="1">
      <c r="A390" s="83" t="s">
        <v>210</v>
      </c>
      <c r="B390" s="97" t="s">
        <v>391</v>
      </c>
    </row>
    <row r="391" spans="1:2" ht="13.9" customHeight="1">
      <c r="A391" s="91" t="s">
        <v>134</v>
      </c>
      <c r="B391" s="92" t="s">
        <v>212</v>
      </c>
    </row>
    <row r="392" spans="1:2" ht="13.9" customHeight="1" thickBot="1">
      <c r="A392" s="93" t="s">
        <v>136</v>
      </c>
      <c r="B392" s="94">
        <v>21</v>
      </c>
    </row>
    <row r="393" spans="1:2" ht="13.9" customHeight="1">
      <c r="A393" s="79" t="s">
        <v>394</v>
      </c>
      <c r="B393" s="80" t="s">
        <v>395</v>
      </c>
    </row>
    <row r="394" spans="1:2" ht="13.9" customHeight="1">
      <c r="A394" s="81" t="s">
        <v>209</v>
      </c>
      <c r="B394" s="82">
        <v>533</v>
      </c>
    </row>
    <row r="395" spans="1:2" ht="13.9" customHeight="1">
      <c r="A395" s="83" t="s">
        <v>210</v>
      </c>
      <c r="B395" s="97" t="s">
        <v>396</v>
      </c>
    </row>
    <row r="396" spans="1:2" ht="13.9" customHeight="1">
      <c r="A396" s="83" t="s">
        <v>134</v>
      </c>
      <c r="B396" s="84" t="s">
        <v>212</v>
      </c>
    </row>
    <row r="397" spans="1:2" ht="13.9" customHeight="1" thickBot="1">
      <c r="A397" s="86" t="s">
        <v>136</v>
      </c>
      <c r="B397" s="87">
        <v>10</v>
      </c>
    </row>
    <row r="398" spans="1:2" ht="13.9" customHeight="1">
      <c r="A398" s="88" t="s">
        <v>397</v>
      </c>
      <c r="B398" s="89" t="s">
        <v>398</v>
      </c>
    </row>
    <row r="399" spans="1:2" ht="13.9" customHeight="1">
      <c r="A399" s="81" t="s">
        <v>209</v>
      </c>
      <c r="B399" s="90">
        <v>533</v>
      </c>
    </row>
    <row r="400" spans="1:2" ht="13.9" customHeight="1">
      <c r="A400" s="83" t="s">
        <v>210</v>
      </c>
      <c r="B400" s="97" t="s">
        <v>396</v>
      </c>
    </row>
    <row r="401" spans="1:2" ht="13.9" customHeight="1">
      <c r="A401" s="91" t="s">
        <v>134</v>
      </c>
      <c r="B401" s="92" t="s">
        <v>212</v>
      </c>
    </row>
    <row r="402" spans="1:2" ht="13.9" customHeight="1" thickBot="1">
      <c r="A402" s="93" t="s">
        <v>136</v>
      </c>
      <c r="B402" s="94">
        <v>12</v>
      </c>
    </row>
    <row r="403" spans="1:2" ht="13.9" customHeight="1">
      <c r="A403" s="79" t="s">
        <v>399</v>
      </c>
      <c r="B403" s="80" t="s">
        <v>400</v>
      </c>
    </row>
    <row r="404" spans="1:2" ht="13.9" customHeight="1">
      <c r="A404" s="81" t="s">
        <v>209</v>
      </c>
      <c r="B404" s="82">
        <v>533</v>
      </c>
    </row>
    <row r="405" spans="1:2" ht="13.9" customHeight="1">
      <c r="A405" s="83" t="s">
        <v>210</v>
      </c>
      <c r="B405" s="97" t="s">
        <v>401</v>
      </c>
    </row>
    <row r="406" spans="1:2" ht="13.9" customHeight="1">
      <c r="A406" s="83" t="s">
        <v>134</v>
      </c>
      <c r="B406" s="84" t="s">
        <v>212</v>
      </c>
    </row>
    <row r="407" spans="1:2" ht="13.9" customHeight="1" thickBot="1">
      <c r="A407" s="86" t="s">
        <v>136</v>
      </c>
      <c r="B407" s="87">
        <v>28</v>
      </c>
    </row>
    <row r="408" spans="1:2" ht="13.9" customHeight="1">
      <c r="A408" s="88" t="s">
        <v>402</v>
      </c>
      <c r="B408" s="89" t="s">
        <v>403</v>
      </c>
    </row>
    <row r="409" spans="1:2" ht="13.9" customHeight="1">
      <c r="A409" s="81" t="s">
        <v>209</v>
      </c>
      <c r="B409" s="90">
        <v>533</v>
      </c>
    </row>
    <row r="410" spans="1:2" ht="13.9" customHeight="1">
      <c r="A410" s="83" t="s">
        <v>210</v>
      </c>
      <c r="B410" s="97" t="s">
        <v>401</v>
      </c>
    </row>
    <row r="411" spans="1:2" ht="13.9" customHeight="1">
      <c r="A411" s="91" t="s">
        <v>134</v>
      </c>
      <c r="B411" s="92" t="s">
        <v>212</v>
      </c>
    </row>
    <row r="412" spans="1:2" ht="13.9" customHeight="1" thickBot="1">
      <c r="A412" s="93" t="s">
        <v>136</v>
      </c>
      <c r="B412" s="94">
        <v>9</v>
      </c>
    </row>
    <row r="413" spans="1:2" ht="13.9" customHeight="1">
      <c r="A413" s="79" t="s">
        <v>404</v>
      </c>
      <c r="B413" s="80" t="s">
        <v>405</v>
      </c>
    </row>
    <row r="414" spans="1:2" ht="13.9" customHeight="1">
      <c r="A414" s="81" t="s">
        <v>209</v>
      </c>
      <c r="B414" s="82">
        <v>533</v>
      </c>
    </row>
    <row r="415" spans="1:2" ht="13.9" customHeight="1">
      <c r="A415" s="83" t="s">
        <v>210</v>
      </c>
      <c r="B415" s="97" t="s">
        <v>406</v>
      </c>
    </row>
    <row r="416" spans="1:2" ht="13.9" customHeight="1">
      <c r="A416" s="83" t="s">
        <v>134</v>
      </c>
      <c r="B416" s="84" t="s">
        <v>212</v>
      </c>
    </row>
    <row r="417" spans="1:2" ht="13.9" customHeight="1" thickBot="1">
      <c r="A417" s="86" t="s">
        <v>136</v>
      </c>
      <c r="B417" s="87">
        <v>31</v>
      </c>
    </row>
    <row r="418" spans="1:2" ht="13.9" customHeight="1">
      <c r="A418" s="88" t="s">
        <v>407</v>
      </c>
      <c r="B418" s="89" t="s">
        <v>408</v>
      </c>
    </row>
    <row r="419" spans="1:2" ht="13.9" customHeight="1">
      <c r="A419" s="81" t="s">
        <v>209</v>
      </c>
      <c r="B419" s="90">
        <v>533</v>
      </c>
    </row>
    <row r="420" spans="1:2" ht="13.9" customHeight="1">
      <c r="A420" s="83" t="s">
        <v>210</v>
      </c>
      <c r="B420" s="97" t="s">
        <v>406</v>
      </c>
    </row>
    <row r="421" spans="1:2" ht="13.9" customHeight="1">
      <c r="A421" s="91" t="s">
        <v>134</v>
      </c>
      <c r="B421" s="92" t="s">
        <v>212</v>
      </c>
    </row>
    <row r="422" spans="1:2" ht="13.9" customHeight="1" thickBot="1">
      <c r="A422" s="93" t="s">
        <v>136</v>
      </c>
      <c r="B422" s="94">
        <v>39</v>
      </c>
    </row>
    <row r="423" spans="1:2" ht="13.9" customHeight="1">
      <c r="A423" s="79" t="s">
        <v>409</v>
      </c>
      <c r="B423" s="80" t="s">
        <v>410</v>
      </c>
    </row>
    <row r="424" spans="1:2" ht="13.9" customHeight="1">
      <c r="A424" s="81" t="s">
        <v>209</v>
      </c>
      <c r="B424" s="82">
        <v>533</v>
      </c>
    </row>
    <row r="425" spans="1:2" ht="13.9" customHeight="1">
      <c r="A425" s="83" t="s">
        <v>210</v>
      </c>
      <c r="B425" s="97" t="s">
        <v>411</v>
      </c>
    </row>
    <row r="426" spans="1:2" ht="13.9" customHeight="1">
      <c r="A426" s="83" t="s">
        <v>134</v>
      </c>
      <c r="B426" s="84" t="s">
        <v>212</v>
      </c>
    </row>
    <row r="427" spans="1:2" ht="13.9" customHeight="1" thickBot="1">
      <c r="A427" s="86" t="s">
        <v>136</v>
      </c>
      <c r="B427" s="87">
        <v>16</v>
      </c>
    </row>
    <row r="428" spans="1:2" ht="13.9" customHeight="1">
      <c r="A428" s="88" t="s">
        <v>412</v>
      </c>
      <c r="B428" s="89" t="s">
        <v>413</v>
      </c>
    </row>
    <row r="429" spans="1:2" ht="13.9" customHeight="1">
      <c r="A429" s="81" t="s">
        <v>209</v>
      </c>
      <c r="B429" s="90">
        <v>533</v>
      </c>
    </row>
    <row r="430" spans="1:2" ht="13.9" customHeight="1">
      <c r="A430" s="83" t="s">
        <v>210</v>
      </c>
      <c r="B430" s="97" t="s">
        <v>411</v>
      </c>
    </row>
    <row r="431" spans="1:2" ht="13.9" customHeight="1">
      <c r="A431" s="91" t="s">
        <v>134</v>
      </c>
      <c r="B431" s="92" t="s">
        <v>212</v>
      </c>
    </row>
    <row r="432" spans="1:2" ht="13.9" customHeight="1" thickBot="1">
      <c r="A432" s="93" t="s">
        <v>136</v>
      </c>
      <c r="B432" s="94">
        <v>23</v>
      </c>
    </row>
    <row r="433" spans="1:2" ht="13.9" customHeight="1">
      <c r="A433" s="79" t="s">
        <v>414</v>
      </c>
      <c r="B433" s="80" t="s">
        <v>415</v>
      </c>
    </row>
    <row r="434" spans="1:2" ht="13.9" customHeight="1">
      <c r="A434" s="81" t="s">
        <v>209</v>
      </c>
      <c r="B434" s="82">
        <v>533</v>
      </c>
    </row>
    <row r="435" spans="1:2" ht="13.9" customHeight="1">
      <c r="A435" s="83" t="s">
        <v>210</v>
      </c>
      <c r="B435" s="97" t="s">
        <v>416</v>
      </c>
    </row>
    <row r="436" spans="1:2" ht="13.9" customHeight="1">
      <c r="A436" s="83" t="s">
        <v>134</v>
      </c>
      <c r="B436" s="84" t="s">
        <v>212</v>
      </c>
    </row>
    <row r="437" spans="1:2" ht="13.9" customHeight="1" thickBot="1">
      <c r="A437" s="86" t="s">
        <v>136</v>
      </c>
      <c r="B437" s="87">
        <v>36</v>
      </c>
    </row>
    <row r="438" spans="1:2" ht="13.9" customHeight="1">
      <c r="A438" s="88" t="s">
        <v>417</v>
      </c>
      <c r="B438" s="89" t="s">
        <v>418</v>
      </c>
    </row>
    <row r="439" spans="1:2" ht="13.9" customHeight="1">
      <c r="A439" s="81" t="s">
        <v>209</v>
      </c>
      <c r="B439" s="90">
        <v>533</v>
      </c>
    </row>
    <row r="440" spans="1:2" ht="13.9" customHeight="1">
      <c r="A440" s="83" t="s">
        <v>210</v>
      </c>
      <c r="B440" s="97" t="s">
        <v>416</v>
      </c>
    </row>
    <row r="441" spans="1:2" ht="13.9" customHeight="1">
      <c r="A441" s="91" t="s">
        <v>134</v>
      </c>
      <c r="B441" s="92" t="s">
        <v>212</v>
      </c>
    </row>
    <row r="442" spans="1:2" ht="13.9" customHeight="1" thickBot="1">
      <c r="A442" s="93" t="s">
        <v>136</v>
      </c>
      <c r="B442" s="94">
        <v>26</v>
      </c>
    </row>
    <row r="443" spans="1:2" ht="13.9" customHeight="1">
      <c r="A443" s="79" t="s">
        <v>419</v>
      </c>
      <c r="B443" s="80" t="s">
        <v>420</v>
      </c>
    </row>
    <row r="444" spans="1:2" ht="13.9" customHeight="1">
      <c r="A444" s="81" t="s">
        <v>209</v>
      </c>
      <c r="B444" s="82">
        <v>533</v>
      </c>
    </row>
    <row r="445" spans="1:2" ht="13.9" customHeight="1">
      <c r="A445" s="83" t="s">
        <v>210</v>
      </c>
      <c r="B445" s="97" t="s">
        <v>396</v>
      </c>
    </row>
    <row r="446" spans="1:2" ht="13.9" customHeight="1">
      <c r="A446" s="83" t="s">
        <v>134</v>
      </c>
      <c r="B446" s="84" t="s">
        <v>212</v>
      </c>
    </row>
    <row r="447" spans="1:2" ht="13.9" customHeight="1" thickBot="1">
      <c r="A447" s="86" t="s">
        <v>136</v>
      </c>
      <c r="B447" s="87">
        <v>10</v>
      </c>
    </row>
    <row r="448" spans="1:2" ht="13.9" customHeight="1">
      <c r="A448" s="88" t="s">
        <v>421</v>
      </c>
      <c r="B448" s="89" t="s">
        <v>422</v>
      </c>
    </row>
    <row r="449" spans="1:2" ht="13.9" customHeight="1">
      <c r="A449" s="81" t="s">
        <v>209</v>
      </c>
      <c r="B449" s="90">
        <v>533</v>
      </c>
    </row>
    <row r="450" spans="1:2" ht="13.9" customHeight="1">
      <c r="A450" s="83" t="s">
        <v>210</v>
      </c>
      <c r="B450" s="97" t="s">
        <v>396</v>
      </c>
    </row>
    <row r="451" spans="1:2" ht="13.9" customHeight="1">
      <c r="A451" s="91" t="s">
        <v>134</v>
      </c>
      <c r="B451" s="92" t="s">
        <v>212</v>
      </c>
    </row>
    <row r="452" spans="1:2" ht="13.9" customHeight="1" thickBot="1">
      <c r="A452" s="93" t="s">
        <v>136</v>
      </c>
      <c r="B452" s="94">
        <v>7</v>
      </c>
    </row>
    <row r="453" spans="1:2" ht="13.9" customHeight="1">
      <c r="A453" s="79" t="s">
        <v>423</v>
      </c>
      <c r="B453" s="80" t="s">
        <v>424</v>
      </c>
    </row>
    <row r="454" spans="1:2" ht="13.9" customHeight="1">
      <c r="A454" s="81" t="s">
        <v>209</v>
      </c>
      <c r="B454" s="82">
        <v>533</v>
      </c>
    </row>
    <row r="455" spans="1:2" ht="13.9" customHeight="1">
      <c r="A455" s="83" t="s">
        <v>210</v>
      </c>
      <c r="B455" s="97" t="s">
        <v>425</v>
      </c>
    </row>
    <row r="456" spans="1:2" ht="13.9" customHeight="1">
      <c r="A456" s="83" t="s">
        <v>134</v>
      </c>
      <c r="B456" s="84" t="s">
        <v>212</v>
      </c>
    </row>
    <row r="457" spans="1:2" ht="13.9" customHeight="1" thickBot="1">
      <c r="A457" s="86" t="s">
        <v>136</v>
      </c>
      <c r="B457" s="87">
        <v>12</v>
      </c>
    </row>
    <row r="458" spans="1:2" ht="13.9" customHeight="1">
      <c r="A458" s="88" t="s">
        <v>426</v>
      </c>
      <c r="B458" s="89" t="s">
        <v>427</v>
      </c>
    </row>
    <row r="459" spans="1:2" ht="13.9" customHeight="1">
      <c r="A459" s="81" t="s">
        <v>209</v>
      </c>
      <c r="B459" s="90">
        <v>533</v>
      </c>
    </row>
    <row r="460" spans="1:2" ht="13.9" customHeight="1">
      <c r="A460" s="83" t="s">
        <v>210</v>
      </c>
      <c r="B460" s="97" t="s">
        <v>425</v>
      </c>
    </row>
    <row r="461" spans="1:2" ht="13.9" customHeight="1">
      <c r="A461" s="91" t="s">
        <v>134</v>
      </c>
      <c r="B461" s="92" t="s">
        <v>212</v>
      </c>
    </row>
    <row r="462" spans="1:2" ht="13.9" customHeight="1" thickBot="1">
      <c r="A462" s="93" t="s">
        <v>136</v>
      </c>
      <c r="B462" s="94">
        <v>25</v>
      </c>
    </row>
    <row r="463" spans="1:2" ht="13.9" customHeight="1">
      <c r="A463" s="79" t="s">
        <v>428</v>
      </c>
      <c r="B463" s="80" t="s">
        <v>429</v>
      </c>
    </row>
    <row r="464" spans="1:2" ht="13.9" customHeight="1">
      <c r="A464" s="81" t="s">
        <v>209</v>
      </c>
      <c r="B464" s="82">
        <v>541</v>
      </c>
    </row>
    <row r="465" spans="1:2" ht="13.9" customHeight="1">
      <c r="A465" s="83" t="s">
        <v>210</v>
      </c>
      <c r="B465" s="97" t="s">
        <v>430</v>
      </c>
    </row>
    <row r="466" spans="1:2" ht="13.9" customHeight="1">
      <c r="A466" s="83" t="s">
        <v>134</v>
      </c>
      <c r="B466" s="84" t="s">
        <v>212</v>
      </c>
    </row>
    <row r="467" spans="1:2" ht="13.9" customHeight="1" thickBot="1">
      <c r="A467" s="86" t="s">
        <v>136</v>
      </c>
      <c r="B467" s="87">
        <v>8</v>
      </c>
    </row>
    <row r="468" spans="1:2" ht="13.9" customHeight="1">
      <c r="A468" s="88" t="s">
        <v>431</v>
      </c>
      <c r="B468" s="89" t="s">
        <v>432</v>
      </c>
    </row>
    <row r="469" spans="1:2" ht="13.9" customHeight="1">
      <c r="A469" s="81" t="s">
        <v>209</v>
      </c>
      <c r="B469" s="90">
        <v>541</v>
      </c>
    </row>
    <row r="470" spans="1:2" ht="13.9" customHeight="1">
      <c r="A470" s="83" t="s">
        <v>210</v>
      </c>
      <c r="B470" s="97" t="s">
        <v>430</v>
      </c>
    </row>
    <row r="471" spans="1:2" ht="13.9" customHeight="1">
      <c r="A471" s="91" t="s">
        <v>134</v>
      </c>
      <c r="B471" s="92" t="s">
        <v>212</v>
      </c>
    </row>
    <row r="472" spans="1:2" ht="13.9" customHeight="1" thickBot="1">
      <c r="A472" s="93" t="s">
        <v>136</v>
      </c>
      <c r="B472" s="94">
        <v>3</v>
      </c>
    </row>
    <row r="473" spans="1:2" ht="13.9" customHeight="1">
      <c r="A473" s="79" t="s">
        <v>433</v>
      </c>
      <c r="B473" s="80" t="s">
        <v>434</v>
      </c>
    </row>
    <row r="474" spans="1:2" ht="13.9" customHeight="1">
      <c r="A474" s="81" t="s">
        <v>209</v>
      </c>
      <c r="B474" s="82">
        <v>541</v>
      </c>
    </row>
    <row r="475" spans="1:2" ht="13.9" customHeight="1">
      <c r="A475" s="83" t="s">
        <v>210</v>
      </c>
      <c r="B475" s="97" t="s">
        <v>435</v>
      </c>
    </row>
    <row r="476" spans="1:2" ht="13.9" customHeight="1">
      <c r="A476" s="83" t="s">
        <v>134</v>
      </c>
      <c r="B476" s="84" t="s">
        <v>212</v>
      </c>
    </row>
    <row r="477" spans="1:2" ht="13.9" customHeight="1" thickBot="1">
      <c r="A477" s="86" t="s">
        <v>136</v>
      </c>
      <c r="B477" s="87">
        <v>1</v>
      </c>
    </row>
    <row r="478" spans="1:2" ht="13.9" customHeight="1">
      <c r="A478" s="88" t="s">
        <v>436</v>
      </c>
      <c r="B478" s="89" t="s">
        <v>437</v>
      </c>
    </row>
    <row r="479" spans="1:2" ht="13.9" customHeight="1">
      <c r="A479" s="81" t="s">
        <v>209</v>
      </c>
      <c r="B479" s="90">
        <v>541</v>
      </c>
    </row>
    <row r="480" spans="1:2" ht="13.9" customHeight="1">
      <c r="A480" s="83" t="s">
        <v>210</v>
      </c>
      <c r="B480" s="97" t="s">
        <v>435</v>
      </c>
    </row>
    <row r="481" spans="1:2" ht="13.9" customHeight="1">
      <c r="A481" s="91" t="s">
        <v>134</v>
      </c>
      <c r="B481" s="92" t="s">
        <v>212</v>
      </c>
    </row>
    <row r="482" spans="1:2" ht="13.9" customHeight="1" thickBot="1">
      <c r="A482" s="93" t="s">
        <v>136</v>
      </c>
      <c r="B482" s="94">
        <v>11</v>
      </c>
    </row>
    <row r="483" spans="1:2" ht="13.9" customHeight="1">
      <c r="A483" s="88" t="s">
        <v>436</v>
      </c>
      <c r="B483" s="89" t="s">
        <v>438</v>
      </c>
    </row>
    <row r="484" spans="1:2" ht="13.9" customHeight="1">
      <c r="A484" s="81" t="s">
        <v>209</v>
      </c>
      <c r="B484" s="90">
        <v>541</v>
      </c>
    </row>
    <row r="485" spans="1:2" ht="13.9" customHeight="1">
      <c r="A485" s="83" t="s">
        <v>210</v>
      </c>
      <c r="B485" s="97" t="s">
        <v>435</v>
      </c>
    </row>
    <row r="486" spans="1:2" ht="13.9" customHeight="1">
      <c r="A486" s="91" t="s">
        <v>134</v>
      </c>
      <c r="B486" s="92" t="s">
        <v>212</v>
      </c>
    </row>
    <row r="487" spans="1:2" ht="13.9" customHeight="1" thickBot="1">
      <c r="A487" s="93" t="s">
        <v>136</v>
      </c>
      <c r="B487" s="99">
        <v>5</v>
      </c>
    </row>
    <row r="488" spans="1:2" ht="13.9" customHeight="1">
      <c r="A488" s="88" t="s">
        <v>436</v>
      </c>
      <c r="B488" s="89" t="s">
        <v>439</v>
      </c>
    </row>
    <row r="489" spans="1:2" ht="13.9" customHeight="1">
      <c r="A489" s="81" t="s">
        <v>209</v>
      </c>
      <c r="B489" s="90">
        <v>541</v>
      </c>
    </row>
    <row r="490" spans="1:2" ht="13.9" customHeight="1">
      <c r="A490" s="83" t="s">
        <v>210</v>
      </c>
      <c r="B490" s="97" t="s">
        <v>435</v>
      </c>
    </row>
    <row r="491" spans="1:2" ht="13.9" customHeight="1">
      <c r="A491" s="91" t="s">
        <v>134</v>
      </c>
      <c r="B491" s="92" t="s">
        <v>212</v>
      </c>
    </row>
    <row r="492" spans="1:2" ht="13.9" customHeight="1" thickBot="1">
      <c r="A492" s="93" t="s">
        <v>136</v>
      </c>
      <c r="B492" s="94">
        <v>1</v>
      </c>
    </row>
    <row r="493" spans="1:2" ht="13.9" customHeight="1">
      <c r="A493" s="88" t="s">
        <v>440</v>
      </c>
      <c r="B493" s="89" t="s">
        <v>441</v>
      </c>
    </row>
    <row r="494" spans="1:2" ht="13.9" customHeight="1">
      <c r="A494" s="81" t="s">
        <v>209</v>
      </c>
      <c r="B494" s="90">
        <v>541</v>
      </c>
    </row>
    <row r="495" spans="1:2" ht="13.9" customHeight="1">
      <c r="A495" s="83" t="s">
        <v>210</v>
      </c>
      <c r="B495" s="84" t="s">
        <v>442</v>
      </c>
    </row>
    <row r="496" spans="1:2" ht="13.9" customHeight="1">
      <c r="A496" s="91" t="s">
        <v>134</v>
      </c>
      <c r="B496" s="92" t="s">
        <v>212</v>
      </c>
    </row>
    <row r="497" spans="1:2" ht="13.9" customHeight="1" thickBot="1">
      <c r="A497" s="93" t="s">
        <v>136</v>
      </c>
      <c r="B497" s="94">
        <v>12</v>
      </c>
    </row>
    <row r="498" spans="1:2" ht="13.9" customHeight="1">
      <c r="A498" s="88" t="s">
        <v>440</v>
      </c>
      <c r="B498" s="89" t="s">
        <v>443</v>
      </c>
    </row>
    <row r="499" spans="1:2" ht="13.9" customHeight="1">
      <c r="A499" s="81" t="s">
        <v>209</v>
      </c>
      <c r="B499" s="90">
        <v>541</v>
      </c>
    </row>
    <row r="500" spans="1:2" ht="13.9" customHeight="1">
      <c r="A500" s="83" t="s">
        <v>210</v>
      </c>
      <c r="B500" s="84" t="s">
        <v>442</v>
      </c>
    </row>
    <row r="501" spans="1:2" ht="13.9" customHeight="1">
      <c r="A501" s="91" t="s">
        <v>134</v>
      </c>
      <c r="B501" s="92" t="s">
        <v>212</v>
      </c>
    </row>
    <row r="502" spans="1:2" ht="13.9" customHeight="1" thickBot="1">
      <c r="A502" s="93" t="s">
        <v>136</v>
      </c>
      <c r="B502" s="94">
        <v>4</v>
      </c>
    </row>
    <row r="503" spans="1:2" ht="13.9" customHeight="1">
      <c r="A503" s="79" t="s">
        <v>444</v>
      </c>
      <c r="B503" s="80" t="s">
        <v>445</v>
      </c>
    </row>
    <row r="504" spans="1:2" ht="13.9" customHeight="1">
      <c r="A504" s="81" t="s">
        <v>209</v>
      </c>
      <c r="B504" s="82">
        <v>541</v>
      </c>
    </row>
    <row r="505" spans="1:2" ht="13.9" customHeight="1">
      <c r="A505" s="83" t="s">
        <v>210</v>
      </c>
      <c r="B505" s="97" t="s">
        <v>435</v>
      </c>
    </row>
    <row r="506" spans="1:2" ht="13.9" customHeight="1">
      <c r="A506" s="83" t="s">
        <v>134</v>
      </c>
      <c r="B506" s="84" t="s">
        <v>212</v>
      </c>
    </row>
    <row r="507" spans="1:2" ht="13.9" customHeight="1" thickBot="1">
      <c r="A507" s="86" t="s">
        <v>136</v>
      </c>
      <c r="B507" s="87">
        <v>11</v>
      </c>
    </row>
    <row r="508" spans="1:2" ht="13.9" customHeight="1">
      <c r="A508" s="88" t="s">
        <v>446</v>
      </c>
      <c r="B508" s="89" t="s">
        <v>447</v>
      </c>
    </row>
    <row r="509" spans="1:2" ht="13.9" customHeight="1">
      <c r="A509" s="81" t="s">
        <v>209</v>
      </c>
      <c r="B509" s="90">
        <v>541</v>
      </c>
    </row>
    <row r="510" spans="1:2" ht="13.9" customHeight="1">
      <c r="A510" s="83" t="s">
        <v>210</v>
      </c>
      <c r="B510" s="97" t="s">
        <v>435</v>
      </c>
    </row>
    <row r="511" spans="1:2" ht="13.9" customHeight="1">
      <c r="A511" s="91" t="s">
        <v>134</v>
      </c>
      <c r="B511" s="92" t="s">
        <v>212</v>
      </c>
    </row>
    <row r="512" spans="1:2" ht="13.9" customHeight="1" thickBot="1">
      <c r="A512" s="93" t="s">
        <v>136</v>
      </c>
      <c r="B512" s="94">
        <v>8</v>
      </c>
    </row>
    <row r="513" spans="1:2" ht="13.9" customHeight="1">
      <c r="A513" s="79" t="s">
        <v>448</v>
      </c>
      <c r="B513" s="80" t="s">
        <v>449</v>
      </c>
    </row>
    <row r="514" spans="1:2" ht="13.9" customHeight="1">
      <c r="A514" s="81" t="s">
        <v>209</v>
      </c>
      <c r="B514" s="82">
        <v>541</v>
      </c>
    </row>
    <row r="515" spans="1:2" ht="13.9" customHeight="1">
      <c r="A515" s="83" t="s">
        <v>210</v>
      </c>
      <c r="B515" s="97" t="s">
        <v>450</v>
      </c>
    </row>
    <row r="516" spans="1:2" ht="13.9" customHeight="1">
      <c r="A516" s="83" t="s">
        <v>134</v>
      </c>
      <c r="B516" s="84" t="s">
        <v>212</v>
      </c>
    </row>
    <row r="517" spans="1:2" ht="13.9" customHeight="1" thickBot="1">
      <c r="A517" s="86" t="s">
        <v>136</v>
      </c>
      <c r="B517" s="87">
        <v>17</v>
      </c>
    </row>
    <row r="518" spans="1:2" ht="13.9" customHeight="1">
      <c r="A518" s="88" t="s">
        <v>451</v>
      </c>
      <c r="B518" s="89" t="s">
        <v>452</v>
      </c>
    </row>
    <row r="519" spans="1:2" ht="13.9" customHeight="1">
      <c r="A519" s="81" t="s">
        <v>209</v>
      </c>
      <c r="B519" s="90">
        <v>541</v>
      </c>
    </row>
    <row r="520" spans="1:2" ht="13.9" customHeight="1">
      <c r="A520" s="83" t="s">
        <v>210</v>
      </c>
      <c r="B520" s="97" t="s">
        <v>450</v>
      </c>
    </row>
    <row r="521" spans="1:2" ht="13.9" customHeight="1">
      <c r="A521" s="91" t="s">
        <v>134</v>
      </c>
      <c r="B521" s="92" t="s">
        <v>212</v>
      </c>
    </row>
    <row r="522" spans="1:2" ht="13.9" customHeight="1" thickBot="1">
      <c r="A522" s="93" t="s">
        <v>136</v>
      </c>
      <c r="B522" s="94">
        <v>15</v>
      </c>
    </row>
    <row r="523" spans="1:2" ht="13.9" customHeight="1">
      <c r="A523" s="79" t="s">
        <v>453</v>
      </c>
      <c r="B523" s="80" t="s">
        <v>454</v>
      </c>
    </row>
    <row r="524" spans="1:2" ht="13.9" customHeight="1">
      <c r="A524" s="81" t="s">
        <v>209</v>
      </c>
      <c r="B524" s="82">
        <v>542</v>
      </c>
    </row>
    <row r="525" spans="1:2" ht="13.9" customHeight="1">
      <c r="A525" s="83" t="s">
        <v>210</v>
      </c>
      <c r="B525" s="84" t="s">
        <v>455</v>
      </c>
    </row>
    <row r="526" spans="1:2" ht="13.9" customHeight="1">
      <c r="A526" s="83" t="s">
        <v>134</v>
      </c>
      <c r="B526" s="84" t="s">
        <v>212</v>
      </c>
    </row>
    <row r="527" spans="1:2" ht="13.9" customHeight="1" thickBot="1">
      <c r="A527" s="86" t="s">
        <v>136</v>
      </c>
      <c r="B527" s="87">
        <v>22</v>
      </c>
    </row>
    <row r="528" spans="1:2" ht="13.9" customHeight="1">
      <c r="A528" s="88" t="s">
        <v>456</v>
      </c>
      <c r="B528" s="89" t="s">
        <v>457</v>
      </c>
    </row>
    <row r="529" spans="1:2" ht="13.9" customHeight="1">
      <c r="A529" s="81" t="s">
        <v>209</v>
      </c>
      <c r="B529" s="90">
        <v>542</v>
      </c>
    </row>
    <row r="530" spans="1:2" ht="13.9" customHeight="1">
      <c r="A530" s="83" t="s">
        <v>210</v>
      </c>
      <c r="B530" s="84" t="s">
        <v>455</v>
      </c>
    </row>
    <row r="531" spans="1:2" ht="13.9" customHeight="1">
      <c r="A531" s="91" t="s">
        <v>134</v>
      </c>
      <c r="B531" s="92" t="s">
        <v>212</v>
      </c>
    </row>
    <row r="532" spans="1:2" ht="13.9" customHeight="1" thickBot="1">
      <c r="A532" s="93" t="s">
        <v>136</v>
      </c>
      <c r="B532" s="94">
        <v>2</v>
      </c>
    </row>
    <row r="533" spans="1:2" ht="13.9" customHeight="1">
      <c r="A533" s="79" t="s">
        <v>458</v>
      </c>
      <c r="B533" s="80" t="s">
        <v>459</v>
      </c>
    </row>
    <row r="534" spans="1:2" ht="13.9" customHeight="1">
      <c r="A534" s="81" t="s">
        <v>209</v>
      </c>
      <c r="B534" s="82">
        <v>619</v>
      </c>
    </row>
    <row r="535" spans="1:2" ht="13.9" customHeight="1">
      <c r="A535" s="83" t="s">
        <v>210</v>
      </c>
      <c r="B535" s="84" t="s">
        <v>442</v>
      </c>
    </row>
    <row r="536" spans="1:2" ht="13.9" customHeight="1">
      <c r="A536" s="83" t="s">
        <v>134</v>
      </c>
      <c r="B536" s="84" t="s">
        <v>212</v>
      </c>
    </row>
    <row r="537" spans="1:2" ht="13.9" customHeight="1" thickBot="1">
      <c r="A537" s="86" t="s">
        <v>136</v>
      </c>
      <c r="B537" s="87">
        <v>15</v>
      </c>
    </row>
    <row r="538" spans="1:2" ht="13.9" customHeight="1">
      <c r="A538" s="88" t="s">
        <v>460</v>
      </c>
      <c r="B538" s="89" t="s">
        <v>461</v>
      </c>
    </row>
    <row r="539" spans="1:2" ht="13.9" customHeight="1">
      <c r="A539" s="81" t="s">
        <v>209</v>
      </c>
      <c r="B539" s="90">
        <v>619</v>
      </c>
    </row>
    <row r="540" spans="1:2" ht="13.9" customHeight="1">
      <c r="A540" s="83" t="s">
        <v>210</v>
      </c>
      <c r="B540" s="84" t="s">
        <v>442</v>
      </c>
    </row>
    <row r="541" spans="1:2" ht="13.9" customHeight="1">
      <c r="A541" s="91" t="s">
        <v>134</v>
      </c>
      <c r="B541" s="92" t="s">
        <v>212</v>
      </c>
    </row>
    <row r="542" spans="1:2" ht="13.9" customHeight="1" thickBot="1">
      <c r="A542" s="93" t="s">
        <v>136</v>
      </c>
      <c r="B542" s="94">
        <v>14</v>
      </c>
    </row>
    <row r="543" spans="1:2" ht="13.9" customHeight="1">
      <c r="A543" s="79" t="s">
        <v>462</v>
      </c>
      <c r="B543" s="80" t="s">
        <v>463</v>
      </c>
    </row>
    <row r="544" spans="1:2" ht="13.9" customHeight="1">
      <c r="A544" s="81" t="s">
        <v>209</v>
      </c>
      <c r="B544" s="82">
        <v>619</v>
      </c>
    </row>
    <row r="545" spans="1:2" ht="13.9" customHeight="1">
      <c r="A545" s="83" t="s">
        <v>210</v>
      </c>
      <c r="B545" s="84" t="s">
        <v>455</v>
      </c>
    </row>
    <row r="546" spans="1:2" ht="13.9" customHeight="1">
      <c r="A546" s="83" t="s">
        <v>134</v>
      </c>
      <c r="B546" s="84" t="s">
        <v>212</v>
      </c>
    </row>
    <row r="547" spans="1:2" ht="13.9" customHeight="1" thickBot="1">
      <c r="A547" s="86" t="s">
        <v>136</v>
      </c>
      <c r="B547" s="87">
        <v>4</v>
      </c>
    </row>
    <row r="548" spans="1:2" ht="13.9" customHeight="1">
      <c r="A548" s="88" t="s">
        <v>464</v>
      </c>
      <c r="B548" s="89" t="s">
        <v>465</v>
      </c>
    </row>
    <row r="549" spans="1:2" ht="13.9" customHeight="1">
      <c r="A549" s="81" t="s">
        <v>209</v>
      </c>
      <c r="B549" s="90">
        <v>619</v>
      </c>
    </row>
    <row r="550" spans="1:2" ht="13.9" customHeight="1">
      <c r="A550" s="83" t="s">
        <v>210</v>
      </c>
      <c r="B550" s="84" t="s">
        <v>455</v>
      </c>
    </row>
    <row r="551" spans="1:2" ht="13.9" customHeight="1">
      <c r="A551" s="91" t="s">
        <v>134</v>
      </c>
      <c r="B551" s="92" t="s">
        <v>212</v>
      </c>
    </row>
    <row r="552" spans="1:2" ht="13.9" customHeight="1" thickBot="1">
      <c r="A552" s="93" t="s">
        <v>136</v>
      </c>
      <c r="B552" s="94">
        <v>10</v>
      </c>
    </row>
    <row r="553" spans="1:2" ht="13.9" customHeight="1">
      <c r="A553" s="79" t="s">
        <v>466</v>
      </c>
      <c r="B553" s="80" t="s">
        <v>467</v>
      </c>
    </row>
    <row r="554" spans="1:2" ht="13.9" customHeight="1">
      <c r="A554" s="81" t="s">
        <v>209</v>
      </c>
      <c r="B554" s="82">
        <v>619</v>
      </c>
    </row>
    <row r="555" spans="1:2" ht="13.9" customHeight="1">
      <c r="A555" s="83" t="s">
        <v>210</v>
      </c>
      <c r="B555" s="97" t="s">
        <v>468</v>
      </c>
    </row>
    <row r="556" spans="1:2" ht="13.9" customHeight="1">
      <c r="A556" s="83" t="s">
        <v>134</v>
      </c>
      <c r="B556" s="84" t="s">
        <v>212</v>
      </c>
    </row>
    <row r="557" spans="1:2" ht="13.9" customHeight="1" thickBot="1">
      <c r="A557" s="86" t="s">
        <v>136</v>
      </c>
      <c r="B557" s="87">
        <v>16</v>
      </c>
    </row>
    <row r="558" spans="1:2" ht="13.9" customHeight="1">
      <c r="A558" s="88" t="s">
        <v>469</v>
      </c>
      <c r="B558" s="89" t="s">
        <v>470</v>
      </c>
    </row>
    <row r="559" spans="1:2" ht="13.9" customHeight="1">
      <c r="A559" s="81" t="s">
        <v>209</v>
      </c>
      <c r="B559" s="90">
        <v>619</v>
      </c>
    </row>
    <row r="560" spans="1:2" ht="13.9" customHeight="1">
      <c r="A560" s="83" t="s">
        <v>210</v>
      </c>
      <c r="B560" s="97" t="s">
        <v>468</v>
      </c>
    </row>
    <row r="561" spans="1:2" ht="13.9" customHeight="1">
      <c r="A561" s="91" t="s">
        <v>134</v>
      </c>
      <c r="B561" s="92" t="s">
        <v>212</v>
      </c>
    </row>
    <row r="562" spans="1:2" ht="13.9" customHeight="1" thickBot="1">
      <c r="A562" s="93" t="s">
        <v>136</v>
      </c>
      <c r="B562" s="94">
        <v>4</v>
      </c>
    </row>
    <row r="563" spans="1:2" ht="13.9" customHeight="1">
      <c r="A563" s="79" t="s">
        <v>471</v>
      </c>
      <c r="B563" s="80" t="s">
        <v>472</v>
      </c>
    </row>
    <row r="564" spans="1:2" ht="13.9" customHeight="1">
      <c r="A564" s="81" t="s">
        <v>209</v>
      </c>
      <c r="B564" s="82">
        <v>912</v>
      </c>
    </row>
    <row r="565" spans="1:2" ht="13.9" customHeight="1">
      <c r="A565" s="83" t="s">
        <v>210</v>
      </c>
      <c r="B565" s="84" t="s">
        <v>473</v>
      </c>
    </row>
    <row r="566" spans="1:2" ht="13.9" customHeight="1">
      <c r="A566" s="83" t="s">
        <v>134</v>
      </c>
      <c r="B566" s="84" t="s">
        <v>212</v>
      </c>
    </row>
    <row r="567" spans="1:2" ht="13.9" customHeight="1" thickBot="1">
      <c r="A567" s="86" t="s">
        <v>136</v>
      </c>
      <c r="B567" s="87">
        <v>31</v>
      </c>
    </row>
    <row r="568" spans="1:2" ht="13.9" customHeight="1">
      <c r="A568" s="88" t="s">
        <v>474</v>
      </c>
      <c r="B568" s="89" t="s">
        <v>475</v>
      </c>
    </row>
    <row r="569" spans="1:2" ht="13.9" customHeight="1">
      <c r="A569" s="81" t="s">
        <v>209</v>
      </c>
      <c r="B569" s="90">
        <v>912</v>
      </c>
    </row>
    <row r="570" spans="1:2" ht="13.9" customHeight="1">
      <c r="A570" s="83" t="s">
        <v>210</v>
      </c>
      <c r="B570" s="84" t="s">
        <v>473</v>
      </c>
    </row>
    <row r="571" spans="1:2" ht="13.9" customHeight="1">
      <c r="A571" s="91" t="s">
        <v>134</v>
      </c>
      <c r="B571" s="92" t="s">
        <v>212</v>
      </c>
    </row>
    <row r="572" spans="1:2" ht="13.9" customHeight="1" thickBot="1">
      <c r="A572" s="93" t="s">
        <v>136</v>
      </c>
      <c r="B572" s="94">
        <v>3</v>
      </c>
    </row>
    <row r="573" spans="1:2" ht="13.9" customHeight="1">
      <c r="A573" s="79" t="s">
        <v>476</v>
      </c>
      <c r="B573" s="80" t="s">
        <v>477</v>
      </c>
    </row>
    <row r="574" spans="1:2" ht="13.9" customHeight="1">
      <c r="A574" s="81" t="s">
        <v>209</v>
      </c>
      <c r="B574" s="82">
        <v>912</v>
      </c>
    </row>
    <row r="575" spans="1:2" ht="13.9" customHeight="1">
      <c r="A575" s="83" t="s">
        <v>210</v>
      </c>
      <c r="B575" s="84" t="s">
        <v>473</v>
      </c>
    </row>
    <row r="576" spans="1:2" ht="13.9" customHeight="1">
      <c r="A576" s="83" t="s">
        <v>134</v>
      </c>
      <c r="B576" s="84" t="s">
        <v>212</v>
      </c>
    </row>
    <row r="577" spans="1:2" ht="13.9" customHeight="1" thickBot="1">
      <c r="A577" s="86" t="s">
        <v>136</v>
      </c>
      <c r="B577" s="87">
        <v>234</v>
      </c>
    </row>
    <row r="578" spans="1:2" ht="13.9" customHeight="1">
      <c r="A578" s="88" t="s">
        <v>478</v>
      </c>
      <c r="B578" s="89" t="s">
        <v>479</v>
      </c>
    </row>
    <row r="579" spans="1:2" ht="13.9" customHeight="1">
      <c r="A579" s="81" t="s">
        <v>209</v>
      </c>
      <c r="B579" s="90">
        <v>912</v>
      </c>
    </row>
    <row r="580" spans="1:2" ht="13.9" customHeight="1">
      <c r="A580" s="83" t="s">
        <v>210</v>
      </c>
      <c r="B580" s="84" t="s">
        <v>473</v>
      </c>
    </row>
    <row r="581" spans="1:2" ht="13.9" customHeight="1">
      <c r="A581" s="91" t="s">
        <v>134</v>
      </c>
      <c r="B581" s="92" t="s">
        <v>212</v>
      </c>
    </row>
    <row r="582" spans="1:2" ht="13.9" customHeight="1" thickBot="1">
      <c r="A582" s="93" t="s">
        <v>136</v>
      </c>
      <c r="B582" s="94">
        <v>7</v>
      </c>
    </row>
    <row r="583" spans="1:2" ht="13.9" customHeight="1">
      <c r="A583" s="79" t="s">
        <v>480</v>
      </c>
      <c r="B583" s="80" t="s">
        <v>481</v>
      </c>
    </row>
    <row r="584" spans="1:2" ht="13.9" customHeight="1">
      <c r="A584" s="81" t="s">
        <v>209</v>
      </c>
      <c r="B584" s="82">
        <v>912</v>
      </c>
    </row>
    <row r="585" spans="1:2" ht="13.9" customHeight="1">
      <c r="A585" s="83" t="s">
        <v>210</v>
      </c>
      <c r="B585" s="84" t="s">
        <v>473</v>
      </c>
    </row>
    <row r="586" spans="1:2" ht="13.9" customHeight="1">
      <c r="A586" s="83" t="s">
        <v>134</v>
      </c>
      <c r="B586" s="84" t="s">
        <v>212</v>
      </c>
    </row>
    <row r="587" spans="1:2" ht="13.9" customHeight="1" thickBot="1">
      <c r="A587" s="86" t="s">
        <v>136</v>
      </c>
      <c r="B587" s="87">
        <v>188</v>
      </c>
    </row>
    <row r="588" spans="1:2" ht="13.9" customHeight="1">
      <c r="A588" s="88" t="s">
        <v>482</v>
      </c>
      <c r="B588" s="89" t="s">
        <v>483</v>
      </c>
    </row>
    <row r="589" spans="1:2" ht="13.9" customHeight="1">
      <c r="A589" s="81" t="s">
        <v>209</v>
      </c>
      <c r="B589" s="90">
        <v>912</v>
      </c>
    </row>
    <row r="590" spans="1:2" ht="13.9" customHeight="1">
      <c r="A590" s="83" t="s">
        <v>210</v>
      </c>
      <c r="B590" s="84" t="s">
        <v>473</v>
      </c>
    </row>
    <row r="591" spans="1:2" ht="13.9" customHeight="1">
      <c r="A591" s="91" t="s">
        <v>134</v>
      </c>
      <c r="B591" s="92" t="s">
        <v>212</v>
      </c>
    </row>
    <row r="592" spans="1:2" ht="13.9" customHeight="1" thickBot="1">
      <c r="A592" s="93" t="s">
        <v>136</v>
      </c>
      <c r="B592" s="94">
        <v>7</v>
      </c>
    </row>
    <row r="593" spans="1:2" ht="13.9" customHeight="1">
      <c r="A593" s="79" t="s">
        <v>484</v>
      </c>
      <c r="B593" s="80" t="s">
        <v>485</v>
      </c>
    </row>
    <row r="594" spans="1:2" ht="13.9" customHeight="1">
      <c r="A594" s="81" t="s">
        <v>209</v>
      </c>
      <c r="B594" s="82">
        <v>588</v>
      </c>
    </row>
    <row r="595" spans="1:2" ht="13.9" customHeight="1">
      <c r="A595" s="83" t="s">
        <v>210</v>
      </c>
      <c r="B595" s="97" t="s">
        <v>486</v>
      </c>
    </row>
    <row r="596" spans="1:2" ht="13.9" customHeight="1">
      <c r="A596" s="83" t="s">
        <v>134</v>
      </c>
      <c r="B596" s="84" t="s">
        <v>212</v>
      </c>
    </row>
    <row r="597" spans="1:2" ht="13.9" customHeight="1" thickBot="1">
      <c r="A597" s="86" t="s">
        <v>136</v>
      </c>
      <c r="B597" s="87">
        <v>129</v>
      </c>
    </row>
    <row r="598" spans="1:2" ht="13.9" customHeight="1">
      <c r="A598" s="88" t="s">
        <v>487</v>
      </c>
      <c r="B598" s="89" t="s">
        <v>488</v>
      </c>
    </row>
    <row r="599" spans="1:2" ht="13.9" customHeight="1">
      <c r="A599" s="81" t="s">
        <v>209</v>
      </c>
      <c r="B599" s="90">
        <v>588</v>
      </c>
    </row>
    <row r="600" spans="1:2" ht="13.9" customHeight="1">
      <c r="A600" s="83" t="s">
        <v>210</v>
      </c>
      <c r="B600" s="97" t="s">
        <v>486</v>
      </c>
    </row>
    <row r="601" spans="1:2" ht="13.9" customHeight="1">
      <c r="A601" s="91" t="s">
        <v>134</v>
      </c>
      <c r="B601" s="92" t="s">
        <v>212</v>
      </c>
    </row>
    <row r="602" spans="1:2" ht="13.9" customHeight="1" thickBot="1">
      <c r="A602" s="93" t="s">
        <v>136</v>
      </c>
      <c r="B602" s="94">
        <v>24</v>
      </c>
    </row>
    <row r="603" spans="1:2" ht="13.9" customHeight="1">
      <c r="A603" s="79" t="s">
        <v>489</v>
      </c>
      <c r="B603" s="80" t="s">
        <v>490</v>
      </c>
    </row>
    <row r="604" spans="1:2" ht="13.9" customHeight="1">
      <c r="A604" s="81" t="s">
        <v>209</v>
      </c>
      <c r="B604" s="82">
        <v>912</v>
      </c>
    </row>
    <row r="605" spans="1:2" ht="13.9" customHeight="1">
      <c r="A605" s="83" t="s">
        <v>210</v>
      </c>
      <c r="B605" s="84" t="s">
        <v>473</v>
      </c>
    </row>
    <row r="606" spans="1:2" ht="13.9" customHeight="1">
      <c r="A606" s="83" t="s">
        <v>134</v>
      </c>
      <c r="B606" s="84" t="s">
        <v>212</v>
      </c>
    </row>
    <row r="607" spans="1:2" ht="13.9" customHeight="1" thickBot="1">
      <c r="A607" s="86" t="s">
        <v>136</v>
      </c>
      <c r="B607" s="87">
        <v>26</v>
      </c>
    </row>
    <row r="608" spans="1:2" ht="13.9" customHeight="1">
      <c r="A608" s="88" t="s">
        <v>491</v>
      </c>
      <c r="B608" s="89" t="s">
        <v>492</v>
      </c>
    </row>
    <row r="609" spans="1:2" ht="13.9" customHeight="1">
      <c r="A609" s="81" t="s">
        <v>209</v>
      </c>
      <c r="B609" s="90">
        <v>912</v>
      </c>
    </row>
    <row r="610" spans="1:2" ht="13.9" customHeight="1">
      <c r="A610" s="83" t="s">
        <v>210</v>
      </c>
      <c r="B610" s="84" t="s">
        <v>473</v>
      </c>
    </row>
    <row r="611" spans="1:2" ht="13.9" customHeight="1">
      <c r="A611" s="91" t="s">
        <v>134</v>
      </c>
      <c r="B611" s="92" t="s">
        <v>212</v>
      </c>
    </row>
    <row r="612" spans="1:2" ht="13.9" customHeight="1" thickBot="1">
      <c r="A612" s="93" t="s">
        <v>136</v>
      </c>
      <c r="B612" s="94">
        <v>1</v>
      </c>
    </row>
    <row r="613" spans="1:2" ht="13.9" customHeight="1">
      <c r="A613" s="88" t="s">
        <v>493</v>
      </c>
      <c r="B613" s="89" t="s">
        <v>494</v>
      </c>
    </row>
    <row r="614" spans="1:2" ht="13.9" customHeight="1">
      <c r="A614" s="81" t="s">
        <v>209</v>
      </c>
      <c r="B614" s="90">
        <v>512</v>
      </c>
    </row>
    <row r="615" spans="1:2" ht="13.9" customHeight="1">
      <c r="A615" s="83" t="s">
        <v>210</v>
      </c>
      <c r="B615" s="97" t="s">
        <v>495</v>
      </c>
    </row>
    <row r="616" spans="1:2" ht="13.9" customHeight="1">
      <c r="A616" s="91" t="s">
        <v>134</v>
      </c>
      <c r="B616" s="92" t="s">
        <v>212</v>
      </c>
    </row>
    <row r="617" spans="1:2" ht="13.9" customHeight="1" thickBot="1">
      <c r="A617" s="93" t="s">
        <v>136</v>
      </c>
      <c r="B617" s="94">
        <v>45</v>
      </c>
    </row>
    <row r="618" spans="1:2" ht="13.9" customHeight="1">
      <c r="A618" s="79" t="s">
        <v>496</v>
      </c>
      <c r="B618" s="80" t="s">
        <v>497</v>
      </c>
    </row>
    <row r="619" spans="1:2" ht="13.9" customHeight="1">
      <c r="A619" s="81" t="s">
        <v>209</v>
      </c>
      <c r="B619" s="82">
        <v>512</v>
      </c>
    </row>
    <row r="620" spans="1:2" ht="13.9" customHeight="1">
      <c r="A620" s="83" t="s">
        <v>210</v>
      </c>
      <c r="B620" s="97" t="s">
        <v>495</v>
      </c>
    </row>
    <row r="621" spans="1:2" ht="13.9" customHeight="1">
      <c r="A621" s="83" t="s">
        <v>134</v>
      </c>
      <c r="B621" s="84" t="s">
        <v>212</v>
      </c>
    </row>
    <row r="622" spans="1:2" ht="13.9" customHeight="1" thickBot="1">
      <c r="A622" s="86" t="s">
        <v>136</v>
      </c>
      <c r="B622" s="87">
        <v>2</v>
      </c>
    </row>
    <row r="623" spans="1:2" ht="13.9" customHeight="1">
      <c r="A623" s="88" t="s">
        <v>498</v>
      </c>
      <c r="B623" s="89" t="s">
        <v>499</v>
      </c>
    </row>
    <row r="624" spans="1:2" ht="13.9" customHeight="1">
      <c r="A624" s="81" t="s">
        <v>209</v>
      </c>
      <c r="B624" s="90">
        <v>988</v>
      </c>
    </row>
    <row r="625" spans="1:2" ht="13.9" customHeight="1">
      <c r="A625" s="83" t="s">
        <v>210</v>
      </c>
      <c r="B625" s="84" t="s">
        <v>500</v>
      </c>
    </row>
    <row r="626" spans="1:2" ht="13.9" customHeight="1">
      <c r="A626" s="91" t="s">
        <v>134</v>
      </c>
      <c r="B626" s="92" t="s">
        <v>212</v>
      </c>
    </row>
    <row r="627" spans="1:2" ht="13.9" customHeight="1" thickBot="1">
      <c r="A627" s="93" t="s">
        <v>136</v>
      </c>
      <c r="B627" s="94">
        <v>29</v>
      </c>
    </row>
    <row r="628" spans="1:2" ht="13.9" customHeight="1">
      <c r="A628" s="79" t="s">
        <v>501</v>
      </c>
      <c r="B628" s="80" t="s">
        <v>502</v>
      </c>
    </row>
    <row r="629" spans="1:2" ht="13.9" customHeight="1">
      <c r="A629" s="81" t="s">
        <v>209</v>
      </c>
      <c r="B629" s="82">
        <v>988</v>
      </c>
    </row>
    <row r="630" spans="1:2" ht="13.9" customHeight="1">
      <c r="A630" s="83" t="s">
        <v>210</v>
      </c>
      <c r="B630" s="84" t="s">
        <v>500</v>
      </c>
    </row>
    <row r="631" spans="1:2" ht="13.9" customHeight="1">
      <c r="A631" s="83" t="s">
        <v>134</v>
      </c>
      <c r="B631" s="84" t="s">
        <v>212</v>
      </c>
    </row>
    <row r="632" spans="1:2" ht="13.9" customHeight="1" thickBot="1">
      <c r="A632" s="86" t="s">
        <v>136</v>
      </c>
      <c r="B632" s="87">
        <v>2</v>
      </c>
    </row>
    <row r="633" spans="1:2">
      <c r="A633" s="79" t="s">
        <v>503</v>
      </c>
      <c r="B633" s="80" t="s">
        <v>504</v>
      </c>
    </row>
    <row r="634" spans="1:2">
      <c r="A634" s="81" t="s">
        <v>209</v>
      </c>
      <c r="B634" s="82">
        <v>313</v>
      </c>
    </row>
    <row r="635" spans="1:2">
      <c r="A635" s="83" t="s">
        <v>210</v>
      </c>
      <c r="B635" s="84" t="s">
        <v>505</v>
      </c>
    </row>
    <row r="636" spans="1:2" ht="27.6">
      <c r="A636" s="83" t="s">
        <v>134</v>
      </c>
      <c r="B636" s="84" t="s">
        <v>212</v>
      </c>
    </row>
    <row r="637" spans="1:2" ht="15" thickBot="1">
      <c r="A637" s="86" t="s">
        <v>136</v>
      </c>
      <c r="B637" s="87">
        <v>0</v>
      </c>
    </row>
    <row r="638" spans="1:2">
      <c r="A638" s="79" t="s">
        <v>503</v>
      </c>
      <c r="B638" s="80" t="s">
        <v>506</v>
      </c>
    </row>
    <row r="639" spans="1:2">
      <c r="A639" s="81" t="s">
        <v>209</v>
      </c>
      <c r="B639" s="82">
        <v>313</v>
      </c>
    </row>
    <row r="640" spans="1:2">
      <c r="A640" s="83" t="s">
        <v>210</v>
      </c>
      <c r="B640" s="84" t="s">
        <v>505</v>
      </c>
    </row>
    <row r="641" spans="1:2" ht="27.6">
      <c r="A641" s="83" t="s">
        <v>134</v>
      </c>
      <c r="B641" s="84" t="s">
        <v>212</v>
      </c>
    </row>
    <row r="642" spans="1:2" ht="15" thickBot="1">
      <c r="A642" s="86" t="s">
        <v>136</v>
      </c>
      <c r="B642" s="87">
        <v>0</v>
      </c>
    </row>
    <row r="643" spans="1:2">
      <c r="A643" s="79" t="s">
        <v>503</v>
      </c>
      <c r="B643" s="80" t="s">
        <v>507</v>
      </c>
    </row>
    <row r="644" spans="1:2">
      <c r="A644" s="81" t="s">
        <v>209</v>
      </c>
      <c r="B644" s="82">
        <v>111</v>
      </c>
    </row>
    <row r="645" spans="1:2">
      <c r="A645" s="83" t="s">
        <v>210</v>
      </c>
      <c r="B645" s="84" t="s">
        <v>508</v>
      </c>
    </row>
    <row r="646" spans="1:2" ht="27.6">
      <c r="A646" s="83" t="s">
        <v>134</v>
      </c>
      <c r="B646" s="84" t="s">
        <v>212</v>
      </c>
    </row>
    <row r="647" spans="1:2" ht="15" thickBot="1">
      <c r="A647" s="86" t="s">
        <v>136</v>
      </c>
      <c r="B647" s="87">
        <v>5</v>
      </c>
    </row>
  </sheetData>
  <mergeCells count="2">
    <mergeCell ref="A1:B1"/>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1D9B7-D49B-49A3-B55D-0043EB8C0357}">
  <sheetPr>
    <pageSetUpPr fitToPage="1"/>
  </sheetPr>
  <dimension ref="A1:I12"/>
  <sheetViews>
    <sheetView workbookViewId="0">
      <selection activeCell="A2" sqref="A2"/>
    </sheetView>
  </sheetViews>
  <sheetFormatPr defaultColWidth="9.28515625" defaultRowHeight="13.9"/>
  <cols>
    <col min="1" max="1" width="38.5703125" style="17" customWidth="1"/>
    <col min="2" max="2" width="51.28515625" style="41" customWidth="1"/>
    <col min="3" max="3" width="9.28515625" style="1" customWidth="1"/>
    <col min="4" max="4" width="35" style="1" bestFit="1" customWidth="1"/>
    <col min="5" max="5" width="9.28515625" style="1"/>
    <col min="6" max="6" width="10.85546875" style="1" customWidth="1"/>
    <col min="7" max="7" width="11" style="1" customWidth="1"/>
    <col min="8" max="16384" width="9.28515625" style="1"/>
  </cols>
  <sheetData>
    <row r="1" spans="1:9" ht="34.5" customHeight="1">
      <c r="A1" s="599" t="s">
        <v>509</v>
      </c>
      <c r="B1" s="600"/>
      <c r="D1" s="593" t="s">
        <v>510</v>
      </c>
      <c r="E1" s="594"/>
      <c r="F1" s="594"/>
      <c r="G1" s="594"/>
      <c r="H1" s="594"/>
      <c r="I1" s="595"/>
    </row>
    <row r="2" spans="1:9" s="6" customFormat="1" ht="38.25" customHeight="1">
      <c r="A2" s="562" t="s">
        <v>65</v>
      </c>
      <c r="B2" s="54"/>
      <c r="D2" s="55" t="s">
        <v>65</v>
      </c>
      <c r="E2" s="46" t="s">
        <v>66</v>
      </c>
      <c r="F2" s="46" t="s">
        <v>67</v>
      </c>
      <c r="G2" s="46" t="s">
        <v>68</v>
      </c>
      <c r="H2" s="46" t="s">
        <v>69</v>
      </c>
      <c r="I2" s="56" t="s">
        <v>123</v>
      </c>
    </row>
    <row r="3" spans="1:9" s="6" customFormat="1">
      <c r="A3" s="57" t="s">
        <v>207</v>
      </c>
      <c r="B3" s="100"/>
      <c r="D3" s="59" t="s">
        <v>126</v>
      </c>
      <c r="E3" s="60">
        <v>0</v>
      </c>
      <c r="F3" s="60">
        <v>0</v>
      </c>
      <c r="G3" s="60">
        <v>0</v>
      </c>
      <c r="H3" s="60">
        <v>0</v>
      </c>
      <c r="I3" s="61">
        <f>SUM(E3:H3)</f>
        <v>0</v>
      </c>
    </row>
    <row r="4" spans="1:9" s="6" customFormat="1" ht="14.45" thickBot="1">
      <c r="A4" s="101" t="s">
        <v>511</v>
      </c>
      <c r="B4" s="100"/>
      <c r="D4" s="64" t="s">
        <v>129</v>
      </c>
      <c r="E4" s="65">
        <v>0</v>
      </c>
      <c r="F4" s="65">
        <v>0</v>
      </c>
      <c r="G4" s="65">
        <v>0</v>
      </c>
      <c r="H4" s="65">
        <v>0</v>
      </c>
      <c r="I4" s="66">
        <f>SUM(E4:H4)</f>
        <v>0</v>
      </c>
    </row>
    <row r="5" spans="1:9">
      <c r="A5" s="18" t="s">
        <v>512</v>
      </c>
      <c r="B5" s="102"/>
    </row>
    <row r="6" spans="1:9" ht="27.6">
      <c r="A6" s="18" t="s">
        <v>134</v>
      </c>
      <c r="B6" s="102"/>
    </row>
    <row r="7" spans="1:9">
      <c r="A7" s="2" t="s">
        <v>136</v>
      </c>
      <c r="B7" s="102"/>
    </row>
    <row r="8" spans="1:9">
      <c r="A8" s="101" t="s">
        <v>213</v>
      </c>
      <c r="B8" s="100"/>
    </row>
    <row r="9" spans="1:9">
      <c r="A9" s="101" t="s">
        <v>511</v>
      </c>
      <c r="B9" s="100"/>
    </row>
    <row r="10" spans="1:9">
      <c r="A10" s="18" t="s">
        <v>512</v>
      </c>
      <c r="B10" s="102"/>
    </row>
    <row r="11" spans="1:9" ht="27.6">
      <c r="A11" s="18" t="s">
        <v>134</v>
      </c>
      <c r="B11" s="102"/>
    </row>
    <row r="12" spans="1:9" ht="14.45" thickBot="1">
      <c r="A12" s="49" t="s">
        <v>136</v>
      </c>
      <c r="B12" s="103"/>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AC1E1-FE17-4EDB-827C-C2A50A42AAB8}">
  <sheetPr codeName="List2"/>
  <dimension ref="A1:J16"/>
  <sheetViews>
    <sheetView workbookViewId="0">
      <selection activeCell="A2" sqref="A2"/>
    </sheetView>
  </sheetViews>
  <sheetFormatPr defaultRowHeight="14.45"/>
  <cols>
    <col min="1" max="1" width="31" bestFit="1" customWidth="1"/>
  </cols>
  <sheetData>
    <row r="1" spans="1:10" ht="18">
      <c r="A1" s="593" t="s">
        <v>513</v>
      </c>
      <c r="B1" s="594"/>
      <c r="C1" s="594"/>
      <c r="D1" s="594"/>
      <c r="E1" s="594"/>
      <c r="F1" s="594"/>
      <c r="G1" s="594"/>
      <c r="H1" s="594"/>
      <c r="I1" s="594"/>
      <c r="J1" s="595"/>
    </row>
    <row r="2" spans="1:10" ht="27.6" customHeight="1">
      <c r="A2" s="562" t="s">
        <v>65</v>
      </c>
      <c r="B2" s="45"/>
      <c r="C2" s="589" t="s">
        <v>514</v>
      </c>
      <c r="D2" s="604"/>
      <c r="E2" s="590"/>
      <c r="F2" s="589" t="s">
        <v>515</v>
      </c>
      <c r="G2" s="604"/>
      <c r="H2" s="590"/>
      <c r="I2" s="605" t="s">
        <v>516</v>
      </c>
      <c r="J2" s="607" t="s">
        <v>70</v>
      </c>
    </row>
    <row r="3" spans="1:10" ht="15" customHeight="1">
      <c r="A3" s="44"/>
      <c r="B3" s="45"/>
      <c r="C3" s="46" t="s">
        <v>517</v>
      </c>
      <c r="D3" s="46" t="s">
        <v>518</v>
      </c>
      <c r="E3" s="46" t="s">
        <v>519</v>
      </c>
      <c r="F3" s="46" t="s">
        <v>517</v>
      </c>
      <c r="G3" s="46" t="s">
        <v>518</v>
      </c>
      <c r="H3" s="46" t="s">
        <v>519</v>
      </c>
      <c r="I3" s="606"/>
      <c r="J3" s="608"/>
    </row>
    <row r="4" spans="1:10">
      <c r="A4" s="15" t="s">
        <v>74</v>
      </c>
      <c r="B4" s="16" t="s">
        <v>75</v>
      </c>
      <c r="C4" s="601"/>
      <c r="D4" s="602"/>
      <c r="E4" s="602"/>
      <c r="F4" s="602"/>
      <c r="G4" s="602"/>
      <c r="H4" s="602"/>
      <c r="I4" s="603"/>
      <c r="J4" s="388"/>
    </row>
    <row r="5" spans="1:10" ht="27.6">
      <c r="A5" s="18" t="s">
        <v>76</v>
      </c>
      <c r="B5" s="19" t="s">
        <v>77</v>
      </c>
      <c r="C5" s="389">
        <v>0</v>
      </c>
      <c r="D5" s="389">
        <v>0</v>
      </c>
      <c r="E5" s="389">
        <v>14</v>
      </c>
      <c r="F5" s="389">
        <v>41</v>
      </c>
      <c r="G5" s="389">
        <v>18</v>
      </c>
      <c r="H5" s="389">
        <v>2</v>
      </c>
      <c r="I5" s="389">
        <v>1</v>
      </c>
      <c r="J5" s="108">
        <f>SUM(C5:I5)</f>
        <v>76</v>
      </c>
    </row>
    <row r="6" spans="1:10">
      <c r="A6" s="18" t="s">
        <v>78</v>
      </c>
      <c r="B6" s="19" t="s">
        <v>79</v>
      </c>
      <c r="C6" s="389">
        <v>3</v>
      </c>
      <c r="D6" s="389">
        <v>2</v>
      </c>
      <c r="E6" s="389">
        <v>15</v>
      </c>
      <c r="F6" s="389">
        <v>35</v>
      </c>
      <c r="G6" s="389">
        <v>10</v>
      </c>
      <c r="H6" s="389">
        <v>4</v>
      </c>
      <c r="I6" s="389">
        <v>9</v>
      </c>
      <c r="J6" s="108">
        <f t="shared" ref="J6:J15" si="0">SUM(C6:I6)</f>
        <v>78</v>
      </c>
    </row>
    <row r="7" spans="1:10">
      <c r="A7" s="18" t="s">
        <v>80</v>
      </c>
      <c r="B7" s="19" t="s">
        <v>81</v>
      </c>
      <c r="C7" s="389">
        <v>0</v>
      </c>
      <c r="D7" s="389">
        <v>0</v>
      </c>
      <c r="E7" s="389">
        <v>0</v>
      </c>
      <c r="F7" s="389">
        <v>21</v>
      </c>
      <c r="G7" s="389">
        <v>298</v>
      </c>
      <c r="H7" s="389">
        <v>55</v>
      </c>
      <c r="I7" s="389">
        <v>82</v>
      </c>
      <c r="J7" s="108">
        <f t="shared" si="0"/>
        <v>456</v>
      </c>
    </row>
    <row r="8" spans="1:10" ht="27.6">
      <c r="A8" s="18" t="s">
        <v>82</v>
      </c>
      <c r="B8" s="19" t="s">
        <v>83</v>
      </c>
      <c r="C8" s="389">
        <v>62</v>
      </c>
      <c r="D8" s="389">
        <v>0</v>
      </c>
      <c r="E8" s="389">
        <v>2</v>
      </c>
      <c r="F8" s="389">
        <v>4</v>
      </c>
      <c r="G8" s="389">
        <v>19</v>
      </c>
      <c r="H8" s="389">
        <v>14</v>
      </c>
      <c r="I8" s="389">
        <v>34</v>
      </c>
      <c r="J8" s="108">
        <f t="shared" si="0"/>
        <v>135</v>
      </c>
    </row>
    <row r="9" spans="1:10">
      <c r="A9" s="18" t="s">
        <v>84</v>
      </c>
      <c r="B9" s="19" t="s">
        <v>85</v>
      </c>
      <c r="C9" s="389">
        <v>0</v>
      </c>
      <c r="D9" s="389">
        <v>0</v>
      </c>
      <c r="E9" s="389">
        <v>0</v>
      </c>
      <c r="F9" s="389">
        <v>13</v>
      </c>
      <c r="G9" s="389">
        <v>23</v>
      </c>
      <c r="H9" s="389">
        <v>3</v>
      </c>
      <c r="I9" s="389">
        <v>5</v>
      </c>
      <c r="J9" s="108">
        <f t="shared" si="0"/>
        <v>44</v>
      </c>
    </row>
    <row r="10" spans="1:10">
      <c r="A10" s="18" t="s">
        <v>86</v>
      </c>
      <c r="B10" s="19" t="s">
        <v>87</v>
      </c>
      <c r="C10" s="389">
        <v>7</v>
      </c>
      <c r="D10" s="389">
        <v>9</v>
      </c>
      <c r="E10" s="389">
        <v>5</v>
      </c>
      <c r="F10" s="389">
        <v>18</v>
      </c>
      <c r="G10" s="389">
        <v>18</v>
      </c>
      <c r="H10" s="389">
        <v>4</v>
      </c>
      <c r="I10" s="389">
        <v>26</v>
      </c>
      <c r="J10" s="108">
        <f t="shared" si="0"/>
        <v>87</v>
      </c>
    </row>
    <row r="11" spans="1:10">
      <c r="A11" s="18" t="s">
        <v>88</v>
      </c>
      <c r="B11" s="19" t="s">
        <v>89</v>
      </c>
      <c r="C11" s="389">
        <v>51</v>
      </c>
      <c r="D11" s="389">
        <v>0</v>
      </c>
      <c r="E11" s="389">
        <v>0</v>
      </c>
      <c r="F11" s="389">
        <v>4</v>
      </c>
      <c r="G11" s="389">
        <v>2</v>
      </c>
      <c r="H11" s="389">
        <v>0</v>
      </c>
      <c r="I11" s="389">
        <v>2</v>
      </c>
      <c r="J11" s="108">
        <f t="shared" si="0"/>
        <v>59</v>
      </c>
    </row>
    <row r="12" spans="1:10">
      <c r="A12" s="18" t="s">
        <v>90</v>
      </c>
      <c r="B12" s="19" t="s">
        <v>91</v>
      </c>
      <c r="C12" s="389">
        <v>0</v>
      </c>
      <c r="D12" s="389">
        <v>0</v>
      </c>
      <c r="E12" s="389">
        <v>0</v>
      </c>
      <c r="F12" s="389">
        <v>0</v>
      </c>
      <c r="G12" s="389">
        <v>0</v>
      </c>
      <c r="H12" s="389">
        <v>10</v>
      </c>
      <c r="I12" s="389">
        <v>0</v>
      </c>
      <c r="J12" s="108">
        <f t="shared" si="0"/>
        <v>10</v>
      </c>
    </row>
    <row r="13" spans="1:10" ht="27.6">
      <c r="A13" s="18" t="s">
        <v>92</v>
      </c>
      <c r="B13" s="19" t="s">
        <v>93</v>
      </c>
      <c r="C13" s="389">
        <v>0</v>
      </c>
      <c r="D13" s="389">
        <v>2</v>
      </c>
      <c r="E13" s="389">
        <v>0</v>
      </c>
      <c r="F13" s="389">
        <v>0</v>
      </c>
      <c r="G13" s="389">
        <v>0</v>
      </c>
      <c r="H13" s="389">
        <v>0</v>
      </c>
      <c r="I13" s="389">
        <v>0</v>
      </c>
      <c r="J13" s="108">
        <f t="shared" si="0"/>
        <v>2</v>
      </c>
    </row>
    <row r="14" spans="1:10" ht="27.6">
      <c r="A14" s="18" t="s">
        <v>94</v>
      </c>
      <c r="B14" s="19" t="s">
        <v>95</v>
      </c>
      <c r="C14" s="389">
        <v>3</v>
      </c>
      <c r="D14" s="389">
        <v>4</v>
      </c>
      <c r="E14" s="389">
        <v>4</v>
      </c>
      <c r="F14" s="389">
        <v>104</v>
      </c>
      <c r="G14" s="389">
        <v>20</v>
      </c>
      <c r="H14" s="389">
        <v>19</v>
      </c>
      <c r="I14" s="389">
        <v>17</v>
      </c>
      <c r="J14" s="108">
        <f t="shared" si="0"/>
        <v>171</v>
      </c>
    </row>
    <row r="15" spans="1:10">
      <c r="A15" s="18" t="s">
        <v>96</v>
      </c>
      <c r="B15" s="19" t="s">
        <v>97</v>
      </c>
      <c r="C15" s="389">
        <v>0</v>
      </c>
      <c r="D15" s="389">
        <v>6</v>
      </c>
      <c r="E15" s="389">
        <v>9</v>
      </c>
      <c r="F15" s="389">
        <v>16</v>
      </c>
      <c r="G15" s="389">
        <v>34</v>
      </c>
      <c r="H15" s="389">
        <v>9</v>
      </c>
      <c r="I15" s="389">
        <v>0</v>
      </c>
      <c r="J15" s="108">
        <f t="shared" si="0"/>
        <v>74</v>
      </c>
    </row>
    <row r="16" spans="1:10" ht="15" thickBot="1">
      <c r="A16" s="152" t="s">
        <v>70</v>
      </c>
      <c r="B16" s="390" t="s">
        <v>99</v>
      </c>
      <c r="C16" s="391">
        <f t="shared" ref="C16:H16" si="1">SUM(C5:C15)</f>
        <v>126</v>
      </c>
      <c r="D16" s="391">
        <f t="shared" si="1"/>
        <v>23</v>
      </c>
      <c r="E16" s="391">
        <f t="shared" si="1"/>
        <v>49</v>
      </c>
      <c r="F16" s="391">
        <f t="shared" si="1"/>
        <v>256</v>
      </c>
      <c r="G16" s="391">
        <f t="shared" si="1"/>
        <v>442</v>
      </c>
      <c r="H16" s="391">
        <f t="shared" si="1"/>
        <v>120</v>
      </c>
      <c r="I16" s="391">
        <f>SUM(I5:I15)</f>
        <v>176</v>
      </c>
      <c r="J16" s="126">
        <f>SUM(J5:J15)</f>
        <v>1192</v>
      </c>
    </row>
  </sheetData>
  <mergeCells count="6">
    <mergeCell ref="C4:I4"/>
    <mergeCell ref="A1:J1"/>
    <mergeCell ref="C2:E2"/>
    <mergeCell ref="F2:H2"/>
    <mergeCell ref="I2:I3"/>
    <mergeCell ref="J2:J3"/>
  </mergeCells>
  <dataValidations disablePrompts="1" count="1">
    <dataValidation type="whole" operator="greaterThanOrEqual" allowBlank="1" showInputMessage="1" showErrorMessage="1" error="Zadávejte prosím pouze celá čísla. Děkuji." sqref="C5:I15" xr:uid="{E702F881-FC8D-4136-A9C6-2518C4A8F388}">
      <formula1>0</formula1>
    </dataValidation>
  </dataValidation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ADA5F-588B-461D-A098-FEE5E1E45CA7}">
  <sheetPr codeName="List3"/>
  <dimension ref="A1:K19"/>
  <sheetViews>
    <sheetView workbookViewId="0">
      <selection activeCell="F23" sqref="F23"/>
    </sheetView>
  </sheetViews>
  <sheetFormatPr defaultRowHeight="14.45"/>
  <cols>
    <col min="1" max="1" width="39.28515625" customWidth="1"/>
    <col min="2" max="2" width="7.5703125" customWidth="1"/>
    <col min="11" max="11" width="27.28515625" customWidth="1"/>
    <col min="13" max="13" width="10.85546875" bestFit="1" customWidth="1"/>
  </cols>
  <sheetData>
    <row r="1" spans="1:11" ht="18">
      <c r="A1" s="611" t="s">
        <v>520</v>
      </c>
      <c r="B1" s="579"/>
      <c r="C1" s="579"/>
      <c r="D1" s="579"/>
      <c r="E1" s="579"/>
      <c r="F1" s="579"/>
      <c r="G1" s="579"/>
      <c r="H1" s="579"/>
      <c r="I1" s="579"/>
      <c r="J1" s="579"/>
      <c r="K1" s="581"/>
    </row>
    <row r="2" spans="1:11">
      <c r="A2" s="44" t="s">
        <v>65</v>
      </c>
      <c r="B2" s="45"/>
      <c r="C2" s="588" t="s">
        <v>514</v>
      </c>
      <c r="D2" s="588"/>
      <c r="E2" s="588"/>
      <c r="F2" s="588" t="s">
        <v>515</v>
      </c>
      <c r="G2" s="588"/>
      <c r="H2" s="588"/>
      <c r="I2" s="605" t="s">
        <v>516</v>
      </c>
      <c r="J2" s="612" t="s">
        <v>521</v>
      </c>
      <c r="K2" s="614" t="s">
        <v>522</v>
      </c>
    </row>
    <row r="3" spans="1:11" ht="27.6">
      <c r="A3" s="44"/>
      <c r="B3" s="45"/>
      <c r="C3" s="46" t="s">
        <v>517</v>
      </c>
      <c r="D3" s="46" t="s">
        <v>518</v>
      </c>
      <c r="E3" s="46" t="s">
        <v>519</v>
      </c>
      <c r="F3" s="46" t="s">
        <v>517</v>
      </c>
      <c r="G3" s="46" t="s">
        <v>518</v>
      </c>
      <c r="H3" s="46" t="s">
        <v>519</v>
      </c>
      <c r="I3" s="606"/>
      <c r="J3" s="613"/>
      <c r="K3" s="615"/>
    </row>
    <row r="4" spans="1:11">
      <c r="A4" s="15" t="s">
        <v>74</v>
      </c>
      <c r="B4" s="16" t="s">
        <v>75</v>
      </c>
      <c r="C4" s="609"/>
      <c r="D4" s="609"/>
      <c r="E4" s="609"/>
      <c r="F4" s="609"/>
      <c r="G4" s="609"/>
      <c r="H4" s="609"/>
      <c r="I4" s="609"/>
      <c r="J4" s="403"/>
      <c r="K4" s="404"/>
    </row>
    <row r="5" spans="1:11">
      <c r="A5" s="18" t="s">
        <v>76</v>
      </c>
      <c r="B5" s="19" t="s">
        <v>77</v>
      </c>
      <c r="C5" s="405">
        <v>0</v>
      </c>
      <c r="D5" s="405">
        <v>0</v>
      </c>
      <c r="E5" s="405">
        <v>820</v>
      </c>
      <c r="F5" s="405">
        <v>1300</v>
      </c>
      <c r="G5" s="405">
        <v>683</v>
      </c>
      <c r="H5" s="405">
        <v>43</v>
      </c>
      <c r="I5" s="405">
        <v>384</v>
      </c>
      <c r="J5" s="406">
        <v>3230</v>
      </c>
      <c r="K5" s="369">
        <v>843</v>
      </c>
    </row>
    <row r="6" spans="1:11">
      <c r="A6" s="18" t="s">
        <v>78</v>
      </c>
      <c r="B6" s="19" t="s">
        <v>79</v>
      </c>
      <c r="C6" s="405">
        <v>18</v>
      </c>
      <c r="D6" s="405">
        <v>12</v>
      </c>
      <c r="E6" s="405">
        <v>315</v>
      </c>
      <c r="F6" s="405">
        <v>384</v>
      </c>
      <c r="G6" s="405">
        <v>179</v>
      </c>
      <c r="H6" s="405">
        <v>60</v>
      </c>
      <c r="I6" s="405">
        <v>392</v>
      </c>
      <c r="J6" s="406">
        <v>1360</v>
      </c>
      <c r="K6" s="369">
        <v>0</v>
      </c>
    </row>
    <row r="7" spans="1:11">
      <c r="A7" s="18" t="s">
        <v>80</v>
      </c>
      <c r="B7" s="19" t="s">
        <v>81</v>
      </c>
      <c r="C7" s="405">
        <v>0</v>
      </c>
      <c r="D7" s="405">
        <v>0</v>
      </c>
      <c r="E7" s="405">
        <v>0</v>
      </c>
      <c r="F7" s="405">
        <v>589</v>
      </c>
      <c r="G7" s="405">
        <v>3752</v>
      </c>
      <c r="H7" s="405">
        <v>1044</v>
      </c>
      <c r="I7" s="405">
        <v>4435</v>
      </c>
      <c r="J7" s="406">
        <v>9820</v>
      </c>
      <c r="K7" s="369">
        <v>163</v>
      </c>
    </row>
    <row r="8" spans="1:11">
      <c r="A8" s="18" t="s">
        <v>82</v>
      </c>
      <c r="B8" s="19" t="s">
        <v>83</v>
      </c>
      <c r="C8" s="405">
        <v>726</v>
      </c>
      <c r="D8" s="405">
        <v>0</v>
      </c>
      <c r="E8" s="405">
        <v>39</v>
      </c>
      <c r="F8" s="405">
        <v>103</v>
      </c>
      <c r="G8" s="405">
        <v>628</v>
      </c>
      <c r="H8" s="405">
        <v>121</v>
      </c>
      <c r="I8" s="405">
        <v>1056</v>
      </c>
      <c r="J8" s="406">
        <v>2673</v>
      </c>
      <c r="K8" s="369">
        <v>0</v>
      </c>
    </row>
    <row r="9" spans="1:11">
      <c r="A9" s="18" t="s">
        <v>84</v>
      </c>
      <c r="B9" s="19" t="s">
        <v>85</v>
      </c>
      <c r="C9" s="405">
        <v>0</v>
      </c>
      <c r="D9" s="405">
        <v>0</v>
      </c>
      <c r="E9" s="405">
        <v>0</v>
      </c>
      <c r="F9" s="405">
        <v>330</v>
      </c>
      <c r="G9" s="405">
        <v>540</v>
      </c>
      <c r="H9" s="405">
        <v>56</v>
      </c>
      <c r="I9" s="405">
        <v>328</v>
      </c>
      <c r="J9" s="406">
        <v>1254</v>
      </c>
      <c r="K9" s="369">
        <v>47</v>
      </c>
    </row>
    <row r="10" spans="1:11">
      <c r="A10" s="18" t="s">
        <v>86</v>
      </c>
      <c r="B10" s="19" t="s">
        <v>87</v>
      </c>
      <c r="C10" s="405">
        <v>103</v>
      </c>
      <c r="D10" s="405">
        <v>270</v>
      </c>
      <c r="E10" s="405">
        <v>74</v>
      </c>
      <c r="F10" s="405">
        <v>286</v>
      </c>
      <c r="G10" s="405">
        <v>721</v>
      </c>
      <c r="H10" s="405">
        <v>247</v>
      </c>
      <c r="I10" s="405">
        <v>478</v>
      </c>
      <c r="J10" s="406">
        <v>2142</v>
      </c>
      <c r="K10" s="369">
        <v>342</v>
      </c>
    </row>
    <row r="11" spans="1:11">
      <c r="A11" s="18" t="s">
        <v>88</v>
      </c>
      <c r="B11" s="19" t="s">
        <v>89</v>
      </c>
      <c r="C11" s="405">
        <v>871</v>
      </c>
      <c r="D11" s="405">
        <v>0</v>
      </c>
      <c r="E11" s="405">
        <v>0</v>
      </c>
      <c r="F11" s="405">
        <v>78</v>
      </c>
      <c r="G11" s="405">
        <v>10</v>
      </c>
      <c r="H11" s="405">
        <v>0</v>
      </c>
      <c r="I11" s="405">
        <v>26</v>
      </c>
      <c r="J11" s="406">
        <v>985</v>
      </c>
      <c r="K11" s="369">
        <v>0</v>
      </c>
    </row>
    <row r="12" spans="1:11">
      <c r="A12" s="18" t="s">
        <v>90</v>
      </c>
      <c r="B12" s="19" t="s">
        <v>91</v>
      </c>
      <c r="C12" s="405">
        <v>0</v>
      </c>
      <c r="D12" s="405">
        <v>0</v>
      </c>
      <c r="E12" s="405">
        <v>0</v>
      </c>
      <c r="F12" s="405">
        <v>0</v>
      </c>
      <c r="G12" s="405">
        <v>0</v>
      </c>
      <c r="H12" s="405">
        <v>228</v>
      </c>
      <c r="I12" s="405">
        <v>0</v>
      </c>
      <c r="J12" s="406">
        <v>228</v>
      </c>
      <c r="K12" s="369">
        <v>0</v>
      </c>
    </row>
    <row r="13" spans="1:11">
      <c r="A13" s="18" t="s">
        <v>92</v>
      </c>
      <c r="B13" s="19" t="s">
        <v>93</v>
      </c>
      <c r="C13" s="405">
        <v>0</v>
      </c>
      <c r="D13" s="405">
        <v>62</v>
      </c>
      <c r="E13" s="405">
        <v>0</v>
      </c>
      <c r="F13" s="405">
        <v>0</v>
      </c>
      <c r="G13" s="405">
        <v>0</v>
      </c>
      <c r="H13" s="405">
        <v>0</v>
      </c>
      <c r="I13" s="405">
        <v>0</v>
      </c>
      <c r="J13" s="406">
        <v>62</v>
      </c>
      <c r="K13" s="369">
        <v>0</v>
      </c>
    </row>
    <row r="14" spans="1:11" ht="27.6">
      <c r="A14" s="18" t="s">
        <v>94</v>
      </c>
      <c r="B14" s="19" t="s">
        <v>95</v>
      </c>
      <c r="C14" s="405">
        <v>28</v>
      </c>
      <c r="D14" s="405">
        <v>108</v>
      </c>
      <c r="E14" s="405">
        <v>128</v>
      </c>
      <c r="F14" s="405">
        <v>5310</v>
      </c>
      <c r="G14" s="405">
        <v>1850</v>
      </c>
      <c r="H14" s="405">
        <v>507</v>
      </c>
      <c r="I14" s="405">
        <v>798</v>
      </c>
      <c r="J14" s="406">
        <v>8729</v>
      </c>
      <c r="K14" s="369">
        <v>43</v>
      </c>
    </row>
    <row r="15" spans="1:11">
      <c r="A15" s="18" t="s">
        <v>96</v>
      </c>
      <c r="B15" s="19" t="s">
        <v>97</v>
      </c>
      <c r="C15" s="405">
        <v>0</v>
      </c>
      <c r="D15" s="405">
        <v>85</v>
      </c>
      <c r="E15" s="405">
        <v>835</v>
      </c>
      <c r="F15" s="405">
        <v>292</v>
      </c>
      <c r="G15" s="405">
        <v>2259</v>
      </c>
      <c r="H15" s="405">
        <v>74</v>
      </c>
      <c r="I15" s="405">
        <v>0</v>
      </c>
      <c r="J15" s="406">
        <v>3545</v>
      </c>
      <c r="K15" s="369">
        <v>3</v>
      </c>
    </row>
    <row r="16" spans="1:11" ht="15" thickBot="1">
      <c r="A16" s="152" t="s">
        <v>521</v>
      </c>
      <c r="B16" s="390" t="s">
        <v>99</v>
      </c>
      <c r="C16" s="407">
        <v>1746</v>
      </c>
      <c r="D16" s="407">
        <v>537</v>
      </c>
      <c r="E16" s="407">
        <v>2210</v>
      </c>
      <c r="F16" s="407">
        <v>8672</v>
      </c>
      <c r="G16" s="407">
        <v>10622</v>
      </c>
      <c r="H16" s="407">
        <v>2380</v>
      </c>
      <c r="I16" s="407">
        <v>7861</v>
      </c>
      <c r="J16" s="407">
        <v>34028</v>
      </c>
      <c r="K16" s="408">
        <v>1441</v>
      </c>
    </row>
    <row r="18" spans="1:11" s="1" customFormat="1" ht="30" customHeight="1">
      <c r="A18" s="610" t="s">
        <v>523</v>
      </c>
      <c r="B18" s="610"/>
      <c r="C18" s="610"/>
      <c r="D18" s="610"/>
      <c r="E18" s="610"/>
      <c r="F18" s="610"/>
      <c r="G18" s="610"/>
      <c r="H18" s="610"/>
      <c r="I18" s="610"/>
      <c r="J18" s="610"/>
      <c r="K18" s="610"/>
    </row>
    <row r="19" spans="1:11" s="1" customFormat="1" ht="13.9">
      <c r="A19" s="17"/>
      <c r="B19" s="41"/>
    </row>
  </sheetData>
  <mergeCells count="8">
    <mergeCell ref="C4:I4"/>
    <mergeCell ref="A18:K18"/>
    <mergeCell ref="A1:K1"/>
    <mergeCell ref="C2:E2"/>
    <mergeCell ref="F2:H2"/>
    <mergeCell ref="I2:I3"/>
    <mergeCell ref="J2:J3"/>
    <mergeCell ref="K2:K3"/>
  </mergeCells>
  <dataValidations count="1">
    <dataValidation type="whole" operator="greaterThanOrEqual" allowBlank="1" showInputMessage="1" showErrorMessage="1" error="Zadávejte prosím pouze celá čísla. Děkuji." sqref="C5:K16" xr:uid="{936EE282-3CCD-4DB9-A92F-32A93D044594}">
      <formula1>0</formula1>
    </dataValidation>
  </dataValidation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5B684-21EA-495A-9329-B690ED8435EF}">
  <dimension ref="A1:J18"/>
  <sheetViews>
    <sheetView workbookViewId="0">
      <selection activeCell="C22" sqref="C22"/>
    </sheetView>
  </sheetViews>
  <sheetFormatPr defaultColWidth="9.140625" defaultRowHeight="13.9"/>
  <cols>
    <col min="1" max="1" width="47.85546875" style="17" customWidth="1"/>
    <col min="2" max="2" width="6.7109375" style="41" customWidth="1"/>
    <col min="3" max="3" width="12.5703125" style="1" customWidth="1"/>
    <col min="4" max="4" width="10.14062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thickBot="1">
      <c r="A1" s="611" t="s">
        <v>524</v>
      </c>
      <c r="B1" s="579"/>
      <c r="C1" s="579"/>
      <c r="D1" s="579"/>
      <c r="E1" s="579"/>
      <c r="F1" s="579"/>
      <c r="G1" s="616"/>
      <c r="H1" s="616"/>
      <c r="I1" s="616"/>
      <c r="J1" s="617"/>
    </row>
    <row r="2" spans="1:10" s="6" customFormat="1" ht="15" customHeight="1">
      <c r="A2" s="44" t="s">
        <v>65</v>
      </c>
      <c r="B2" s="45"/>
      <c r="C2" s="588" t="s">
        <v>525</v>
      </c>
      <c r="D2" s="588"/>
      <c r="E2" s="588"/>
      <c r="F2" s="618" t="s">
        <v>70</v>
      </c>
      <c r="G2" s="620" t="s">
        <v>526</v>
      </c>
      <c r="H2" s="621"/>
      <c r="I2" s="621"/>
      <c r="J2" s="392" t="s">
        <v>521</v>
      </c>
    </row>
    <row r="3" spans="1:10" s="6" customFormat="1" ht="45" customHeight="1">
      <c r="A3" s="44"/>
      <c r="B3" s="45"/>
      <c r="C3" s="157" t="s">
        <v>527</v>
      </c>
      <c r="D3" s="157" t="s">
        <v>528</v>
      </c>
      <c r="E3" s="289" t="s">
        <v>516</v>
      </c>
      <c r="F3" s="619"/>
      <c r="G3" s="393" t="s">
        <v>527</v>
      </c>
      <c r="H3" s="157" t="s">
        <v>528</v>
      </c>
      <c r="I3" s="289" t="s">
        <v>516</v>
      </c>
      <c r="J3" s="394"/>
    </row>
    <row r="4" spans="1:10" s="17" customFormat="1">
      <c r="A4" s="15" t="s">
        <v>74</v>
      </c>
      <c r="B4" s="16" t="s">
        <v>75</v>
      </c>
      <c r="C4" s="395"/>
      <c r="D4" s="395"/>
      <c r="E4" s="395"/>
      <c r="F4" s="388"/>
      <c r="G4" s="396"/>
      <c r="H4" s="395"/>
      <c r="I4" s="395"/>
      <c r="J4" s="388"/>
    </row>
    <row r="5" spans="1:10">
      <c r="A5" s="18" t="s">
        <v>76</v>
      </c>
      <c r="B5" s="19" t="s">
        <v>77</v>
      </c>
      <c r="C5" s="106">
        <v>0</v>
      </c>
      <c r="D5" s="106">
        <v>0</v>
      </c>
      <c r="E5" s="106">
        <v>0</v>
      </c>
      <c r="F5" s="108">
        <v>0</v>
      </c>
      <c r="G5" s="59">
        <v>0</v>
      </c>
      <c r="H5" s="397">
        <v>0</v>
      </c>
      <c r="I5" s="397">
        <v>0</v>
      </c>
      <c r="J5" s="398">
        <v>0</v>
      </c>
    </row>
    <row r="6" spans="1:10">
      <c r="A6" s="18" t="s">
        <v>78</v>
      </c>
      <c r="B6" s="19" t="s">
        <v>79</v>
      </c>
      <c r="C6" s="106">
        <v>0</v>
      </c>
      <c r="D6" s="106">
        <v>1</v>
      </c>
      <c r="E6" s="106">
        <v>0</v>
      </c>
      <c r="F6" s="108">
        <v>1</v>
      </c>
      <c r="G6" s="59">
        <v>0</v>
      </c>
      <c r="H6" s="397">
        <v>38</v>
      </c>
      <c r="I6" s="397">
        <v>0</v>
      </c>
      <c r="J6" s="398">
        <v>38</v>
      </c>
    </row>
    <row r="7" spans="1:10">
      <c r="A7" s="18" t="s">
        <v>80</v>
      </c>
      <c r="B7" s="19" t="s">
        <v>81</v>
      </c>
      <c r="C7" s="106">
        <v>5</v>
      </c>
      <c r="D7" s="106">
        <v>4</v>
      </c>
      <c r="E7" s="106">
        <v>0</v>
      </c>
      <c r="F7" s="108">
        <v>9</v>
      </c>
      <c r="G7" s="59">
        <v>10</v>
      </c>
      <c r="H7" s="397">
        <v>71</v>
      </c>
      <c r="I7" s="397">
        <v>0</v>
      </c>
      <c r="J7" s="398">
        <v>81</v>
      </c>
    </row>
    <row r="8" spans="1:10">
      <c r="A8" s="18" t="s">
        <v>82</v>
      </c>
      <c r="B8" s="19" t="s">
        <v>83</v>
      </c>
      <c r="C8" s="106">
        <v>1</v>
      </c>
      <c r="D8" s="106">
        <v>0</v>
      </c>
      <c r="E8" s="106">
        <v>0</v>
      </c>
      <c r="F8" s="108">
        <v>1</v>
      </c>
      <c r="G8" s="59">
        <v>12</v>
      </c>
      <c r="H8" s="397">
        <v>0</v>
      </c>
      <c r="I8" s="397">
        <v>0</v>
      </c>
      <c r="J8" s="398">
        <v>12</v>
      </c>
    </row>
    <row r="9" spans="1:10">
      <c r="A9" s="18" t="s">
        <v>84</v>
      </c>
      <c r="B9" s="19" t="s">
        <v>85</v>
      </c>
      <c r="C9" s="106">
        <v>0</v>
      </c>
      <c r="D9" s="106">
        <v>8</v>
      </c>
      <c r="E9" s="106">
        <v>0</v>
      </c>
      <c r="F9" s="108">
        <v>8</v>
      </c>
      <c r="G9" s="59">
        <v>0</v>
      </c>
      <c r="H9" s="397">
        <v>300</v>
      </c>
      <c r="I9" s="397">
        <v>0</v>
      </c>
      <c r="J9" s="398">
        <v>300</v>
      </c>
    </row>
    <row r="10" spans="1:10">
      <c r="A10" s="18" t="s">
        <v>86</v>
      </c>
      <c r="B10" s="19" t="s">
        <v>87</v>
      </c>
      <c r="C10" s="106">
        <v>1</v>
      </c>
      <c r="D10" s="106">
        <v>2</v>
      </c>
      <c r="E10" s="106">
        <v>0</v>
      </c>
      <c r="F10" s="108">
        <v>3</v>
      </c>
      <c r="G10" s="59">
        <v>18</v>
      </c>
      <c r="H10" s="397">
        <v>16</v>
      </c>
      <c r="I10" s="397">
        <v>0</v>
      </c>
      <c r="J10" s="398">
        <v>34</v>
      </c>
    </row>
    <row r="11" spans="1:10">
      <c r="A11" s="18" t="s">
        <v>88</v>
      </c>
      <c r="B11" s="19" t="s">
        <v>89</v>
      </c>
      <c r="C11" s="106">
        <v>1</v>
      </c>
      <c r="D11" s="106">
        <v>0</v>
      </c>
      <c r="E11" s="106">
        <v>0</v>
      </c>
      <c r="F11" s="108">
        <v>1</v>
      </c>
      <c r="G11" s="59">
        <v>3</v>
      </c>
      <c r="H11" s="397">
        <v>0</v>
      </c>
      <c r="I11" s="397">
        <v>0</v>
      </c>
      <c r="J11" s="398">
        <v>3</v>
      </c>
    </row>
    <row r="12" spans="1:10">
      <c r="A12" s="18" t="s">
        <v>90</v>
      </c>
      <c r="B12" s="19" t="s">
        <v>91</v>
      </c>
      <c r="C12" s="106">
        <v>0</v>
      </c>
      <c r="D12" s="106">
        <v>0</v>
      </c>
      <c r="E12" s="106">
        <v>0</v>
      </c>
      <c r="F12" s="108">
        <v>0</v>
      </c>
      <c r="G12" s="59">
        <v>0</v>
      </c>
      <c r="H12" s="397">
        <v>0</v>
      </c>
      <c r="I12" s="397">
        <v>0</v>
      </c>
      <c r="J12" s="398">
        <v>0</v>
      </c>
    </row>
    <row r="13" spans="1:10">
      <c r="A13" s="18" t="s">
        <v>92</v>
      </c>
      <c r="B13" s="19" t="s">
        <v>93</v>
      </c>
      <c r="C13" s="106">
        <v>0</v>
      </c>
      <c r="D13" s="106">
        <v>0</v>
      </c>
      <c r="E13" s="106">
        <v>0</v>
      </c>
      <c r="F13" s="108">
        <v>0</v>
      </c>
      <c r="G13" s="59">
        <v>0</v>
      </c>
      <c r="H13" s="397">
        <v>0</v>
      </c>
      <c r="I13" s="397">
        <v>0</v>
      </c>
      <c r="J13" s="398">
        <v>0</v>
      </c>
    </row>
    <row r="14" spans="1:10">
      <c r="A14" s="18" t="s">
        <v>94</v>
      </c>
      <c r="B14" s="19" t="s">
        <v>95</v>
      </c>
      <c r="C14" s="106">
        <v>2</v>
      </c>
      <c r="D14" s="106">
        <v>0</v>
      </c>
      <c r="E14" s="106">
        <v>0</v>
      </c>
      <c r="F14" s="108">
        <v>2</v>
      </c>
      <c r="G14" s="59">
        <v>54</v>
      </c>
      <c r="H14" s="397">
        <v>0</v>
      </c>
      <c r="I14" s="397">
        <v>0</v>
      </c>
      <c r="J14" s="398">
        <v>54</v>
      </c>
    </row>
    <row r="15" spans="1:10">
      <c r="A15" s="18" t="s">
        <v>96</v>
      </c>
      <c r="B15" s="19" t="s">
        <v>97</v>
      </c>
      <c r="C15" s="106">
        <v>0</v>
      </c>
      <c r="D15" s="106">
        <v>0</v>
      </c>
      <c r="E15" s="106">
        <v>0</v>
      </c>
      <c r="F15" s="399">
        <v>0</v>
      </c>
      <c r="G15" s="59">
        <v>0</v>
      </c>
      <c r="H15" s="397">
        <v>0</v>
      </c>
      <c r="I15" s="397">
        <v>0</v>
      </c>
      <c r="J15" s="398">
        <v>0</v>
      </c>
    </row>
    <row r="16" spans="1:10" ht="14.45" thickBot="1">
      <c r="A16" s="152" t="s">
        <v>521</v>
      </c>
      <c r="B16" s="390" t="s">
        <v>99</v>
      </c>
      <c r="C16" s="391">
        <v>10</v>
      </c>
      <c r="D16" s="391">
        <v>15</v>
      </c>
      <c r="E16" s="391">
        <v>0</v>
      </c>
      <c r="F16" s="126">
        <v>25</v>
      </c>
      <c r="G16" s="400">
        <v>97</v>
      </c>
      <c r="H16" s="401">
        <v>425</v>
      </c>
      <c r="I16" s="401">
        <v>0</v>
      </c>
      <c r="J16" s="402">
        <v>522</v>
      </c>
    </row>
    <row r="18" spans="1:10" ht="30" customHeight="1">
      <c r="A18" s="610" t="s">
        <v>529</v>
      </c>
      <c r="B18" s="610"/>
      <c r="C18" s="610"/>
      <c r="D18" s="610"/>
      <c r="E18" s="610"/>
      <c r="F18" s="610"/>
      <c r="G18" s="610"/>
      <c r="H18" s="610"/>
      <c r="I18" s="610"/>
      <c r="J18" s="610"/>
    </row>
  </sheetData>
  <mergeCells count="5">
    <mergeCell ref="A1:J1"/>
    <mergeCell ref="C2:E2"/>
    <mergeCell ref="F2:F3"/>
    <mergeCell ref="G2:I2"/>
    <mergeCell ref="A18:J18"/>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7BF4E-374D-4CAD-B6CD-CD1C3B75CEC1}">
  <sheetPr>
    <pageSetUpPr fitToPage="1"/>
  </sheetPr>
  <dimension ref="A1:T296"/>
  <sheetViews>
    <sheetView workbookViewId="0">
      <selection activeCell="A2" sqref="A2"/>
    </sheetView>
  </sheetViews>
  <sheetFormatPr defaultColWidth="9.140625" defaultRowHeight="13.9"/>
  <cols>
    <col min="1" max="1" width="49.85546875" style="17" customWidth="1"/>
    <col min="2" max="2" width="6.7109375" style="41"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c r="A1" s="629" t="s">
        <v>530</v>
      </c>
      <c r="B1" s="630"/>
      <c r="C1" s="630"/>
      <c r="D1" s="630"/>
      <c r="E1" s="630"/>
      <c r="F1" s="630"/>
      <c r="G1" s="630"/>
      <c r="H1" s="630"/>
      <c r="I1" s="630"/>
      <c r="J1" s="630"/>
      <c r="K1" s="600"/>
    </row>
    <row r="2" spans="1:11" s="6" customFormat="1" ht="38.25" customHeight="1">
      <c r="A2" s="562" t="s">
        <v>65</v>
      </c>
      <c r="B2" s="45"/>
      <c r="C2" s="588" t="s">
        <v>66</v>
      </c>
      <c r="D2" s="588"/>
      <c r="E2" s="588" t="s">
        <v>67</v>
      </c>
      <c r="F2" s="588"/>
      <c r="G2" s="588" t="s">
        <v>68</v>
      </c>
      <c r="H2" s="588"/>
      <c r="I2" s="589" t="s">
        <v>69</v>
      </c>
      <c r="J2" s="590"/>
      <c r="K2" s="48" t="s">
        <v>70</v>
      </c>
    </row>
    <row r="3" spans="1:11" s="6" customFormat="1" ht="13.5" customHeight="1" thickBot="1">
      <c r="A3" s="49"/>
      <c r="B3" s="50"/>
      <c r="C3" s="51" t="s">
        <v>71</v>
      </c>
      <c r="D3" s="51" t="s">
        <v>72</v>
      </c>
      <c r="E3" s="51" t="s">
        <v>71</v>
      </c>
      <c r="F3" s="51" t="s">
        <v>72</v>
      </c>
      <c r="G3" s="51" t="s">
        <v>71</v>
      </c>
      <c r="H3" s="51" t="s">
        <v>72</v>
      </c>
      <c r="I3" s="51" t="s">
        <v>71</v>
      </c>
      <c r="J3" s="51" t="s">
        <v>72</v>
      </c>
      <c r="K3" s="52"/>
    </row>
    <row r="4" spans="1:11" s="14" customFormat="1">
      <c r="A4" s="104" t="s">
        <v>73</v>
      </c>
      <c r="B4" s="105"/>
      <c r="C4" s="631"/>
      <c r="D4" s="632"/>
      <c r="E4" s="632"/>
      <c r="F4" s="632"/>
      <c r="G4" s="632"/>
      <c r="H4" s="632"/>
      <c r="I4" s="632"/>
      <c r="J4" s="632"/>
      <c r="K4" s="633"/>
    </row>
    <row r="5" spans="1:11">
      <c r="A5" s="15" t="s">
        <v>74</v>
      </c>
      <c r="B5" s="16" t="s">
        <v>75</v>
      </c>
      <c r="C5" s="601"/>
      <c r="D5" s="602"/>
      <c r="E5" s="602"/>
      <c r="F5" s="602"/>
      <c r="G5" s="602"/>
      <c r="H5" s="602"/>
      <c r="I5" s="602"/>
      <c r="J5" s="602"/>
      <c r="K5" s="622"/>
    </row>
    <row r="6" spans="1:11" ht="12.75" customHeight="1">
      <c r="A6" s="18" t="s">
        <v>76</v>
      </c>
      <c r="B6" s="19" t="s">
        <v>77</v>
      </c>
      <c r="C6" s="106">
        <v>0</v>
      </c>
      <c r="D6" s="106">
        <v>0</v>
      </c>
      <c r="E6" s="106">
        <v>0</v>
      </c>
      <c r="F6" s="106">
        <v>0</v>
      </c>
      <c r="G6" s="106">
        <v>0</v>
      </c>
      <c r="H6" s="106">
        <v>0</v>
      </c>
      <c r="I6" s="106">
        <v>0</v>
      </c>
      <c r="J6" s="107">
        <v>0</v>
      </c>
      <c r="K6" s="108">
        <f>SUM(C6:J6)</f>
        <v>0</v>
      </c>
    </row>
    <row r="7" spans="1:11" ht="12.75" customHeight="1">
      <c r="A7" s="18" t="s">
        <v>78</v>
      </c>
      <c r="B7" s="19" t="s">
        <v>79</v>
      </c>
      <c r="C7" s="106">
        <v>0</v>
      </c>
      <c r="D7" s="106">
        <v>0</v>
      </c>
      <c r="E7" s="106">
        <v>0</v>
      </c>
      <c r="F7" s="106">
        <v>0</v>
      </c>
      <c r="G7" s="106">
        <v>0</v>
      </c>
      <c r="H7" s="106">
        <v>0</v>
      </c>
      <c r="I7" s="106">
        <v>0</v>
      </c>
      <c r="J7" s="107">
        <v>0</v>
      </c>
      <c r="K7" s="108">
        <f t="shared" ref="K7:K16" si="0">SUM(C7:J7)</f>
        <v>0</v>
      </c>
    </row>
    <row r="8" spans="1:11">
      <c r="A8" s="18" t="s">
        <v>80</v>
      </c>
      <c r="B8" s="19" t="s">
        <v>81</v>
      </c>
      <c r="C8" s="106">
        <v>459</v>
      </c>
      <c r="D8" s="106">
        <v>125</v>
      </c>
      <c r="E8" s="106">
        <v>43</v>
      </c>
      <c r="F8" s="106">
        <v>0</v>
      </c>
      <c r="G8" s="106">
        <v>73</v>
      </c>
      <c r="H8" s="106">
        <v>176</v>
      </c>
      <c r="I8" s="106">
        <v>35</v>
      </c>
      <c r="J8" s="107">
        <v>20</v>
      </c>
      <c r="K8" s="108">
        <f t="shared" si="0"/>
        <v>931</v>
      </c>
    </row>
    <row r="9" spans="1:11">
      <c r="A9" s="18" t="s">
        <v>82</v>
      </c>
      <c r="B9" s="19" t="s">
        <v>83</v>
      </c>
      <c r="C9" s="106">
        <v>0</v>
      </c>
      <c r="D9" s="106">
        <v>0</v>
      </c>
      <c r="E9" s="106">
        <v>0</v>
      </c>
      <c r="F9" s="106">
        <v>0</v>
      </c>
      <c r="G9" s="106">
        <v>0</v>
      </c>
      <c r="H9" s="106">
        <v>0</v>
      </c>
      <c r="I9" s="106">
        <v>0</v>
      </c>
      <c r="J9" s="107">
        <v>0</v>
      </c>
      <c r="K9" s="108">
        <f t="shared" si="0"/>
        <v>0</v>
      </c>
    </row>
    <row r="10" spans="1:11">
      <c r="A10" s="18" t="s">
        <v>84</v>
      </c>
      <c r="B10" s="19" t="s">
        <v>85</v>
      </c>
      <c r="C10" s="106">
        <v>0</v>
      </c>
      <c r="D10" s="106">
        <v>0</v>
      </c>
      <c r="E10" s="106">
        <v>0</v>
      </c>
      <c r="F10" s="106">
        <v>0</v>
      </c>
      <c r="G10" s="106">
        <v>0</v>
      </c>
      <c r="H10" s="106">
        <v>0</v>
      </c>
      <c r="I10" s="106">
        <v>0</v>
      </c>
      <c r="J10" s="107">
        <v>0</v>
      </c>
      <c r="K10" s="108">
        <f t="shared" si="0"/>
        <v>0</v>
      </c>
    </row>
    <row r="11" spans="1:11" ht="12.75" customHeight="1">
      <c r="A11" s="18" t="s">
        <v>86</v>
      </c>
      <c r="B11" s="19" t="s">
        <v>87</v>
      </c>
      <c r="C11" s="106">
        <v>0</v>
      </c>
      <c r="D11" s="106">
        <v>0</v>
      </c>
      <c r="E11" s="106">
        <v>0</v>
      </c>
      <c r="F11" s="106">
        <v>0</v>
      </c>
      <c r="G11" s="106">
        <v>0</v>
      </c>
      <c r="H11" s="106">
        <v>0</v>
      </c>
      <c r="I11" s="106">
        <v>0</v>
      </c>
      <c r="J11" s="107">
        <v>0</v>
      </c>
      <c r="K11" s="108">
        <f t="shared" si="0"/>
        <v>0</v>
      </c>
    </row>
    <row r="12" spans="1:11">
      <c r="A12" s="18" t="s">
        <v>88</v>
      </c>
      <c r="B12" s="19" t="s">
        <v>89</v>
      </c>
      <c r="C12" s="106">
        <v>0</v>
      </c>
      <c r="D12" s="106">
        <v>0</v>
      </c>
      <c r="E12" s="106">
        <v>0</v>
      </c>
      <c r="F12" s="106">
        <v>0</v>
      </c>
      <c r="G12" s="106">
        <v>0</v>
      </c>
      <c r="H12" s="106">
        <v>0</v>
      </c>
      <c r="I12" s="106">
        <v>0</v>
      </c>
      <c r="J12" s="107">
        <v>0</v>
      </c>
      <c r="K12" s="108">
        <f t="shared" si="0"/>
        <v>0</v>
      </c>
    </row>
    <row r="13" spans="1:11">
      <c r="A13" s="18" t="s">
        <v>90</v>
      </c>
      <c r="B13" s="19" t="s">
        <v>91</v>
      </c>
      <c r="C13" s="106">
        <v>0</v>
      </c>
      <c r="D13" s="106">
        <v>0</v>
      </c>
      <c r="E13" s="106">
        <v>0</v>
      </c>
      <c r="F13" s="106">
        <v>0</v>
      </c>
      <c r="G13" s="106">
        <v>0</v>
      </c>
      <c r="H13" s="106">
        <v>0</v>
      </c>
      <c r="I13" s="106">
        <v>0</v>
      </c>
      <c r="J13" s="107">
        <v>0</v>
      </c>
      <c r="K13" s="108">
        <f t="shared" si="0"/>
        <v>0</v>
      </c>
    </row>
    <row r="14" spans="1:11">
      <c r="A14" s="18" t="s">
        <v>92</v>
      </c>
      <c r="B14" s="19" t="s">
        <v>93</v>
      </c>
      <c r="C14" s="106">
        <v>0</v>
      </c>
      <c r="D14" s="106">
        <v>0</v>
      </c>
      <c r="E14" s="106">
        <v>0</v>
      </c>
      <c r="F14" s="106">
        <v>0</v>
      </c>
      <c r="G14" s="106">
        <v>0</v>
      </c>
      <c r="H14" s="106">
        <v>0</v>
      </c>
      <c r="I14" s="106">
        <v>0</v>
      </c>
      <c r="J14" s="107">
        <v>0</v>
      </c>
      <c r="K14" s="108">
        <f t="shared" si="0"/>
        <v>0</v>
      </c>
    </row>
    <row r="15" spans="1:11" s="14" customFormat="1">
      <c r="A15" s="18" t="s">
        <v>94</v>
      </c>
      <c r="B15" s="19" t="s">
        <v>95</v>
      </c>
      <c r="C15" s="106">
        <v>0</v>
      </c>
      <c r="D15" s="106">
        <v>0</v>
      </c>
      <c r="E15" s="106">
        <v>0</v>
      </c>
      <c r="F15" s="106">
        <v>0</v>
      </c>
      <c r="G15" s="106">
        <v>0</v>
      </c>
      <c r="H15" s="106">
        <v>0</v>
      </c>
      <c r="I15" s="106">
        <v>0</v>
      </c>
      <c r="J15" s="107">
        <v>0</v>
      </c>
      <c r="K15" s="108">
        <f t="shared" si="0"/>
        <v>0</v>
      </c>
    </row>
    <row r="16" spans="1:11" s="14" customFormat="1">
      <c r="A16" s="18" t="s">
        <v>96</v>
      </c>
      <c r="B16" s="19" t="s">
        <v>97</v>
      </c>
      <c r="C16" s="106">
        <v>0</v>
      </c>
      <c r="D16" s="106">
        <v>0</v>
      </c>
      <c r="E16" s="106">
        <v>0</v>
      </c>
      <c r="F16" s="106">
        <v>0</v>
      </c>
      <c r="G16" s="106">
        <v>0</v>
      </c>
      <c r="H16" s="106">
        <v>0</v>
      </c>
      <c r="I16" s="106">
        <v>0</v>
      </c>
      <c r="J16" s="107">
        <v>0</v>
      </c>
      <c r="K16" s="108">
        <f t="shared" si="0"/>
        <v>0</v>
      </c>
    </row>
    <row r="17" spans="1:11" s="14" customFormat="1">
      <c r="A17" s="23" t="s">
        <v>98</v>
      </c>
      <c r="B17" s="24" t="s">
        <v>99</v>
      </c>
      <c r="C17" s="109">
        <f>SUM(C6:C16)</f>
        <v>459</v>
      </c>
      <c r="D17" s="109">
        <f t="shared" ref="D17:J17" si="1">SUM(D6:D16)</f>
        <v>125</v>
      </c>
      <c r="E17" s="109">
        <f t="shared" si="1"/>
        <v>43</v>
      </c>
      <c r="F17" s="109">
        <f t="shared" si="1"/>
        <v>0</v>
      </c>
      <c r="G17" s="109">
        <f t="shared" si="1"/>
        <v>73</v>
      </c>
      <c r="H17" s="109">
        <f t="shared" si="1"/>
        <v>176</v>
      </c>
      <c r="I17" s="109">
        <f t="shared" si="1"/>
        <v>35</v>
      </c>
      <c r="J17" s="109">
        <f t="shared" si="1"/>
        <v>20</v>
      </c>
      <c r="K17" s="108">
        <f>SUM(K6:K16)</f>
        <v>931</v>
      </c>
    </row>
    <row r="18" spans="1:11" s="14" customFormat="1">
      <c r="A18" s="18" t="s">
        <v>531</v>
      </c>
      <c r="B18" s="110" t="s">
        <v>99</v>
      </c>
      <c r="C18" s="106">
        <v>306</v>
      </c>
      <c r="D18" s="106">
        <v>56</v>
      </c>
      <c r="E18" s="106">
        <v>9</v>
      </c>
      <c r="F18" s="106">
        <v>0</v>
      </c>
      <c r="G18" s="106">
        <v>57</v>
      </c>
      <c r="H18" s="106">
        <v>107</v>
      </c>
      <c r="I18" s="106">
        <v>14</v>
      </c>
      <c r="J18" s="106">
        <v>12</v>
      </c>
      <c r="K18" s="111">
        <v>561</v>
      </c>
    </row>
    <row r="19" spans="1:11" s="14" customFormat="1">
      <c r="A19" s="18" t="s">
        <v>532</v>
      </c>
      <c r="B19" s="110" t="s">
        <v>99</v>
      </c>
      <c r="C19" s="106">
        <v>99</v>
      </c>
      <c r="D19" s="106">
        <v>19</v>
      </c>
      <c r="E19" s="106">
        <v>4</v>
      </c>
      <c r="F19" s="106">
        <v>0</v>
      </c>
      <c r="G19" s="106">
        <v>9</v>
      </c>
      <c r="H19" s="106">
        <v>4</v>
      </c>
      <c r="I19" s="106">
        <v>5</v>
      </c>
      <c r="J19" s="106">
        <v>4</v>
      </c>
      <c r="K19" s="111">
        <v>144</v>
      </c>
    </row>
    <row r="20" spans="1:11" s="17" customFormat="1">
      <c r="A20" s="26" t="s">
        <v>100</v>
      </c>
      <c r="B20" s="27"/>
      <c r="C20" s="625"/>
      <c r="D20" s="626"/>
      <c r="E20" s="626"/>
      <c r="F20" s="626"/>
      <c r="G20" s="626"/>
      <c r="H20" s="626"/>
      <c r="I20" s="626"/>
      <c r="J20" s="626"/>
      <c r="K20" s="627"/>
    </row>
    <row r="21" spans="1:11">
      <c r="A21" s="15" t="s">
        <v>74</v>
      </c>
      <c r="B21" s="16" t="s">
        <v>75</v>
      </c>
      <c r="C21" s="601"/>
      <c r="D21" s="602"/>
      <c r="E21" s="602"/>
      <c r="F21" s="602"/>
      <c r="G21" s="602"/>
      <c r="H21" s="602"/>
      <c r="I21" s="602"/>
      <c r="J21" s="602"/>
      <c r="K21" s="622"/>
    </row>
    <row r="22" spans="1:11">
      <c r="A22" s="18" t="s">
        <v>76</v>
      </c>
      <c r="B22" s="19" t="s">
        <v>77</v>
      </c>
      <c r="C22" s="106">
        <v>0</v>
      </c>
      <c r="D22" s="106">
        <v>0</v>
      </c>
      <c r="E22" s="106">
        <v>0</v>
      </c>
      <c r="F22" s="106">
        <v>0</v>
      </c>
      <c r="G22" s="106">
        <v>0</v>
      </c>
      <c r="H22" s="106">
        <v>0</v>
      </c>
      <c r="I22" s="106">
        <v>0</v>
      </c>
      <c r="J22" s="107">
        <v>0</v>
      </c>
      <c r="K22" s="108">
        <f>SUM(C22:J22)</f>
        <v>0</v>
      </c>
    </row>
    <row r="23" spans="1:11">
      <c r="A23" s="18" t="s">
        <v>78</v>
      </c>
      <c r="B23" s="19" t="s">
        <v>79</v>
      </c>
      <c r="C23" s="106">
        <v>0</v>
      </c>
      <c r="D23" s="106">
        <v>0</v>
      </c>
      <c r="E23" s="106">
        <v>0</v>
      </c>
      <c r="F23" s="106">
        <v>0</v>
      </c>
      <c r="G23" s="106">
        <v>0</v>
      </c>
      <c r="H23" s="106">
        <v>0</v>
      </c>
      <c r="I23" s="106">
        <v>0</v>
      </c>
      <c r="J23" s="107">
        <v>0</v>
      </c>
      <c r="K23" s="108">
        <f t="shared" ref="K23:K32" si="2">SUM(C23:J23)</f>
        <v>0</v>
      </c>
    </row>
    <row r="24" spans="1:11">
      <c r="A24" s="18" t="s">
        <v>80</v>
      </c>
      <c r="B24" s="19" t="s">
        <v>81</v>
      </c>
      <c r="C24" s="106">
        <v>66</v>
      </c>
      <c r="D24" s="106">
        <v>27</v>
      </c>
      <c r="E24" s="106">
        <v>0</v>
      </c>
      <c r="F24" s="106">
        <v>0</v>
      </c>
      <c r="G24" s="106">
        <v>10</v>
      </c>
      <c r="H24" s="106">
        <v>69</v>
      </c>
      <c r="I24" s="106">
        <v>28</v>
      </c>
      <c r="J24" s="107">
        <v>15</v>
      </c>
      <c r="K24" s="108">
        <f t="shared" si="2"/>
        <v>215</v>
      </c>
    </row>
    <row r="25" spans="1:11">
      <c r="A25" s="18" t="s">
        <v>82</v>
      </c>
      <c r="B25" s="19" t="s">
        <v>83</v>
      </c>
      <c r="C25" s="106">
        <v>0</v>
      </c>
      <c r="D25" s="106">
        <v>0</v>
      </c>
      <c r="E25" s="106">
        <v>0</v>
      </c>
      <c r="F25" s="106">
        <v>0</v>
      </c>
      <c r="G25" s="106">
        <v>0</v>
      </c>
      <c r="H25" s="106">
        <v>0</v>
      </c>
      <c r="I25" s="106">
        <v>0</v>
      </c>
      <c r="J25" s="107">
        <v>0</v>
      </c>
      <c r="K25" s="108">
        <f t="shared" si="2"/>
        <v>0</v>
      </c>
    </row>
    <row r="26" spans="1:11">
      <c r="A26" s="18" t="s">
        <v>84</v>
      </c>
      <c r="B26" s="19" t="s">
        <v>85</v>
      </c>
      <c r="C26" s="106">
        <v>0</v>
      </c>
      <c r="D26" s="106">
        <v>0</v>
      </c>
      <c r="E26" s="106">
        <v>0</v>
      </c>
      <c r="F26" s="106">
        <v>0</v>
      </c>
      <c r="G26" s="106">
        <v>0</v>
      </c>
      <c r="H26" s="106">
        <v>0</v>
      </c>
      <c r="I26" s="106">
        <v>0</v>
      </c>
      <c r="J26" s="107">
        <v>0</v>
      </c>
      <c r="K26" s="108">
        <f t="shared" si="2"/>
        <v>0</v>
      </c>
    </row>
    <row r="27" spans="1:11">
      <c r="A27" s="18" t="s">
        <v>86</v>
      </c>
      <c r="B27" s="19" t="s">
        <v>87</v>
      </c>
      <c r="C27" s="106">
        <v>0</v>
      </c>
      <c r="D27" s="106">
        <v>0</v>
      </c>
      <c r="E27" s="106">
        <v>0</v>
      </c>
      <c r="F27" s="106">
        <v>0</v>
      </c>
      <c r="G27" s="106">
        <v>0</v>
      </c>
      <c r="H27" s="106">
        <v>0</v>
      </c>
      <c r="I27" s="106">
        <v>0</v>
      </c>
      <c r="J27" s="107">
        <v>0</v>
      </c>
      <c r="K27" s="108">
        <f t="shared" si="2"/>
        <v>0</v>
      </c>
    </row>
    <row r="28" spans="1:11">
      <c r="A28" s="18" t="s">
        <v>88</v>
      </c>
      <c r="B28" s="19" t="s">
        <v>89</v>
      </c>
      <c r="C28" s="106">
        <v>0</v>
      </c>
      <c r="D28" s="106">
        <v>0</v>
      </c>
      <c r="E28" s="106">
        <v>0</v>
      </c>
      <c r="F28" s="106">
        <v>0</v>
      </c>
      <c r="G28" s="106">
        <v>0</v>
      </c>
      <c r="H28" s="106">
        <v>0</v>
      </c>
      <c r="I28" s="106">
        <v>0</v>
      </c>
      <c r="J28" s="107">
        <v>0</v>
      </c>
      <c r="K28" s="108">
        <f t="shared" si="2"/>
        <v>0</v>
      </c>
    </row>
    <row r="29" spans="1:11">
      <c r="A29" s="18" t="s">
        <v>90</v>
      </c>
      <c r="B29" s="19" t="s">
        <v>91</v>
      </c>
      <c r="C29" s="106">
        <v>0</v>
      </c>
      <c r="D29" s="106">
        <v>0</v>
      </c>
      <c r="E29" s="106">
        <v>0</v>
      </c>
      <c r="F29" s="106">
        <v>0</v>
      </c>
      <c r="G29" s="106">
        <v>0</v>
      </c>
      <c r="H29" s="106">
        <v>0</v>
      </c>
      <c r="I29" s="106">
        <v>0</v>
      </c>
      <c r="J29" s="107">
        <v>0</v>
      </c>
      <c r="K29" s="108">
        <f t="shared" si="2"/>
        <v>0</v>
      </c>
    </row>
    <row r="30" spans="1:11">
      <c r="A30" s="18" t="s">
        <v>92</v>
      </c>
      <c r="B30" s="19" t="s">
        <v>93</v>
      </c>
      <c r="C30" s="106">
        <v>0</v>
      </c>
      <c r="D30" s="106">
        <v>0</v>
      </c>
      <c r="E30" s="106">
        <v>0</v>
      </c>
      <c r="F30" s="106">
        <v>0</v>
      </c>
      <c r="G30" s="106">
        <v>0</v>
      </c>
      <c r="H30" s="106">
        <v>0</v>
      </c>
      <c r="I30" s="106">
        <v>0</v>
      </c>
      <c r="J30" s="107">
        <v>0</v>
      </c>
      <c r="K30" s="108">
        <f t="shared" si="2"/>
        <v>0</v>
      </c>
    </row>
    <row r="31" spans="1:11">
      <c r="A31" s="18" t="s">
        <v>94</v>
      </c>
      <c r="B31" s="19" t="s">
        <v>95</v>
      </c>
      <c r="C31" s="106">
        <v>66</v>
      </c>
      <c r="D31" s="106">
        <v>107</v>
      </c>
      <c r="E31" s="106">
        <v>0</v>
      </c>
      <c r="F31" s="106">
        <v>0</v>
      </c>
      <c r="G31" s="106">
        <v>0</v>
      </c>
      <c r="H31" s="106">
        <v>0</v>
      </c>
      <c r="I31" s="106">
        <v>0</v>
      </c>
      <c r="J31" s="107">
        <v>0</v>
      </c>
      <c r="K31" s="108">
        <f t="shared" si="2"/>
        <v>173</v>
      </c>
    </row>
    <row r="32" spans="1:11">
      <c r="A32" s="18" t="s">
        <v>96</v>
      </c>
      <c r="B32" s="19" t="s">
        <v>97</v>
      </c>
      <c r="C32" s="106">
        <v>0</v>
      </c>
      <c r="D32" s="106">
        <v>0</v>
      </c>
      <c r="E32" s="106">
        <v>0</v>
      </c>
      <c r="F32" s="106">
        <v>0</v>
      </c>
      <c r="G32" s="106">
        <v>0</v>
      </c>
      <c r="H32" s="106">
        <v>0</v>
      </c>
      <c r="I32" s="106">
        <v>0</v>
      </c>
      <c r="J32" s="107">
        <v>0</v>
      </c>
      <c r="K32" s="108">
        <f t="shared" si="2"/>
        <v>0</v>
      </c>
    </row>
    <row r="33" spans="1:11">
      <c r="A33" s="23" t="s">
        <v>98</v>
      </c>
      <c r="B33" s="24" t="s">
        <v>99</v>
      </c>
      <c r="C33" s="109">
        <f>SUM(C22:C32)</f>
        <v>132</v>
      </c>
      <c r="D33" s="109">
        <f t="shared" ref="D33:J33" si="3">SUM(D22:D32)</f>
        <v>134</v>
      </c>
      <c r="E33" s="109">
        <f t="shared" si="3"/>
        <v>0</v>
      </c>
      <c r="F33" s="109">
        <f t="shared" si="3"/>
        <v>0</v>
      </c>
      <c r="G33" s="109">
        <f t="shared" si="3"/>
        <v>10</v>
      </c>
      <c r="H33" s="109">
        <f t="shared" si="3"/>
        <v>69</v>
      </c>
      <c r="I33" s="109">
        <f t="shared" si="3"/>
        <v>28</v>
      </c>
      <c r="J33" s="109">
        <f t="shared" si="3"/>
        <v>15</v>
      </c>
      <c r="K33" s="108">
        <f>SUM(K22:K32)</f>
        <v>388</v>
      </c>
    </row>
    <row r="34" spans="1:11">
      <c r="A34" s="18" t="s">
        <v>533</v>
      </c>
      <c r="B34" s="110" t="s">
        <v>99</v>
      </c>
      <c r="C34" s="106">
        <v>89</v>
      </c>
      <c r="D34" s="106">
        <v>94</v>
      </c>
      <c r="E34" s="106">
        <v>0</v>
      </c>
      <c r="F34" s="106">
        <v>0</v>
      </c>
      <c r="G34" s="106">
        <v>3</v>
      </c>
      <c r="H34" s="106">
        <v>52</v>
      </c>
      <c r="I34" s="106">
        <v>11</v>
      </c>
      <c r="J34" s="106">
        <v>3</v>
      </c>
      <c r="K34" s="111">
        <f t="shared" ref="K34:K35" si="4">SUM(C34:J34)</f>
        <v>252</v>
      </c>
    </row>
    <row r="35" spans="1:11">
      <c r="A35" s="112" t="s">
        <v>534</v>
      </c>
      <c r="B35" s="113" t="s">
        <v>99</v>
      </c>
      <c r="C35" s="114">
        <v>13</v>
      </c>
      <c r="D35" s="114">
        <v>3</v>
      </c>
      <c r="E35" s="114">
        <v>0</v>
      </c>
      <c r="F35" s="114">
        <v>0</v>
      </c>
      <c r="G35" s="114">
        <v>1</v>
      </c>
      <c r="H35" s="114">
        <v>4</v>
      </c>
      <c r="I35" s="114">
        <v>13</v>
      </c>
      <c r="J35" s="114">
        <v>8</v>
      </c>
      <c r="K35" s="115">
        <f t="shared" si="4"/>
        <v>42</v>
      </c>
    </row>
    <row r="36" spans="1:11">
      <c r="A36" s="26" t="s">
        <v>101</v>
      </c>
      <c r="B36" s="116"/>
      <c r="C36" s="623"/>
      <c r="D36" s="623"/>
      <c r="E36" s="623"/>
      <c r="F36" s="623"/>
      <c r="G36" s="623"/>
      <c r="H36" s="623"/>
      <c r="I36" s="623"/>
      <c r="J36" s="623"/>
      <c r="K36" s="624"/>
    </row>
    <row r="37" spans="1:11">
      <c r="A37" s="15" t="s">
        <v>74</v>
      </c>
      <c r="B37" s="16" t="s">
        <v>75</v>
      </c>
      <c r="C37" s="601"/>
      <c r="D37" s="602"/>
      <c r="E37" s="602"/>
      <c r="F37" s="602"/>
      <c r="G37" s="602"/>
      <c r="H37" s="602"/>
      <c r="I37" s="602"/>
      <c r="J37" s="602"/>
      <c r="K37" s="622"/>
    </row>
    <row r="38" spans="1:11">
      <c r="A38" s="18" t="s">
        <v>76</v>
      </c>
      <c r="B38" s="19" t="s">
        <v>77</v>
      </c>
      <c r="C38" s="106">
        <v>0</v>
      </c>
      <c r="D38" s="106">
        <v>0</v>
      </c>
      <c r="E38" s="106">
        <v>0</v>
      </c>
      <c r="F38" s="106">
        <v>0</v>
      </c>
      <c r="G38" s="106">
        <v>0</v>
      </c>
      <c r="H38" s="106">
        <v>0</v>
      </c>
      <c r="I38" s="106">
        <v>0</v>
      </c>
      <c r="J38" s="107">
        <v>0</v>
      </c>
      <c r="K38" s="108">
        <f>SUM(C38:J38)</f>
        <v>0</v>
      </c>
    </row>
    <row r="39" spans="1:11">
      <c r="A39" s="18" t="s">
        <v>78</v>
      </c>
      <c r="B39" s="19" t="s">
        <v>79</v>
      </c>
      <c r="C39" s="106">
        <v>214</v>
      </c>
      <c r="D39" s="106">
        <v>0</v>
      </c>
      <c r="E39" s="106">
        <v>0</v>
      </c>
      <c r="F39" s="106">
        <v>0</v>
      </c>
      <c r="G39" s="106">
        <v>43</v>
      </c>
      <c r="H39" s="106">
        <v>0</v>
      </c>
      <c r="I39" s="106">
        <v>0</v>
      </c>
      <c r="J39" s="107">
        <v>0</v>
      </c>
      <c r="K39" s="108">
        <f t="shared" ref="K39:K48" si="5">SUM(C39:J39)</f>
        <v>257</v>
      </c>
    </row>
    <row r="40" spans="1:11">
      <c r="A40" s="18" t="s">
        <v>80</v>
      </c>
      <c r="B40" s="19" t="s">
        <v>81</v>
      </c>
      <c r="C40" s="106">
        <v>248</v>
      </c>
      <c r="D40" s="106">
        <v>61</v>
      </c>
      <c r="E40" s="106">
        <v>0</v>
      </c>
      <c r="F40" s="106">
        <v>0</v>
      </c>
      <c r="G40" s="106">
        <v>13</v>
      </c>
      <c r="H40" s="106">
        <v>12</v>
      </c>
      <c r="I40" s="106">
        <v>37</v>
      </c>
      <c r="J40" s="107">
        <v>3</v>
      </c>
      <c r="K40" s="108">
        <f t="shared" si="5"/>
        <v>374</v>
      </c>
    </row>
    <row r="41" spans="1:11">
      <c r="A41" s="18" t="s">
        <v>82</v>
      </c>
      <c r="B41" s="19" t="s">
        <v>83</v>
      </c>
      <c r="C41" s="106">
        <v>0</v>
      </c>
      <c r="D41" s="106">
        <v>0</v>
      </c>
      <c r="E41" s="106">
        <v>0</v>
      </c>
      <c r="F41" s="106">
        <v>0</v>
      </c>
      <c r="G41" s="106">
        <v>0</v>
      </c>
      <c r="H41" s="106">
        <v>0</v>
      </c>
      <c r="I41" s="106">
        <v>0</v>
      </c>
      <c r="J41" s="107">
        <v>0</v>
      </c>
      <c r="K41" s="108">
        <f t="shared" si="5"/>
        <v>0</v>
      </c>
    </row>
    <row r="42" spans="1:11">
      <c r="A42" s="18" t="s">
        <v>84</v>
      </c>
      <c r="B42" s="19" t="s">
        <v>85</v>
      </c>
      <c r="C42" s="106">
        <v>0</v>
      </c>
      <c r="D42" s="106">
        <v>0</v>
      </c>
      <c r="E42" s="106">
        <v>0</v>
      </c>
      <c r="F42" s="106">
        <v>0</v>
      </c>
      <c r="G42" s="106">
        <v>0</v>
      </c>
      <c r="H42" s="106">
        <v>0</v>
      </c>
      <c r="I42" s="106">
        <v>0</v>
      </c>
      <c r="J42" s="107">
        <v>0</v>
      </c>
      <c r="K42" s="108">
        <f t="shared" si="5"/>
        <v>0</v>
      </c>
    </row>
    <row r="43" spans="1:11">
      <c r="A43" s="18" t="s">
        <v>86</v>
      </c>
      <c r="B43" s="19" t="s">
        <v>87</v>
      </c>
      <c r="C43" s="106">
        <v>0</v>
      </c>
      <c r="D43" s="106">
        <v>0</v>
      </c>
      <c r="E43" s="106">
        <v>0</v>
      </c>
      <c r="F43" s="106">
        <v>0</v>
      </c>
      <c r="G43" s="106">
        <v>0</v>
      </c>
      <c r="H43" s="106">
        <v>0</v>
      </c>
      <c r="I43" s="106">
        <v>0</v>
      </c>
      <c r="J43" s="107">
        <v>0</v>
      </c>
      <c r="K43" s="108">
        <f t="shared" si="5"/>
        <v>0</v>
      </c>
    </row>
    <row r="44" spans="1:11">
      <c r="A44" s="18" t="s">
        <v>88</v>
      </c>
      <c r="B44" s="19" t="s">
        <v>89</v>
      </c>
      <c r="C44" s="106">
        <v>0</v>
      </c>
      <c r="D44" s="106">
        <v>0</v>
      </c>
      <c r="E44" s="106">
        <v>0</v>
      </c>
      <c r="F44" s="106">
        <v>0</v>
      </c>
      <c r="G44" s="106">
        <v>0</v>
      </c>
      <c r="H44" s="106">
        <v>0</v>
      </c>
      <c r="I44" s="106">
        <v>0</v>
      </c>
      <c r="J44" s="107">
        <v>0</v>
      </c>
      <c r="K44" s="108">
        <f t="shared" si="5"/>
        <v>0</v>
      </c>
    </row>
    <row r="45" spans="1:11">
      <c r="A45" s="18" t="s">
        <v>90</v>
      </c>
      <c r="B45" s="19" t="s">
        <v>91</v>
      </c>
      <c r="C45" s="106">
        <v>0</v>
      </c>
      <c r="D45" s="106">
        <v>0</v>
      </c>
      <c r="E45" s="106">
        <v>0</v>
      </c>
      <c r="F45" s="106">
        <v>0</v>
      </c>
      <c r="G45" s="106">
        <v>0</v>
      </c>
      <c r="H45" s="106">
        <v>0</v>
      </c>
      <c r="I45" s="106">
        <v>0</v>
      </c>
      <c r="J45" s="107">
        <v>0</v>
      </c>
      <c r="K45" s="108">
        <f t="shared" si="5"/>
        <v>0</v>
      </c>
    </row>
    <row r="46" spans="1:11">
      <c r="A46" s="18" t="s">
        <v>92</v>
      </c>
      <c r="B46" s="19" t="s">
        <v>93</v>
      </c>
      <c r="C46" s="106">
        <v>0</v>
      </c>
      <c r="D46" s="106">
        <v>0</v>
      </c>
      <c r="E46" s="106">
        <v>0</v>
      </c>
      <c r="F46" s="106">
        <v>0</v>
      </c>
      <c r="G46" s="106">
        <v>0</v>
      </c>
      <c r="H46" s="106">
        <v>0</v>
      </c>
      <c r="I46" s="106">
        <v>0</v>
      </c>
      <c r="J46" s="107">
        <v>0</v>
      </c>
      <c r="K46" s="108">
        <f t="shared" si="5"/>
        <v>0</v>
      </c>
    </row>
    <row r="47" spans="1:11">
      <c r="A47" s="18" t="s">
        <v>94</v>
      </c>
      <c r="B47" s="19" t="s">
        <v>95</v>
      </c>
      <c r="C47" s="106">
        <v>199</v>
      </c>
      <c r="D47" s="106">
        <v>0</v>
      </c>
      <c r="E47" s="106">
        <v>0</v>
      </c>
      <c r="F47" s="106">
        <v>0</v>
      </c>
      <c r="G47" s="106">
        <v>65</v>
      </c>
      <c r="H47" s="106">
        <v>129</v>
      </c>
      <c r="I47" s="106">
        <v>0</v>
      </c>
      <c r="J47" s="107">
        <v>0</v>
      </c>
      <c r="K47" s="108">
        <f t="shared" si="5"/>
        <v>393</v>
      </c>
    </row>
    <row r="48" spans="1:11">
      <c r="A48" s="18" t="s">
        <v>96</v>
      </c>
      <c r="B48" s="19" t="s">
        <v>97</v>
      </c>
      <c r="C48" s="106">
        <v>0</v>
      </c>
      <c r="D48" s="106">
        <v>0</v>
      </c>
      <c r="E48" s="106">
        <v>0</v>
      </c>
      <c r="F48" s="106">
        <v>0</v>
      </c>
      <c r="G48" s="106">
        <v>0</v>
      </c>
      <c r="H48" s="106">
        <v>0</v>
      </c>
      <c r="I48" s="106">
        <v>0</v>
      </c>
      <c r="J48" s="107">
        <v>0</v>
      </c>
      <c r="K48" s="108">
        <f t="shared" si="5"/>
        <v>0</v>
      </c>
    </row>
    <row r="49" spans="1:11">
      <c r="A49" s="23" t="s">
        <v>98</v>
      </c>
      <c r="B49" s="24" t="s">
        <v>99</v>
      </c>
      <c r="C49" s="109">
        <f>SUM(C38:C48)</f>
        <v>661</v>
      </c>
      <c r="D49" s="109">
        <f t="shared" ref="D49:J49" si="6">SUM(D38:D48)</f>
        <v>61</v>
      </c>
      <c r="E49" s="109">
        <f t="shared" si="6"/>
        <v>0</v>
      </c>
      <c r="F49" s="109">
        <f t="shared" si="6"/>
        <v>0</v>
      </c>
      <c r="G49" s="109">
        <f t="shared" si="6"/>
        <v>121</v>
      </c>
      <c r="H49" s="109">
        <f t="shared" si="6"/>
        <v>141</v>
      </c>
      <c r="I49" s="109">
        <f t="shared" si="6"/>
        <v>37</v>
      </c>
      <c r="J49" s="109">
        <f t="shared" si="6"/>
        <v>3</v>
      </c>
      <c r="K49" s="108">
        <f>SUM(K38:K48)</f>
        <v>1024</v>
      </c>
    </row>
    <row r="50" spans="1:11">
      <c r="A50" s="18" t="s">
        <v>535</v>
      </c>
      <c r="B50" s="110" t="s">
        <v>99</v>
      </c>
      <c r="C50" s="106">
        <v>495</v>
      </c>
      <c r="D50" s="106">
        <v>44</v>
      </c>
      <c r="E50" s="106">
        <v>0</v>
      </c>
      <c r="F50" s="106">
        <v>0</v>
      </c>
      <c r="G50" s="106">
        <v>108</v>
      </c>
      <c r="H50" s="106">
        <v>115</v>
      </c>
      <c r="I50" s="106">
        <v>14</v>
      </c>
      <c r="J50" s="106">
        <v>0</v>
      </c>
      <c r="K50" s="111">
        <f t="shared" ref="K50:K51" si="7">SUM(C50:J50)</f>
        <v>776</v>
      </c>
    </row>
    <row r="51" spans="1:11">
      <c r="A51" s="18" t="s">
        <v>536</v>
      </c>
      <c r="B51" s="110" t="s">
        <v>99</v>
      </c>
      <c r="C51" s="106">
        <v>60</v>
      </c>
      <c r="D51" s="106">
        <v>6</v>
      </c>
      <c r="E51" s="106">
        <v>0</v>
      </c>
      <c r="F51" s="106">
        <v>0</v>
      </c>
      <c r="G51" s="106">
        <v>8</v>
      </c>
      <c r="H51" s="106">
        <v>12</v>
      </c>
      <c r="I51" s="106">
        <v>4</v>
      </c>
      <c r="J51" s="106">
        <v>1</v>
      </c>
      <c r="K51" s="111">
        <f t="shared" si="7"/>
        <v>91</v>
      </c>
    </row>
    <row r="52" spans="1:11">
      <c r="A52" s="26" t="s">
        <v>102</v>
      </c>
      <c r="B52" s="27"/>
      <c r="C52" s="625"/>
      <c r="D52" s="626"/>
      <c r="E52" s="626"/>
      <c r="F52" s="626"/>
      <c r="G52" s="626"/>
      <c r="H52" s="626"/>
      <c r="I52" s="626"/>
      <c r="J52" s="626"/>
      <c r="K52" s="627"/>
    </row>
    <row r="53" spans="1:11">
      <c r="A53" s="15" t="s">
        <v>74</v>
      </c>
      <c r="B53" s="16" t="s">
        <v>75</v>
      </c>
      <c r="C53" s="601"/>
      <c r="D53" s="602"/>
      <c r="E53" s="602"/>
      <c r="F53" s="602"/>
      <c r="G53" s="602"/>
      <c r="H53" s="602"/>
      <c r="I53" s="602"/>
      <c r="J53" s="602"/>
      <c r="K53" s="622"/>
    </row>
    <row r="54" spans="1:11">
      <c r="A54" s="18" t="s">
        <v>76</v>
      </c>
      <c r="B54" s="19" t="s">
        <v>77</v>
      </c>
      <c r="C54" s="106">
        <v>0</v>
      </c>
      <c r="D54" s="106">
        <v>0</v>
      </c>
      <c r="E54" s="106">
        <v>0</v>
      </c>
      <c r="F54" s="106">
        <v>0</v>
      </c>
      <c r="G54" s="106">
        <v>0</v>
      </c>
      <c r="H54" s="106">
        <v>0</v>
      </c>
      <c r="I54" s="106">
        <v>0</v>
      </c>
      <c r="J54" s="107">
        <v>0</v>
      </c>
      <c r="K54" s="108">
        <f>SUM(C54:J54)</f>
        <v>0</v>
      </c>
    </row>
    <row r="55" spans="1:11">
      <c r="A55" s="18" t="s">
        <v>78</v>
      </c>
      <c r="B55" s="19" t="s">
        <v>79</v>
      </c>
      <c r="C55" s="106">
        <v>0</v>
      </c>
      <c r="D55" s="106">
        <v>0</v>
      </c>
      <c r="E55" s="106">
        <v>0</v>
      </c>
      <c r="F55" s="106">
        <v>0</v>
      </c>
      <c r="G55" s="106">
        <v>0</v>
      </c>
      <c r="H55" s="106">
        <v>0</v>
      </c>
      <c r="I55" s="106">
        <v>0</v>
      </c>
      <c r="J55" s="107">
        <v>0</v>
      </c>
      <c r="K55" s="108">
        <f t="shared" ref="K55:K64" si="8">SUM(C55:J55)</f>
        <v>0</v>
      </c>
    </row>
    <row r="56" spans="1:11">
      <c r="A56" s="18" t="s">
        <v>80</v>
      </c>
      <c r="B56" s="19" t="s">
        <v>81</v>
      </c>
      <c r="C56" s="106">
        <v>0</v>
      </c>
      <c r="D56" s="106">
        <v>0</v>
      </c>
      <c r="E56" s="106">
        <v>0</v>
      </c>
      <c r="F56" s="106">
        <v>0</v>
      </c>
      <c r="G56" s="106">
        <v>0</v>
      </c>
      <c r="H56" s="106">
        <v>0</v>
      </c>
      <c r="I56" s="106">
        <v>0</v>
      </c>
      <c r="J56" s="107">
        <v>0</v>
      </c>
      <c r="K56" s="108">
        <f t="shared" si="8"/>
        <v>0</v>
      </c>
    </row>
    <row r="57" spans="1:11">
      <c r="A57" s="18" t="s">
        <v>82</v>
      </c>
      <c r="B57" s="19" t="s">
        <v>83</v>
      </c>
      <c r="C57" s="106">
        <v>0</v>
      </c>
      <c r="D57" s="106">
        <v>0</v>
      </c>
      <c r="E57" s="106">
        <v>0</v>
      </c>
      <c r="F57" s="106">
        <v>0</v>
      </c>
      <c r="G57" s="106">
        <v>0</v>
      </c>
      <c r="H57" s="106">
        <v>0</v>
      </c>
      <c r="I57" s="106">
        <v>1</v>
      </c>
      <c r="J57" s="107">
        <v>0</v>
      </c>
      <c r="K57" s="108">
        <f t="shared" si="8"/>
        <v>1</v>
      </c>
    </row>
    <row r="58" spans="1:11">
      <c r="A58" s="18" t="s">
        <v>84</v>
      </c>
      <c r="B58" s="19" t="s">
        <v>85</v>
      </c>
      <c r="C58" s="106">
        <v>0</v>
      </c>
      <c r="D58" s="106">
        <v>0</v>
      </c>
      <c r="E58" s="106">
        <v>3481</v>
      </c>
      <c r="F58" s="106">
        <v>0</v>
      </c>
      <c r="G58" s="106">
        <v>0</v>
      </c>
      <c r="H58" s="106">
        <v>0</v>
      </c>
      <c r="I58" s="106">
        <v>113</v>
      </c>
      <c r="J58" s="107">
        <v>199</v>
      </c>
      <c r="K58" s="108">
        <f t="shared" si="8"/>
        <v>3793</v>
      </c>
    </row>
    <row r="59" spans="1:11">
      <c r="A59" s="18" t="s">
        <v>86</v>
      </c>
      <c r="B59" s="19" t="s">
        <v>87</v>
      </c>
      <c r="C59" s="106">
        <v>0</v>
      </c>
      <c r="D59" s="106">
        <v>0</v>
      </c>
      <c r="E59" s="106">
        <v>0</v>
      </c>
      <c r="F59" s="106">
        <v>0</v>
      </c>
      <c r="G59" s="106">
        <v>0</v>
      </c>
      <c r="H59" s="106">
        <v>0</v>
      </c>
      <c r="I59" s="106">
        <v>0</v>
      </c>
      <c r="J59" s="107">
        <v>0</v>
      </c>
      <c r="K59" s="108">
        <f t="shared" si="8"/>
        <v>0</v>
      </c>
    </row>
    <row r="60" spans="1:11">
      <c r="A60" s="18" t="s">
        <v>88</v>
      </c>
      <c r="B60" s="19" t="s">
        <v>89</v>
      </c>
      <c r="C60" s="106">
        <v>0</v>
      </c>
      <c r="D60" s="106">
        <v>0</v>
      </c>
      <c r="E60" s="106">
        <v>0</v>
      </c>
      <c r="F60" s="106">
        <v>0</v>
      </c>
      <c r="G60" s="106">
        <v>0</v>
      </c>
      <c r="H60" s="106">
        <v>0</v>
      </c>
      <c r="I60" s="106">
        <v>0</v>
      </c>
      <c r="J60" s="107">
        <v>0</v>
      </c>
      <c r="K60" s="108">
        <f t="shared" si="8"/>
        <v>0</v>
      </c>
    </row>
    <row r="61" spans="1:11">
      <c r="A61" s="18" t="s">
        <v>90</v>
      </c>
      <c r="B61" s="19" t="s">
        <v>91</v>
      </c>
      <c r="C61" s="106">
        <v>0</v>
      </c>
      <c r="D61" s="106">
        <v>0</v>
      </c>
      <c r="E61" s="106">
        <v>0</v>
      </c>
      <c r="F61" s="106">
        <v>0</v>
      </c>
      <c r="G61" s="106">
        <v>0</v>
      </c>
      <c r="H61" s="106">
        <v>0</v>
      </c>
      <c r="I61" s="106">
        <v>0</v>
      </c>
      <c r="J61" s="107">
        <v>0</v>
      </c>
      <c r="K61" s="108">
        <f t="shared" si="8"/>
        <v>0</v>
      </c>
    </row>
    <row r="62" spans="1:11">
      <c r="A62" s="18" t="s">
        <v>92</v>
      </c>
      <c r="B62" s="19" t="s">
        <v>93</v>
      </c>
      <c r="C62" s="106">
        <v>0</v>
      </c>
      <c r="D62" s="106">
        <v>0</v>
      </c>
      <c r="E62" s="106">
        <v>0</v>
      </c>
      <c r="F62" s="106">
        <v>0</v>
      </c>
      <c r="G62" s="106">
        <v>0</v>
      </c>
      <c r="H62" s="106">
        <v>0</v>
      </c>
      <c r="I62" s="106">
        <v>0</v>
      </c>
      <c r="J62" s="107">
        <v>0</v>
      </c>
      <c r="K62" s="108">
        <f t="shared" si="8"/>
        <v>0</v>
      </c>
    </row>
    <row r="63" spans="1:11">
      <c r="A63" s="18" t="s">
        <v>94</v>
      </c>
      <c r="B63" s="19" t="s">
        <v>95</v>
      </c>
      <c r="C63" s="106">
        <v>0</v>
      </c>
      <c r="D63" s="106">
        <v>0</v>
      </c>
      <c r="E63" s="106">
        <v>0</v>
      </c>
      <c r="F63" s="106">
        <v>0</v>
      </c>
      <c r="G63" s="106">
        <v>0</v>
      </c>
      <c r="H63" s="106">
        <v>0</v>
      </c>
      <c r="I63" s="106">
        <v>0</v>
      </c>
      <c r="J63" s="107">
        <v>0</v>
      </c>
      <c r="K63" s="108">
        <f t="shared" si="8"/>
        <v>0</v>
      </c>
    </row>
    <row r="64" spans="1:11">
      <c r="A64" s="18" t="s">
        <v>96</v>
      </c>
      <c r="B64" s="19" t="s">
        <v>97</v>
      </c>
      <c r="C64" s="106">
        <v>0</v>
      </c>
      <c r="D64" s="106">
        <v>0</v>
      </c>
      <c r="E64" s="106">
        <v>0</v>
      </c>
      <c r="F64" s="106">
        <v>0</v>
      </c>
      <c r="G64" s="106">
        <v>0</v>
      </c>
      <c r="H64" s="106">
        <v>0</v>
      </c>
      <c r="I64" s="106">
        <v>0</v>
      </c>
      <c r="J64" s="107">
        <v>0</v>
      </c>
      <c r="K64" s="108">
        <f t="shared" si="8"/>
        <v>0</v>
      </c>
    </row>
    <row r="65" spans="1:11">
      <c r="A65" s="23" t="s">
        <v>98</v>
      </c>
      <c r="B65" s="24" t="s">
        <v>99</v>
      </c>
      <c r="C65" s="109">
        <f>SUM(C54:C64)</f>
        <v>0</v>
      </c>
      <c r="D65" s="109">
        <f t="shared" ref="D65:J65" si="9">SUM(D54:D64)</f>
        <v>0</v>
      </c>
      <c r="E65" s="109">
        <f t="shared" si="9"/>
        <v>3481</v>
      </c>
      <c r="F65" s="109">
        <f t="shared" si="9"/>
        <v>0</v>
      </c>
      <c r="G65" s="109">
        <f t="shared" si="9"/>
        <v>0</v>
      </c>
      <c r="H65" s="109">
        <f t="shared" si="9"/>
        <v>0</v>
      </c>
      <c r="I65" s="109">
        <f t="shared" si="9"/>
        <v>114</v>
      </c>
      <c r="J65" s="109">
        <f t="shared" si="9"/>
        <v>199</v>
      </c>
      <c r="K65" s="108">
        <f>SUM(K54:K64)</f>
        <v>3794</v>
      </c>
    </row>
    <row r="66" spans="1:11">
      <c r="A66" s="18" t="s">
        <v>537</v>
      </c>
      <c r="B66" s="110" t="s">
        <v>99</v>
      </c>
      <c r="C66" s="106">
        <v>0</v>
      </c>
      <c r="D66" s="106">
        <v>0</v>
      </c>
      <c r="E66" s="106">
        <v>1617</v>
      </c>
      <c r="F66" s="106">
        <v>0</v>
      </c>
      <c r="G66" s="106">
        <v>0</v>
      </c>
      <c r="H66" s="106">
        <v>0</v>
      </c>
      <c r="I66" s="106">
        <v>51</v>
      </c>
      <c r="J66" s="106">
        <v>83</v>
      </c>
      <c r="K66" s="111">
        <f t="shared" ref="K66:K67" si="10">SUM(C66:J66)</f>
        <v>1751</v>
      </c>
    </row>
    <row r="67" spans="1:11">
      <c r="A67" s="112" t="s">
        <v>538</v>
      </c>
      <c r="B67" s="113" t="s">
        <v>99</v>
      </c>
      <c r="C67" s="114">
        <v>0</v>
      </c>
      <c r="D67" s="114">
        <v>0</v>
      </c>
      <c r="E67" s="114">
        <v>137</v>
      </c>
      <c r="F67" s="114">
        <v>0</v>
      </c>
      <c r="G67" s="114">
        <v>0</v>
      </c>
      <c r="H67" s="114">
        <v>0</v>
      </c>
      <c r="I67" s="114">
        <v>14</v>
      </c>
      <c r="J67" s="114">
        <v>27</v>
      </c>
      <c r="K67" s="115">
        <f t="shared" si="10"/>
        <v>178</v>
      </c>
    </row>
    <row r="68" spans="1:11">
      <c r="A68" s="26" t="s">
        <v>103</v>
      </c>
      <c r="B68" s="116"/>
      <c r="C68" s="623"/>
      <c r="D68" s="623"/>
      <c r="E68" s="623"/>
      <c r="F68" s="623"/>
      <c r="G68" s="623"/>
      <c r="H68" s="623"/>
      <c r="I68" s="623"/>
      <c r="J68" s="623"/>
      <c r="K68" s="624"/>
    </row>
    <row r="69" spans="1:11">
      <c r="A69" s="15" t="s">
        <v>74</v>
      </c>
      <c r="B69" s="16" t="s">
        <v>75</v>
      </c>
      <c r="C69" s="601"/>
      <c r="D69" s="602"/>
      <c r="E69" s="602"/>
      <c r="F69" s="602"/>
      <c r="G69" s="602"/>
      <c r="H69" s="602"/>
      <c r="I69" s="602"/>
      <c r="J69" s="602"/>
      <c r="K69" s="622"/>
    </row>
    <row r="70" spans="1:11">
      <c r="A70" s="18" t="s">
        <v>76</v>
      </c>
      <c r="B70" s="19" t="s">
        <v>77</v>
      </c>
      <c r="C70" s="106">
        <v>0</v>
      </c>
      <c r="D70" s="106">
        <v>0</v>
      </c>
      <c r="E70" s="106">
        <v>0</v>
      </c>
      <c r="F70" s="106">
        <v>0</v>
      </c>
      <c r="G70" s="106">
        <v>0</v>
      </c>
      <c r="H70" s="106">
        <v>0</v>
      </c>
      <c r="I70" s="106">
        <v>0</v>
      </c>
      <c r="J70" s="107">
        <v>0</v>
      </c>
      <c r="K70" s="108">
        <f>SUM(C70:J70)</f>
        <v>0</v>
      </c>
    </row>
    <row r="71" spans="1:11">
      <c r="A71" s="18" t="s">
        <v>78</v>
      </c>
      <c r="B71" s="19" t="s">
        <v>79</v>
      </c>
      <c r="C71" s="106">
        <v>0</v>
      </c>
      <c r="D71" s="106">
        <v>0</v>
      </c>
      <c r="E71" s="106">
        <v>0</v>
      </c>
      <c r="F71" s="106">
        <v>0</v>
      </c>
      <c r="G71" s="106">
        <v>0</v>
      </c>
      <c r="H71" s="106">
        <v>0</v>
      </c>
      <c r="I71" s="106">
        <v>0</v>
      </c>
      <c r="J71" s="107">
        <v>0</v>
      </c>
      <c r="K71" s="108">
        <f t="shared" ref="K71:K80" si="11">SUM(C71:J71)</f>
        <v>0</v>
      </c>
    </row>
    <row r="72" spans="1:11">
      <c r="A72" s="18" t="s">
        <v>80</v>
      </c>
      <c r="B72" s="19" t="s">
        <v>81</v>
      </c>
      <c r="C72" s="106">
        <v>0</v>
      </c>
      <c r="D72" s="106">
        <v>0</v>
      </c>
      <c r="E72" s="106">
        <v>0</v>
      </c>
      <c r="F72" s="106">
        <v>0</v>
      </c>
      <c r="G72" s="106">
        <v>0</v>
      </c>
      <c r="H72" s="106">
        <v>0</v>
      </c>
      <c r="I72" s="106">
        <v>18</v>
      </c>
      <c r="J72" s="107">
        <v>15</v>
      </c>
      <c r="K72" s="108">
        <f t="shared" si="11"/>
        <v>33</v>
      </c>
    </row>
    <row r="73" spans="1:11">
      <c r="A73" s="18" t="s">
        <v>82</v>
      </c>
      <c r="B73" s="19" t="s">
        <v>83</v>
      </c>
      <c r="C73" s="106">
        <v>0</v>
      </c>
      <c r="D73" s="106">
        <v>0</v>
      </c>
      <c r="E73" s="106">
        <v>0</v>
      </c>
      <c r="F73" s="106">
        <v>0</v>
      </c>
      <c r="G73" s="106">
        <v>0</v>
      </c>
      <c r="H73" s="106">
        <v>0</v>
      </c>
      <c r="I73" s="106">
        <v>61</v>
      </c>
      <c r="J73" s="107">
        <v>29</v>
      </c>
      <c r="K73" s="108">
        <f t="shared" si="11"/>
        <v>90</v>
      </c>
    </row>
    <row r="74" spans="1:11">
      <c r="A74" s="18" t="s">
        <v>84</v>
      </c>
      <c r="B74" s="19" t="s">
        <v>85</v>
      </c>
      <c r="C74" s="106">
        <v>0</v>
      </c>
      <c r="D74" s="106">
        <v>0</v>
      </c>
      <c r="E74" s="106">
        <v>0</v>
      </c>
      <c r="F74" s="106">
        <v>0</v>
      </c>
      <c r="G74" s="106">
        <v>0</v>
      </c>
      <c r="H74" s="106">
        <v>0</v>
      </c>
      <c r="I74" s="106">
        <v>0</v>
      </c>
      <c r="J74" s="107">
        <v>0</v>
      </c>
      <c r="K74" s="108">
        <f t="shared" si="11"/>
        <v>0</v>
      </c>
    </row>
    <row r="75" spans="1:11">
      <c r="A75" s="18" t="s">
        <v>86</v>
      </c>
      <c r="B75" s="19" t="s">
        <v>87</v>
      </c>
      <c r="C75" s="106">
        <v>0</v>
      </c>
      <c r="D75" s="106">
        <v>0</v>
      </c>
      <c r="E75" s="106">
        <v>0</v>
      </c>
      <c r="F75" s="106">
        <v>0</v>
      </c>
      <c r="G75" s="106">
        <v>0</v>
      </c>
      <c r="H75" s="106">
        <v>0</v>
      </c>
      <c r="I75" s="106">
        <v>133</v>
      </c>
      <c r="J75" s="107">
        <v>28</v>
      </c>
      <c r="K75" s="108">
        <f t="shared" si="11"/>
        <v>161</v>
      </c>
    </row>
    <row r="76" spans="1:11">
      <c r="A76" s="18" t="s">
        <v>88</v>
      </c>
      <c r="B76" s="19" t="s">
        <v>89</v>
      </c>
      <c r="C76" s="106">
        <v>0</v>
      </c>
      <c r="D76" s="106">
        <v>0</v>
      </c>
      <c r="E76" s="106">
        <v>0</v>
      </c>
      <c r="F76" s="106">
        <v>0</v>
      </c>
      <c r="G76" s="106">
        <v>0</v>
      </c>
      <c r="H76" s="106">
        <v>0</v>
      </c>
      <c r="I76" s="106">
        <v>0</v>
      </c>
      <c r="J76" s="107">
        <v>0</v>
      </c>
      <c r="K76" s="108">
        <f t="shared" si="11"/>
        <v>0</v>
      </c>
    </row>
    <row r="77" spans="1:11">
      <c r="A77" s="18" t="s">
        <v>90</v>
      </c>
      <c r="B77" s="19" t="s">
        <v>91</v>
      </c>
      <c r="C77" s="106">
        <v>0</v>
      </c>
      <c r="D77" s="106">
        <v>0</v>
      </c>
      <c r="E77" s="106">
        <v>0</v>
      </c>
      <c r="F77" s="106">
        <v>0</v>
      </c>
      <c r="G77" s="106">
        <v>0</v>
      </c>
      <c r="H77" s="106">
        <v>0</v>
      </c>
      <c r="I77" s="106">
        <v>0</v>
      </c>
      <c r="J77" s="107">
        <v>0</v>
      </c>
      <c r="K77" s="108">
        <f t="shared" si="11"/>
        <v>0</v>
      </c>
    </row>
    <row r="78" spans="1:11">
      <c r="A78" s="18" t="s">
        <v>92</v>
      </c>
      <c r="B78" s="19" t="s">
        <v>93</v>
      </c>
      <c r="C78" s="106">
        <v>0</v>
      </c>
      <c r="D78" s="106">
        <v>0</v>
      </c>
      <c r="E78" s="106">
        <v>0</v>
      </c>
      <c r="F78" s="106">
        <v>0</v>
      </c>
      <c r="G78" s="106">
        <v>0</v>
      </c>
      <c r="H78" s="106">
        <v>0</v>
      </c>
      <c r="I78" s="106">
        <v>0</v>
      </c>
      <c r="J78" s="107">
        <v>0</v>
      </c>
      <c r="K78" s="108">
        <f t="shared" si="11"/>
        <v>0</v>
      </c>
    </row>
    <row r="79" spans="1:11">
      <c r="A79" s="18" t="s">
        <v>94</v>
      </c>
      <c r="B79" s="19" t="s">
        <v>95</v>
      </c>
      <c r="C79" s="106">
        <v>434</v>
      </c>
      <c r="D79" s="106">
        <v>181</v>
      </c>
      <c r="E79" s="106">
        <v>3426</v>
      </c>
      <c r="F79" s="106">
        <v>0</v>
      </c>
      <c r="G79" s="106">
        <v>128</v>
      </c>
      <c r="H79" s="106">
        <v>153</v>
      </c>
      <c r="I79" s="106">
        <v>359</v>
      </c>
      <c r="J79" s="107">
        <v>183</v>
      </c>
      <c r="K79" s="108">
        <f t="shared" si="11"/>
        <v>4864</v>
      </c>
    </row>
    <row r="80" spans="1:11">
      <c r="A80" s="18" t="s">
        <v>96</v>
      </c>
      <c r="B80" s="19" t="s">
        <v>97</v>
      </c>
      <c r="C80" s="106">
        <v>0</v>
      </c>
      <c r="D80" s="106">
        <v>0</v>
      </c>
      <c r="E80" s="106">
        <v>0</v>
      </c>
      <c r="F80" s="106">
        <v>0</v>
      </c>
      <c r="G80" s="106">
        <v>0</v>
      </c>
      <c r="H80" s="106">
        <v>0</v>
      </c>
      <c r="I80" s="106">
        <v>0</v>
      </c>
      <c r="J80" s="107">
        <v>0</v>
      </c>
      <c r="K80" s="108">
        <f t="shared" si="11"/>
        <v>0</v>
      </c>
    </row>
    <row r="81" spans="1:12">
      <c r="A81" s="23" t="s">
        <v>98</v>
      </c>
      <c r="B81" s="24" t="s">
        <v>99</v>
      </c>
      <c r="C81" s="109">
        <f>SUM(C70:C80)</f>
        <v>434</v>
      </c>
      <c r="D81" s="109">
        <f t="shared" ref="D81:J81" si="12">SUM(D70:D80)</f>
        <v>181</v>
      </c>
      <c r="E81" s="109">
        <f t="shared" si="12"/>
        <v>3426</v>
      </c>
      <c r="F81" s="109">
        <f t="shared" si="12"/>
        <v>0</v>
      </c>
      <c r="G81" s="109">
        <f t="shared" si="12"/>
        <v>128</v>
      </c>
      <c r="H81" s="109">
        <f t="shared" si="12"/>
        <v>153</v>
      </c>
      <c r="I81" s="109">
        <f t="shared" si="12"/>
        <v>571</v>
      </c>
      <c r="J81" s="109">
        <f t="shared" si="12"/>
        <v>255</v>
      </c>
      <c r="K81" s="108">
        <f>SUM(K70:K80)</f>
        <v>5148</v>
      </c>
      <c r="L81" s="117"/>
    </row>
    <row r="82" spans="1:12">
      <c r="A82" s="18" t="s">
        <v>539</v>
      </c>
      <c r="B82" s="110" t="s">
        <v>99</v>
      </c>
      <c r="C82" s="106">
        <v>391</v>
      </c>
      <c r="D82" s="106">
        <v>158</v>
      </c>
      <c r="E82" s="106">
        <v>2297</v>
      </c>
      <c r="F82" s="106">
        <v>0</v>
      </c>
      <c r="G82" s="106">
        <v>111</v>
      </c>
      <c r="H82" s="106">
        <v>135</v>
      </c>
      <c r="I82" s="106">
        <v>371</v>
      </c>
      <c r="J82" s="106">
        <v>110</v>
      </c>
      <c r="K82" s="111">
        <f t="shared" ref="K82:K83" si="13">SUM(C82:J82)</f>
        <v>3573</v>
      </c>
    </row>
    <row r="83" spans="1:12">
      <c r="A83" s="18" t="s">
        <v>540</v>
      </c>
      <c r="B83" s="110" t="s">
        <v>99</v>
      </c>
      <c r="C83" s="106">
        <v>26</v>
      </c>
      <c r="D83" s="106">
        <v>13</v>
      </c>
      <c r="E83" s="106">
        <v>1125</v>
      </c>
      <c r="F83" s="106">
        <v>0</v>
      </c>
      <c r="G83" s="106">
        <v>8</v>
      </c>
      <c r="H83" s="106">
        <v>8</v>
      </c>
      <c r="I83" s="106">
        <v>156</v>
      </c>
      <c r="J83" s="106">
        <v>53</v>
      </c>
      <c r="K83" s="111">
        <f t="shared" si="13"/>
        <v>1389</v>
      </c>
    </row>
    <row r="84" spans="1:12">
      <c r="A84" s="26" t="s">
        <v>104</v>
      </c>
      <c r="B84" s="27"/>
      <c r="C84" s="625"/>
      <c r="D84" s="626"/>
      <c r="E84" s="626"/>
      <c r="F84" s="626"/>
      <c r="G84" s="626"/>
      <c r="H84" s="626"/>
      <c r="I84" s="626"/>
      <c r="J84" s="626"/>
      <c r="K84" s="627"/>
    </row>
    <row r="85" spans="1:12">
      <c r="A85" s="15" t="s">
        <v>74</v>
      </c>
      <c r="B85" s="16" t="s">
        <v>75</v>
      </c>
      <c r="C85" s="601"/>
      <c r="D85" s="602"/>
      <c r="E85" s="602"/>
      <c r="F85" s="602"/>
      <c r="G85" s="602"/>
      <c r="H85" s="602"/>
      <c r="I85" s="602"/>
      <c r="J85" s="602"/>
      <c r="K85" s="622"/>
    </row>
    <row r="86" spans="1:12">
      <c r="A86" s="18" t="s">
        <v>76</v>
      </c>
      <c r="B86" s="19" t="s">
        <v>77</v>
      </c>
      <c r="C86" s="106">
        <v>0</v>
      </c>
      <c r="D86" s="106">
        <v>0</v>
      </c>
      <c r="E86" s="106">
        <v>0</v>
      </c>
      <c r="F86" s="106">
        <v>0</v>
      </c>
      <c r="G86" s="106">
        <v>0</v>
      </c>
      <c r="H86" s="106">
        <v>0</v>
      </c>
      <c r="I86" s="106">
        <v>0</v>
      </c>
      <c r="J86" s="107">
        <v>0</v>
      </c>
      <c r="K86" s="108">
        <f>SUM(C86:J86)</f>
        <v>0</v>
      </c>
    </row>
    <row r="87" spans="1:12">
      <c r="A87" s="18" t="s">
        <v>78</v>
      </c>
      <c r="B87" s="19" t="s">
        <v>79</v>
      </c>
      <c r="C87" s="106">
        <v>0</v>
      </c>
      <c r="D87" s="106">
        <v>0</v>
      </c>
      <c r="E87" s="106">
        <v>0</v>
      </c>
      <c r="F87" s="106">
        <v>0</v>
      </c>
      <c r="G87" s="106">
        <v>0</v>
      </c>
      <c r="H87" s="106">
        <v>0</v>
      </c>
      <c r="I87" s="106">
        <v>0</v>
      </c>
      <c r="J87" s="107">
        <v>0</v>
      </c>
      <c r="K87" s="108">
        <f t="shared" ref="K87:K96" si="14">SUM(C87:J87)</f>
        <v>0</v>
      </c>
    </row>
    <row r="88" spans="1:12">
      <c r="A88" s="18" t="s">
        <v>80</v>
      </c>
      <c r="B88" s="19" t="s">
        <v>81</v>
      </c>
      <c r="C88" s="106">
        <v>0</v>
      </c>
      <c r="D88" s="106">
        <v>0</v>
      </c>
      <c r="E88" s="106">
        <v>0</v>
      </c>
      <c r="F88" s="106">
        <v>0</v>
      </c>
      <c r="G88" s="106">
        <v>0</v>
      </c>
      <c r="H88" s="106">
        <v>0</v>
      </c>
      <c r="I88" s="106">
        <v>0</v>
      </c>
      <c r="J88" s="107">
        <v>0</v>
      </c>
      <c r="K88" s="108">
        <f t="shared" si="14"/>
        <v>0</v>
      </c>
    </row>
    <row r="89" spans="1:12">
      <c r="A89" s="18" t="s">
        <v>82</v>
      </c>
      <c r="B89" s="19" t="s">
        <v>83</v>
      </c>
      <c r="C89" s="106">
        <v>0</v>
      </c>
      <c r="D89" s="106">
        <v>0</v>
      </c>
      <c r="E89" s="106">
        <v>0</v>
      </c>
      <c r="F89" s="106">
        <v>0</v>
      </c>
      <c r="G89" s="106">
        <v>0</v>
      </c>
      <c r="H89" s="106">
        <v>0</v>
      </c>
      <c r="I89" s="106">
        <v>0</v>
      </c>
      <c r="J89" s="107">
        <v>0</v>
      </c>
      <c r="K89" s="108">
        <f t="shared" si="14"/>
        <v>0</v>
      </c>
    </row>
    <row r="90" spans="1:12">
      <c r="A90" s="18" t="s">
        <v>84</v>
      </c>
      <c r="B90" s="19" t="s">
        <v>85</v>
      </c>
      <c r="C90" s="106">
        <v>0</v>
      </c>
      <c r="D90" s="106">
        <v>0</v>
      </c>
      <c r="E90" s="106">
        <v>0</v>
      </c>
      <c r="F90" s="106">
        <v>0</v>
      </c>
      <c r="G90" s="106">
        <v>0</v>
      </c>
      <c r="H90" s="106">
        <v>0</v>
      </c>
      <c r="I90" s="106">
        <v>0</v>
      </c>
      <c r="J90" s="107">
        <v>0</v>
      </c>
      <c r="K90" s="108">
        <f t="shared" si="14"/>
        <v>0</v>
      </c>
    </row>
    <row r="91" spans="1:12">
      <c r="A91" s="18" t="s">
        <v>86</v>
      </c>
      <c r="B91" s="19" t="s">
        <v>87</v>
      </c>
      <c r="C91" s="106">
        <v>0</v>
      </c>
      <c r="D91" s="106">
        <v>0</v>
      </c>
      <c r="E91" s="106">
        <v>0</v>
      </c>
      <c r="F91" s="106">
        <v>0</v>
      </c>
      <c r="G91" s="106">
        <v>0</v>
      </c>
      <c r="H91" s="106">
        <v>0</v>
      </c>
      <c r="I91" s="106">
        <v>50</v>
      </c>
      <c r="J91" s="107">
        <v>12</v>
      </c>
      <c r="K91" s="108">
        <f t="shared" si="14"/>
        <v>62</v>
      </c>
    </row>
    <row r="92" spans="1:12">
      <c r="A92" s="18" t="s">
        <v>88</v>
      </c>
      <c r="B92" s="19" t="s">
        <v>89</v>
      </c>
      <c r="C92" s="106">
        <v>0</v>
      </c>
      <c r="D92" s="106">
        <v>0</v>
      </c>
      <c r="E92" s="106">
        <v>0</v>
      </c>
      <c r="F92" s="106">
        <v>0</v>
      </c>
      <c r="G92" s="106">
        <v>0</v>
      </c>
      <c r="H92" s="106">
        <v>0</v>
      </c>
      <c r="I92" s="106">
        <v>0</v>
      </c>
      <c r="J92" s="107">
        <v>0</v>
      </c>
      <c r="K92" s="108">
        <f t="shared" si="14"/>
        <v>0</v>
      </c>
    </row>
    <row r="93" spans="1:12">
      <c r="A93" s="18" t="s">
        <v>90</v>
      </c>
      <c r="B93" s="19" t="s">
        <v>91</v>
      </c>
      <c r="C93" s="106">
        <v>0</v>
      </c>
      <c r="D93" s="106">
        <v>0</v>
      </c>
      <c r="E93" s="106">
        <v>0</v>
      </c>
      <c r="F93" s="106">
        <v>0</v>
      </c>
      <c r="G93" s="106">
        <v>0</v>
      </c>
      <c r="H93" s="106">
        <v>0</v>
      </c>
      <c r="I93" s="106">
        <v>0</v>
      </c>
      <c r="J93" s="107">
        <v>0</v>
      </c>
      <c r="K93" s="108">
        <f t="shared" si="14"/>
        <v>0</v>
      </c>
    </row>
    <row r="94" spans="1:12">
      <c r="A94" s="18" t="s">
        <v>92</v>
      </c>
      <c r="B94" s="19" t="s">
        <v>93</v>
      </c>
      <c r="C94" s="106">
        <v>0</v>
      </c>
      <c r="D94" s="106">
        <v>0</v>
      </c>
      <c r="E94" s="106">
        <v>0</v>
      </c>
      <c r="F94" s="106">
        <v>0</v>
      </c>
      <c r="G94" s="106">
        <v>0</v>
      </c>
      <c r="H94" s="106">
        <v>0</v>
      </c>
      <c r="I94" s="106">
        <v>0</v>
      </c>
      <c r="J94" s="107">
        <v>0</v>
      </c>
      <c r="K94" s="108">
        <f t="shared" si="14"/>
        <v>0</v>
      </c>
    </row>
    <row r="95" spans="1:12">
      <c r="A95" s="18" t="s">
        <v>94</v>
      </c>
      <c r="B95" s="19" t="s">
        <v>95</v>
      </c>
      <c r="C95" s="106">
        <v>138</v>
      </c>
      <c r="D95" s="106">
        <v>166</v>
      </c>
      <c r="E95" s="106">
        <v>1547</v>
      </c>
      <c r="F95" s="106">
        <v>0</v>
      </c>
      <c r="G95" s="106">
        <v>74</v>
      </c>
      <c r="H95" s="106">
        <v>0</v>
      </c>
      <c r="I95" s="106">
        <v>207</v>
      </c>
      <c r="J95" s="107">
        <v>88</v>
      </c>
      <c r="K95" s="108">
        <f t="shared" si="14"/>
        <v>2220</v>
      </c>
    </row>
    <row r="96" spans="1:12">
      <c r="A96" s="18" t="s">
        <v>96</v>
      </c>
      <c r="B96" s="19" t="s">
        <v>97</v>
      </c>
      <c r="C96" s="106">
        <v>0</v>
      </c>
      <c r="D96" s="106">
        <v>0</v>
      </c>
      <c r="E96" s="106">
        <v>0</v>
      </c>
      <c r="F96" s="106">
        <v>0</v>
      </c>
      <c r="G96" s="106">
        <v>0</v>
      </c>
      <c r="H96" s="106">
        <v>0</v>
      </c>
      <c r="I96" s="106">
        <v>0</v>
      </c>
      <c r="J96" s="107">
        <v>0</v>
      </c>
      <c r="K96" s="108">
        <f t="shared" si="14"/>
        <v>0</v>
      </c>
    </row>
    <row r="97" spans="1:11">
      <c r="A97" s="23" t="s">
        <v>98</v>
      </c>
      <c r="B97" s="24" t="s">
        <v>99</v>
      </c>
      <c r="C97" s="109">
        <f>SUM(C86:C96)</f>
        <v>138</v>
      </c>
      <c r="D97" s="109">
        <f t="shared" ref="D97:J97" si="15">SUM(D86:D96)</f>
        <v>166</v>
      </c>
      <c r="E97" s="109">
        <f t="shared" si="15"/>
        <v>1547</v>
      </c>
      <c r="F97" s="109">
        <f t="shared" si="15"/>
        <v>0</v>
      </c>
      <c r="G97" s="109">
        <f t="shared" si="15"/>
        <v>74</v>
      </c>
      <c r="H97" s="109">
        <f t="shared" si="15"/>
        <v>0</v>
      </c>
      <c r="I97" s="109">
        <f t="shared" si="15"/>
        <v>257</v>
      </c>
      <c r="J97" s="109">
        <f t="shared" si="15"/>
        <v>100</v>
      </c>
      <c r="K97" s="108">
        <f>SUM(K86:K96)</f>
        <v>2282</v>
      </c>
    </row>
    <row r="98" spans="1:11">
      <c r="A98" s="18" t="s">
        <v>541</v>
      </c>
      <c r="B98" s="110" t="s">
        <v>99</v>
      </c>
      <c r="C98" s="106">
        <v>105</v>
      </c>
      <c r="D98" s="106">
        <v>154</v>
      </c>
      <c r="E98" s="106">
        <v>911</v>
      </c>
      <c r="F98" s="106">
        <v>0</v>
      </c>
      <c r="G98" s="106">
        <v>57</v>
      </c>
      <c r="H98" s="106">
        <v>0</v>
      </c>
      <c r="I98" s="106">
        <v>150</v>
      </c>
      <c r="J98" s="106">
        <v>51</v>
      </c>
      <c r="K98" s="111">
        <f t="shared" ref="K98:K99" si="16">SUM(C98:J98)</f>
        <v>1428</v>
      </c>
    </row>
    <row r="99" spans="1:11">
      <c r="A99" s="112" t="s">
        <v>542</v>
      </c>
      <c r="B99" s="113" t="s">
        <v>99</v>
      </c>
      <c r="C99" s="114">
        <v>8</v>
      </c>
      <c r="D99" s="114">
        <v>8</v>
      </c>
      <c r="E99" s="114">
        <v>560</v>
      </c>
      <c r="F99" s="114">
        <v>0</v>
      </c>
      <c r="G99" s="114">
        <v>3</v>
      </c>
      <c r="H99" s="114">
        <v>0</v>
      </c>
      <c r="I99" s="114">
        <v>55</v>
      </c>
      <c r="J99" s="114">
        <v>17</v>
      </c>
      <c r="K99" s="115">
        <f t="shared" si="16"/>
        <v>651</v>
      </c>
    </row>
    <row r="100" spans="1:11">
      <c r="A100" s="26" t="s">
        <v>105</v>
      </c>
      <c r="B100" s="116"/>
      <c r="C100" s="623"/>
      <c r="D100" s="623"/>
      <c r="E100" s="623"/>
      <c r="F100" s="623"/>
      <c r="G100" s="623"/>
      <c r="H100" s="623"/>
      <c r="I100" s="623"/>
      <c r="J100" s="623"/>
      <c r="K100" s="624"/>
    </row>
    <row r="101" spans="1:11">
      <c r="A101" s="15" t="s">
        <v>74</v>
      </c>
      <c r="B101" s="16" t="s">
        <v>75</v>
      </c>
      <c r="C101" s="601"/>
      <c r="D101" s="602"/>
      <c r="E101" s="602"/>
      <c r="F101" s="602"/>
      <c r="G101" s="602"/>
      <c r="H101" s="602"/>
      <c r="I101" s="602"/>
      <c r="J101" s="602"/>
      <c r="K101" s="622"/>
    </row>
    <row r="102" spans="1:11">
      <c r="A102" s="18" t="s">
        <v>76</v>
      </c>
      <c r="B102" s="19" t="s">
        <v>77</v>
      </c>
      <c r="C102" s="106">
        <v>0</v>
      </c>
      <c r="D102" s="106">
        <v>0</v>
      </c>
      <c r="E102" s="106">
        <v>0</v>
      </c>
      <c r="F102" s="106">
        <v>0</v>
      </c>
      <c r="G102" s="106">
        <v>0</v>
      </c>
      <c r="H102" s="106">
        <v>0</v>
      </c>
      <c r="I102" s="106">
        <v>0</v>
      </c>
      <c r="J102" s="107">
        <v>0</v>
      </c>
      <c r="K102" s="108">
        <f>SUM(C102:J102)</f>
        <v>0</v>
      </c>
    </row>
    <row r="103" spans="1:11">
      <c r="A103" s="18" t="s">
        <v>78</v>
      </c>
      <c r="B103" s="19" t="s">
        <v>79</v>
      </c>
      <c r="C103" s="106">
        <v>0</v>
      </c>
      <c r="D103" s="106">
        <v>0</v>
      </c>
      <c r="E103" s="106">
        <v>0</v>
      </c>
      <c r="F103" s="106">
        <v>0</v>
      </c>
      <c r="G103" s="106">
        <v>0</v>
      </c>
      <c r="H103" s="106">
        <v>0</v>
      </c>
      <c r="I103" s="106">
        <v>0</v>
      </c>
      <c r="J103" s="107">
        <v>0</v>
      </c>
      <c r="K103" s="108">
        <f t="shared" ref="K103:K112" si="17">SUM(C103:J103)</f>
        <v>0</v>
      </c>
    </row>
    <row r="104" spans="1:11">
      <c r="A104" s="18" t="s">
        <v>80</v>
      </c>
      <c r="B104" s="19" t="s">
        <v>81</v>
      </c>
      <c r="C104" s="106">
        <v>0</v>
      </c>
      <c r="D104" s="106">
        <v>0</v>
      </c>
      <c r="E104" s="106">
        <v>0</v>
      </c>
      <c r="F104" s="106">
        <v>0</v>
      </c>
      <c r="G104" s="106">
        <v>0</v>
      </c>
      <c r="H104" s="106">
        <v>0</v>
      </c>
      <c r="I104" s="106">
        <v>0</v>
      </c>
      <c r="J104" s="107">
        <v>0</v>
      </c>
      <c r="K104" s="108">
        <f t="shared" si="17"/>
        <v>0</v>
      </c>
    </row>
    <row r="105" spans="1:11">
      <c r="A105" s="18" t="s">
        <v>82</v>
      </c>
      <c r="B105" s="19" t="s">
        <v>83</v>
      </c>
      <c r="C105" s="106">
        <v>0</v>
      </c>
      <c r="D105" s="106">
        <v>0</v>
      </c>
      <c r="E105" s="106">
        <v>0</v>
      </c>
      <c r="F105" s="106">
        <v>0</v>
      </c>
      <c r="G105" s="106">
        <v>0</v>
      </c>
      <c r="H105" s="106">
        <v>0</v>
      </c>
      <c r="I105" s="106">
        <v>0</v>
      </c>
      <c r="J105" s="107">
        <v>0</v>
      </c>
      <c r="K105" s="108">
        <f t="shared" si="17"/>
        <v>0</v>
      </c>
    </row>
    <row r="106" spans="1:11">
      <c r="A106" s="18" t="s">
        <v>84</v>
      </c>
      <c r="B106" s="19" t="s">
        <v>85</v>
      </c>
      <c r="C106" s="106">
        <v>0</v>
      </c>
      <c r="D106" s="106">
        <v>0</v>
      </c>
      <c r="E106" s="106">
        <v>0</v>
      </c>
      <c r="F106" s="106">
        <v>0</v>
      </c>
      <c r="G106" s="106">
        <v>0</v>
      </c>
      <c r="H106" s="106">
        <v>0</v>
      </c>
      <c r="I106" s="106">
        <v>0</v>
      </c>
      <c r="J106" s="107">
        <v>0</v>
      </c>
      <c r="K106" s="108">
        <f t="shared" si="17"/>
        <v>0</v>
      </c>
    </row>
    <row r="107" spans="1:11">
      <c r="A107" s="18" t="s">
        <v>86</v>
      </c>
      <c r="B107" s="19" t="s">
        <v>87</v>
      </c>
      <c r="C107" s="106">
        <v>0</v>
      </c>
      <c r="D107" s="106">
        <v>0</v>
      </c>
      <c r="E107" s="106">
        <v>0</v>
      </c>
      <c r="F107" s="106">
        <v>0</v>
      </c>
      <c r="G107" s="106">
        <v>0</v>
      </c>
      <c r="H107" s="106">
        <v>0</v>
      </c>
      <c r="I107" s="106">
        <v>13</v>
      </c>
      <c r="J107" s="107">
        <v>8</v>
      </c>
      <c r="K107" s="108">
        <f t="shared" si="17"/>
        <v>21</v>
      </c>
    </row>
    <row r="108" spans="1:11">
      <c r="A108" s="18" t="s">
        <v>88</v>
      </c>
      <c r="B108" s="19" t="s">
        <v>89</v>
      </c>
      <c r="C108" s="106">
        <v>0</v>
      </c>
      <c r="D108" s="106">
        <v>0</v>
      </c>
      <c r="E108" s="106">
        <v>0</v>
      </c>
      <c r="F108" s="106">
        <v>0</v>
      </c>
      <c r="G108" s="106">
        <v>0</v>
      </c>
      <c r="H108" s="106">
        <v>0</v>
      </c>
      <c r="I108" s="106">
        <v>0</v>
      </c>
      <c r="J108" s="107">
        <v>0</v>
      </c>
      <c r="K108" s="108">
        <f t="shared" si="17"/>
        <v>0</v>
      </c>
    </row>
    <row r="109" spans="1:11">
      <c r="A109" s="18" t="s">
        <v>90</v>
      </c>
      <c r="B109" s="19" t="s">
        <v>91</v>
      </c>
      <c r="C109" s="106">
        <v>0</v>
      </c>
      <c r="D109" s="106">
        <v>0</v>
      </c>
      <c r="E109" s="106">
        <v>0</v>
      </c>
      <c r="F109" s="106">
        <v>0</v>
      </c>
      <c r="G109" s="106">
        <v>0</v>
      </c>
      <c r="H109" s="106">
        <v>0</v>
      </c>
      <c r="I109" s="106">
        <v>0</v>
      </c>
      <c r="J109" s="107">
        <v>0</v>
      </c>
      <c r="K109" s="108">
        <f t="shared" si="17"/>
        <v>0</v>
      </c>
    </row>
    <row r="110" spans="1:11">
      <c r="A110" s="18" t="s">
        <v>92</v>
      </c>
      <c r="B110" s="19" t="s">
        <v>93</v>
      </c>
      <c r="C110" s="106">
        <v>0</v>
      </c>
      <c r="D110" s="106">
        <v>0</v>
      </c>
      <c r="E110" s="106">
        <v>0</v>
      </c>
      <c r="F110" s="106">
        <v>0</v>
      </c>
      <c r="G110" s="106">
        <v>0</v>
      </c>
      <c r="H110" s="106">
        <v>0</v>
      </c>
      <c r="I110" s="106">
        <v>0</v>
      </c>
      <c r="J110" s="107">
        <v>0</v>
      </c>
      <c r="K110" s="108">
        <f t="shared" si="17"/>
        <v>0</v>
      </c>
    </row>
    <row r="111" spans="1:11">
      <c r="A111" s="18" t="s">
        <v>94</v>
      </c>
      <c r="B111" s="19" t="s">
        <v>95</v>
      </c>
      <c r="C111" s="106">
        <v>454</v>
      </c>
      <c r="D111" s="106">
        <v>0</v>
      </c>
      <c r="E111" s="106">
        <v>1799</v>
      </c>
      <c r="F111" s="106">
        <v>0</v>
      </c>
      <c r="G111" s="106">
        <v>61</v>
      </c>
      <c r="H111" s="106">
        <v>0</v>
      </c>
      <c r="I111" s="106">
        <v>157</v>
      </c>
      <c r="J111" s="107">
        <v>124</v>
      </c>
      <c r="K111" s="108">
        <f t="shared" si="17"/>
        <v>2595</v>
      </c>
    </row>
    <row r="112" spans="1:11">
      <c r="A112" s="18" t="s">
        <v>96</v>
      </c>
      <c r="B112" s="19" t="s">
        <v>97</v>
      </c>
      <c r="C112" s="106">
        <v>0</v>
      </c>
      <c r="D112" s="106">
        <v>0</v>
      </c>
      <c r="E112" s="106">
        <v>0</v>
      </c>
      <c r="F112" s="106">
        <v>0</v>
      </c>
      <c r="G112" s="106">
        <v>0</v>
      </c>
      <c r="H112" s="106">
        <v>0</v>
      </c>
      <c r="I112" s="106">
        <v>0</v>
      </c>
      <c r="J112" s="107">
        <v>0</v>
      </c>
      <c r="K112" s="108">
        <f t="shared" si="17"/>
        <v>0</v>
      </c>
    </row>
    <row r="113" spans="1:11">
      <c r="A113" s="23" t="s">
        <v>98</v>
      </c>
      <c r="B113" s="24" t="s">
        <v>99</v>
      </c>
      <c r="C113" s="109">
        <f>SUM(C102:C112)</f>
        <v>454</v>
      </c>
      <c r="D113" s="109">
        <f t="shared" ref="D113:J113" si="18">SUM(D102:D112)</f>
        <v>0</v>
      </c>
      <c r="E113" s="109">
        <f t="shared" si="18"/>
        <v>1799</v>
      </c>
      <c r="F113" s="109">
        <f t="shared" si="18"/>
        <v>0</v>
      </c>
      <c r="G113" s="109">
        <f t="shared" si="18"/>
        <v>61</v>
      </c>
      <c r="H113" s="109">
        <f t="shared" si="18"/>
        <v>0</v>
      </c>
      <c r="I113" s="109">
        <f t="shared" si="18"/>
        <v>170</v>
      </c>
      <c r="J113" s="109">
        <f t="shared" si="18"/>
        <v>132</v>
      </c>
      <c r="K113" s="108">
        <f>SUM(K102:K112)</f>
        <v>2616</v>
      </c>
    </row>
    <row r="114" spans="1:11">
      <c r="A114" s="18" t="s">
        <v>543</v>
      </c>
      <c r="B114" s="110" t="s">
        <v>99</v>
      </c>
      <c r="C114" s="106">
        <v>399</v>
      </c>
      <c r="D114" s="106">
        <v>0</v>
      </c>
      <c r="E114" s="106">
        <v>1088</v>
      </c>
      <c r="F114" s="106">
        <v>0</v>
      </c>
      <c r="G114" s="106">
        <v>51</v>
      </c>
      <c r="H114" s="106">
        <v>0</v>
      </c>
      <c r="I114" s="106">
        <v>101</v>
      </c>
      <c r="J114" s="106">
        <v>62</v>
      </c>
      <c r="K114" s="111">
        <f t="shared" ref="K114:K115" si="19">SUM(C114:J114)</f>
        <v>1701</v>
      </c>
    </row>
    <row r="115" spans="1:11">
      <c r="A115" s="18" t="s">
        <v>544</v>
      </c>
      <c r="B115" s="110" t="s">
        <v>99</v>
      </c>
      <c r="C115" s="106">
        <v>50</v>
      </c>
      <c r="D115" s="106">
        <v>0</v>
      </c>
      <c r="E115" s="106">
        <v>731</v>
      </c>
      <c r="F115" s="106">
        <v>0</v>
      </c>
      <c r="G115" s="106">
        <v>6</v>
      </c>
      <c r="H115" s="106">
        <v>0</v>
      </c>
      <c r="I115" s="106">
        <v>61</v>
      </c>
      <c r="J115" s="106">
        <v>33</v>
      </c>
      <c r="K115" s="111">
        <f t="shared" si="19"/>
        <v>881</v>
      </c>
    </row>
    <row r="116" spans="1:11">
      <c r="A116" s="26" t="s">
        <v>106</v>
      </c>
      <c r="B116" s="27"/>
      <c r="C116" s="625"/>
      <c r="D116" s="626"/>
      <c r="E116" s="626"/>
      <c r="F116" s="626"/>
      <c r="G116" s="626"/>
      <c r="H116" s="626"/>
      <c r="I116" s="626"/>
      <c r="J116" s="626"/>
      <c r="K116" s="627"/>
    </row>
    <row r="117" spans="1:11">
      <c r="A117" s="15" t="s">
        <v>74</v>
      </c>
      <c r="B117" s="16" t="s">
        <v>75</v>
      </c>
      <c r="C117" s="601"/>
      <c r="D117" s="602"/>
      <c r="E117" s="602"/>
      <c r="F117" s="602"/>
      <c r="G117" s="602"/>
      <c r="H117" s="602"/>
      <c r="I117" s="602"/>
      <c r="J117" s="602"/>
      <c r="K117" s="622"/>
    </row>
    <row r="118" spans="1:11">
      <c r="A118" s="18" t="s">
        <v>76</v>
      </c>
      <c r="B118" s="19" t="s">
        <v>77</v>
      </c>
      <c r="C118" s="106">
        <v>0</v>
      </c>
      <c r="D118" s="106">
        <v>0</v>
      </c>
      <c r="E118" s="106">
        <v>0</v>
      </c>
      <c r="F118" s="106">
        <v>0</v>
      </c>
      <c r="G118" s="106">
        <v>0</v>
      </c>
      <c r="H118" s="106">
        <v>0</v>
      </c>
      <c r="I118" s="106">
        <v>0</v>
      </c>
      <c r="J118" s="107">
        <v>0</v>
      </c>
      <c r="K118" s="108">
        <f>SUM(C118:J118)</f>
        <v>0</v>
      </c>
    </row>
    <row r="119" spans="1:11">
      <c r="A119" s="18" t="s">
        <v>78</v>
      </c>
      <c r="B119" s="19" t="s">
        <v>79</v>
      </c>
      <c r="C119" s="106">
        <v>0</v>
      </c>
      <c r="D119" s="106">
        <v>0</v>
      </c>
      <c r="E119" s="106">
        <v>0</v>
      </c>
      <c r="F119" s="106">
        <v>0</v>
      </c>
      <c r="G119" s="106">
        <v>0</v>
      </c>
      <c r="H119" s="106">
        <v>0</v>
      </c>
      <c r="I119" s="106">
        <v>0</v>
      </c>
      <c r="J119" s="107">
        <v>0</v>
      </c>
      <c r="K119" s="108">
        <f t="shared" ref="K119:K128" si="20">SUM(C119:J119)</f>
        <v>0</v>
      </c>
    </row>
    <row r="120" spans="1:11">
      <c r="A120" s="18" t="s">
        <v>80</v>
      </c>
      <c r="B120" s="19" t="s">
        <v>81</v>
      </c>
      <c r="C120" s="106">
        <v>0</v>
      </c>
      <c r="D120" s="106">
        <v>0</v>
      </c>
      <c r="E120" s="106">
        <v>0</v>
      </c>
      <c r="F120" s="106">
        <v>0</v>
      </c>
      <c r="G120" s="106">
        <v>0</v>
      </c>
      <c r="H120" s="106">
        <v>0</v>
      </c>
      <c r="I120" s="106">
        <v>0</v>
      </c>
      <c r="J120" s="107">
        <v>0</v>
      </c>
      <c r="K120" s="108">
        <f t="shared" si="20"/>
        <v>0</v>
      </c>
    </row>
    <row r="121" spans="1:11">
      <c r="A121" s="18" t="s">
        <v>82</v>
      </c>
      <c r="B121" s="19" t="s">
        <v>83</v>
      </c>
      <c r="C121" s="106">
        <v>0</v>
      </c>
      <c r="D121" s="106">
        <v>0</v>
      </c>
      <c r="E121" s="106">
        <v>0</v>
      </c>
      <c r="F121" s="106">
        <v>0</v>
      </c>
      <c r="G121" s="106">
        <v>0</v>
      </c>
      <c r="H121" s="106">
        <v>0</v>
      </c>
      <c r="I121" s="106">
        <v>0</v>
      </c>
      <c r="J121" s="107">
        <v>0</v>
      </c>
      <c r="K121" s="108">
        <f t="shared" si="20"/>
        <v>0</v>
      </c>
    </row>
    <row r="122" spans="1:11">
      <c r="A122" s="18" t="s">
        <v>84</v>
      </c>
      <c r="B122" s="19" t="s">
        <v>85</v>
      </c>
      <c r="C122" s="106">
        <v>0</v>
      </c>
      <c r="D122" s="106">
        <v>0</v>
      </c>
      <c r="E122" s="106">
        <v>0</v>
      </c>
      <c r="F122" s="106">
        <v>0</v>
      </c>
      <c r="G122" s="106">
        <v>0</v>
      </c>
      <c r="H122" s="106">
        <v>0</v>
      </c>
      <c r="I122" s="106">
        <v>0</v>
      </c>
      <c r="J122" s="107">
        <v>0</v>
      </c>
      <c r="K122" s="108">
        <f t="shared" si="20"/>
        <v>0</v>
      </c>
    </row>
    <row r="123" spans="1:11">
      <c r="A123" s="18" t="s">
        <v>86</v>
      </c>
      <c r="B123" s="19" t="s">
        <v>87</v>
      </c>
      <c r="C123" s="106">
        <v>0</v>
      </c>
      <c r="D123" s="106">
        <v>0</v>
      </c>
      <c r="E123" s="106">
        <v>0</v>
      </c>
      <c r="F123" s="106">
        <v>0</v>
      </c>
      <c r="G123" s="106">
        <v>0</v>
      </c>
      <c r="H123" s="106">
        <v>0</v>
      </c>
      <c r="I123" s="106">
        <v>6</v>
      </c>
      <c r="J123" s="107">
        <v>3</v>
      </c>
      <c r="K123" s="108">
        <f t="shared" si="20"/>
        <v>9</v>
      </c>
    </row>
    <row r="124" spans="1:11">
      <c r="A124" s="18" t="s">
        <v>88</v>
      </c>
      <c r="B124" s="19" t="s">
        <v>89</v>
      </c>
      <c r="C124" s="106">
        <v>0</v>
      </c>
      <c r="D124" s="106">
        <v>0</v>
      </c>
      <c r="E124" s="106">
        <v>0</v>
      </c>
      <c r="F124" s="106">
        <v>0</v>
      </c>
      <c r="G124" s="106">
        <v>0</v>
      </c>
      <c r="H124" s="106">
        <v>0</v>
      </c>
      <c r="I124" s="106">
        <v>0</v>
      </c>
      <c r="J124" s="107">
        <v>0</v>
      </c>
      <c r="K124" s="108">
        <f t="shared" si="20"/>
        <v>0</v>
      </c>
    </row>
    <row r="125" spans="1:11">
      <c r="A125" s="18" t="s">
        <v>90</v>
      </c>
      <c r="B125" s="19" t="s">
        <v>91</v>
      </c>
      <c r="C125" s="106">
        <v>0</v>
      </c>
      <c r="D125" s="106">
        <v>0</v>
      </c>
      <c r="E125" s="106">
        <v>0</v>
      </c>
      <c r="F125" s="106">
        <v>0</v>
      </c>
      <c r="G125" s="106">
        <v>0</v>
      </c>
      <c r="H125" s="106">
        <v>0</v>
      </c>
      <c r="I125" s="106">
        <v>0</v>
      </c>
      <c r="J125" s="107">
        <v>0</v>
      </c>
      <c r="K125" s="108">
        <f t="shared" si="20"/>
        <v>0</v>
      </c>
    </row>
    <row r="126" spans="1:11">
      <c r="A126" s="18" t="s">
        <v>92</v>
      </c>
      <c r="B126" s="19" t="s">
        <v>93</v>
      </c>
      <c r="C126" s="106">
        <v>0</v>
      </c>
      <c r="D126" s="106">
        <v>0</v>
      </c>
      <c r="E126" s="106">
        <v>0</v>
      </c>
      <c r="F126" s="106">
        <v>0</v>
      </c>
      <c r="G126" s="106">
        <v>0</v>
      </c>
      <c r="H126" s="106">
        <v>0</v>
      </c>
      <c r="I126" s="106">
        <v>0</v>
      </c>
      <c r="J126" s="107">
        <v>0</v>
      </c>
      <c r="K126" s="108">
        <f t="shared" si="20"/>
        <v>0</v>
      </c>
    </row>
    <row r="127" spans="1:11">
      <c r="A127" s="18" t="s">
        <v>94</v>
      </c>
      <c r="B127" s="19" t="s">
        <v>95</v>
      </c>
      <c r="C127" s="106">
        <v>0</v>
      </c>
      <c r="D127" s="106">
        <v>0</v>
      </c>
      <c r="E127" s="106">
        <v>2329</v>
      </c>
      <c r="F127" s="106">
        <v>0</v>
      </c>
      <c r="G127" s="106">
        <v>0</v>
      </c>
      <c r="H127" s="106">
        <v>23</v>
      </c>
      <c r="I127" s="106">
        <v>74</v>
      </c>
      <c r="J127" s="107">
        <v>134</v>
      </c>
      <c r="K127" s="108">
        <f t="shared" si="20"/>
        <v>2560</v>
      </c>
    </row>
    <row r="128" spans="1:11">
      <c r="A128" s="18" t="s">
        <v>96</v>
      </c>
      <c r="B128" s="19" t="s">
        <v>97</v>
      </c>
      <c r="C128" s="106">
        <v>0</v>
      </c>
      <c r="D128" s="106">
        <v>0</v>
      </c>
      <c r="E128" s="106">
        <v>0</v>
      </c>
      <c r="F128" s="106">
        <v>0</v>
      </c>
      <c r="G128" s="106">
        <v>0</v>
      </c>
      <c r="H128" s="106">
        <v>0</v>
      </c>
      <c r="I128" s="106">
        <v>0</v>
      </c>
      <c r="J128" s="107">
        <v>0</v>
      </c>
      <c r="K128" s="108">
        <f t="shared" si="20"/>
        <v>0</v>
      </c>
    </row>
    <row r="129" spans="1:11">
      <c r="A129" s="23" t="s">
        <v>98</v>
      </c>
      <c r="B129" s="24" t="s">
        <v>99</v>
      </c>
      <c r="C129" s="109">
        <f>SUM(C118:C128)</f>
        <v>0</v>
      </c>
      <c r="D129" s="109">
        <f t="shared" ref="D129:J129" si="21">SUM(D118:D128)</f>
        <v>0</v>
      </c>
      <c r="E129" s="109">
        <f t="shared" si="21"/>
        <v>2329</v>
      </c>
      <c r="F129" s="109">
        <f t="shared" si="21"/>
        <v>0</v>
      </c>
      <c r="G129" s="109">
        <f t="shared" si="21"/>
        <v>0</v>
      </c>
      <c r="H129" s="109">
        <f t="shared" si="21"/>
        <v>23</v>
      </c>
      <c r="I129" s="109">
        <f t="shared" si="21"/>
        <v>80</v>
      </c>
      <c r="J129" s="109">
        <f t="shared" si="21"/>
        <v>137</v>
      </c>
      <c r="K129" s="108">
        <f>SUM(K118:K128)</f>
        <v>2569</v>
      </c>
    </row>
    <row r="130" spans="1:11">
      <c r="A130" s="18" t="s">
        <v>545</v>
      </c>
      <c r="B130" s="110" t="s">
        <v>99</v>
      </c>
      <c r="C130" s="106">
        <v>0</v>
      </c>
      <c r="D130" s="106">
        <v>0</v>
      </c>
      <c r="E130" s="106">
        <v>1506</v>
      </c>
      <c r="F130" s="106">
        <v>0</v>
      </c>
      <c r="G130" s="106">
        <v>0</v>
      </c>
      <c r="H130" s="106">
        <v>13</v>
      </c>
      <c r="I130" s="106">
        <v>51</v>
      </c>
      <c r="J130" s="106">
        <v>51</v>
      </c>
      <c r="K130" s="111">
        <f t="shared" ref="K130:K131" si="22">SUM(C130:J130)</f>
        <v>1621</v>
      </c>
    </row>
    <row r="131" spans="1:11">
      <c r="A131" s="112" t="s">
        <v>546</v>
      </c>
      <c r="B131" s="113" t="s">
        <v>99</v>
      </c>
      <c r="C131" s="114">
        <v>0</v>
      </c>
      <c r="D131" s="114">
        <v>0</v>
      </c>
      <c r="E131" s="114">
        <v>688</v>
      </c>
      <c r="F131" s="114">
        <v>0</v>
      </c>
      <c r="G131" s="114">
        <v>0</v>
      </c>
      <c r="H131" s="114">
        <v>1</v>
      </c>
      <c r="I131" s="114">
        <v>28</v>
      </c>
      <c r="J131" s="114">
        <v>23</v>
      </c>
      <c r="K131" s="115">
        <f t="shared" si="22"/>
        <v>740</v>
      </c>
    </row>
    <row r="132" spans="1:11">
      <c r="A132" s="26" t="s">
        <v>107</v>
      </c>
      <c r="B132" s="116"/>
      <c r="C132" s="623"/>
      <c r="D132" s="623"/>
      <c r="E132" s="623"/>
      <c r="F132" s="623"/>
      <c r="G132" s="623"/>
      <c r="H132" s="623"/>
      <c r="I132" s="623"/>
      <c r="J132" s="623"/>
      <c r="K132" s="624"/>
    </row>
    <row r="133" spans="1:11">
      <c r="A133" s="15" t="s">
        <v>74</v>
      </c>
      <c r="B133" s="16" t="s">
        <v>75</v>
      </c>
      <c r="C133" s="601"/>
      <c r="D133" s="602"/>
      <c r="E133" s="602"/>
      <c r="F133" s="602"/>
      <c r="G133" s="602"/>
      <c r="H133" s="602"/>
      <c r="I133" s="602"/>
      <c r="J133" s="602"/>
      <c r="K133" s="622"/>
    </row>
    <row r="134" spans="1:11">
      <c r="A134" s="18" t="s">
        <v>76</v>
      </c>
      <c r="B134" s="19" t="s">
        <v>77</v>
      </c>
      <c r="C134" s="106">
        <v>0</v>
      </c>
      <c r="D134" s="106">
        <v>0</v>
      </c>
      <c r="E134" s="106">
        <v>0</v>
      </c>
      <c r="F134" s="106">
        <v>0</v>
      </c>
      <c r="G134" s="106">
        <v>0</v>
      </c>
      <c r="H134" s="106">
        <v>0</v>
      </c>
      <c r="I134" s="106">
        <v>0</v>
      </c>
      <c r="J134" s="107">
        <v>0</v>
      </c>
      <c r="K134" s="108">
        <f>SUM(C134:J134)</f>
        <v>0</v>
      </c>
    </row>
    <row r="135" spans="1:11">
      <c r="A135" s="18" t="s">
        <v>78</v>
      </c>
      <c r="B135" s="19" t="s">
        <v>79</v>
      </c>
      <c r="C135" s="106">
        <v>0</v>
      </c>
      <c r="D135" s="106">
        <v>0</v>
      </c>
      <c r="E135" s="106">
        <v>0</v>
      </c>
      <c r="F135" s="106">
        <v>0</v>
      </c>
      <c r="G135" s="106">
        <v>0</v>
      </c>
      <c r="H135" s="106">
        <v>0</v>
      </c>
      <c r="I135" s="106">
        <v>0</v>
      </c>
      <c r="J135" s="107">
        <v>0</v>
      </c>
      <c r="K135" s="108">
        <f t="shared" ref="K135:K144" si="23">SUM(C135:J135)</f>
        <v>0</v>
      </c>
    </row>
    <row r="136" spans="1:11">
      <c r="A136" s="18" t="s">
        <v>80</v>
      </c>
      <c r="B136" s="19" t="s">
        <v>81</v>
      </c>
      <c r="C136" s="106">
        <v>0</v>
      </c>
      <c r="D136" s="106">
        <v>0</v>
      </c>
      <c r="E136" s="106">
        <v>0</v>
      </c>
      <c r="F136" s="106">
        <v>0</v>
      </c>
      <c r="G136" s="106">
        <v>0</v>
      </c>
      <c r="H136" s="106">
        <v>0</v>
      </c>
      <c r="I136" s="106">
        <v>0</v>
      </c>
      <c r="J136" s="107">
        <v>0</v>
      </c>
      <c r="K136" s="108">
        <f t="shared" si="23"/>
        <v>0</v>
      </c>
    </row>
    <row r="137" spans="1:11">
      <c r="A137" s="18" t="s">
        <v>82</v>
      </c>
      <c r="B137" s="19" t="s">
        <v>83</v>
      </c>
      <c r="C137" s="106">
        <v>0</v>
      </c>
      <c r="D137" s="106">
        <v>0</v>
      </c>
      <c r="E137" s="106">
        <v>0</v>
      </c>
      <c r="F137" s="106">
        <v>0</v>
      </c>
      <c r="G137" s="106">
        <v>0</v>
      </c>
      <c r="H137" s="106">
        <v>0</v>
      </c>
      <c r="I137" s="106">
        <v>0</v>
      </c>
      <c r="J137" s="107">
        <v>0</v>
      </c>
      <c r="K137" s="108">
        <f t="shared" si="23"/>
        <v>0</v>
      </c>
    </row>
    <row r="138" spans="1:11">
      <c r="A138" s="18" t="s">
        <v>84</v>
      </c>
      <c r="B138" s="19" t="s">
        <v>85</v>
      </c>
      <c r="C138" s="106">
        <v>0</v>
      </c>
      <c r="D138" s="106">
        <v>0</v>
      </c>
      <c r="E138" s="106">
        <v>0</v>
      </c>
      <c r="F138" s="106">
        <v>0</v>
      </c>
      <c r="G138" s="106">
        <v>0</v>
      </c>
      <c r="H138" s="106">
        <v>0</v>
      </c>
      <c r="I138" s="106">
        <v>0</v>
      </c>
      <c r="J138" s="107">
        <v>0</v>
      </c>
      <c r="K138" s="108">
        <f t="shared" si="23"/>
        <v>0</v>
      </c>
    </row>
    <row r="139" spans="1:11">
      <c r="A139" s="18" t="s">
        <v>86</v>
      </c>
      <c r="B139" s="19" t="s">
        <v>87</v>
      </c>
      <c r="C139" s="106">
        <v>0</v>
      </c>
      <c r="D139" s="106">
        <v>0</v>
      </c>
      <c r="E139" s="106">
        <v>0</v>
      </c>
      <c r="F139" s="106">
        <v>0</v>
      </c>
      <c r="G139" s="106">
        <v>0</v>
      </c>
      <c r="H139" s="106">
        <v>0</v>
      </c>
      <c r="I139" s="106">
        <v>0</v>
      </c>
      <c r="J139" s="107">
        <v>0</v>
      </c>
      <c r="K139" s="108">
        <f t="shared" si="23"/>
        <v>0</v>
      </c>
    </row>
    <row r="140" spans="1:11">
      <c r="A140" s="18" t="s">
        <v>88</v>
      </c>
      <c r="B140" s="19" t="s">
        <v>89</v>
      </c>
      <c r="C140" s="106">
        <v>0</v>
      </c>
      <c r="D140" s="106">
        <v>0</v>
      </c>
      <c r="E140" s="106">
        <v>0</v>
      </c>
      <c r="F140" s="106">
        <v>0</v>
      </c>
      <c r="G140" s="106">
        <v>0</v>
      </c>
      <c r="H140" s="106">
        <v>0</v>
      </c>
      <c r="I140" s="106">
        <v>0</v>
      </c>
      <c r="J140" s="107">
        <v>0</v>
      </c>
      <c r="K140" s="108">
        <f t="shared" si="23"/>
        <v>0</v>
      </c>
    </row>
    <row r="141" spans="1:11">
      <c r="A141" s="18" t="s">
        <v>90</v>
      </c>
      <c r="B141" s="19" t="s">
        <v>91</v>
      </c>
      <c r="C141" s="106">
        <v>0</v>
      </c>
      <c r="D141" s="106">
        <v>0</v>
      </c>
      <c r="E141" s="106">
        <v>0</v>
      </c>
      <c r="F141" s="106">
        <v>0</v>
      </c>
      <c r="G141" s="106">
        <v>0</v>
      </c>
      <c r="H141" s="106">
        <v>0</v>
      </c>
      <c r="I141" s="106">
        <v>0</v>
      </c>
      <c r="J141" s="107">
        <v>0</v>
      </c>
      <c r="K141" s="108">
        <f t="shared" si="23"/>
        <v>0</v>
      </c>
    </row>
    <row r="142" spans="1:11">
      <c r="A142" s="18" t="s">
        <v>92</v>
      </c>
      <c r="B142" s="19" t="s">
        <v>93</v>
      </c>
      <c r="C142" s="106">
        <v>0</v>
      </c>
      <c r="D142" s="106">
        <v>0</v>
      </c>
      <c r="E142" s="106">
        <v>0</v>
      </c>
      <c r="F142" s="106">
        <v>0</v>
      </c>
      <c r="G142" s="106">
        <v>0</v>
      </c>
      <c r="H142" s="106">
        <v>0</v>
      </c>
      <c r="I142" s="106">
        <v>0</v>
      </c>
      <c r="J142" s="107">
        <v>0</v>
      </c>
      <c r="K142" s="108">
        <f t="shared" si="23"/>
        <v>0</v>
      </c>
    </row>
    <row r="143" spans="1:11">
      <c r="A143" s="18" t="s">
        <v>94</v>
      </c>
      <c r="B143" s="19" t="s">
        <v>95</v>
      </c>
      <c r="C143" s="106">
        <v>129</v>
      </c>
      <c r="D143" s="106">
        <v>0</v>
      </c>
      <c r="E143" s="106">
        <v>1666</v>
      </c>
      <c r="F143" s="106">
        <v>0</v>
      </c>
      <c r="G143" s="106">
        <v>0</v>
      </c>
      <c r="H143" s="106">
        <v>0</v>
      </c>
      <c r="I143" s="106">
        <v>61</v>
      </c>
      <c r="J143" s="107">
        <v>126</v>
      </c>
      <c r="K143" s="108">
        <f t="shared" si="23"/>
        <v>1982</v>
      </c>
    </row>
    <row r="144" spans="1:11">
      <c r="A144" s="18" t="s">
        <v>96</v>
      </c>
      <c r="B144" s="19" t="s">
        <v>97</v>
      </c>
      <c r="C144" s="106">
        <v>0</v>
      </c>
      <c r="D144" s="106">
        <v>0</v>
      </c>
      <c r="E144" s="106">
        <v>0</v>
      </c>
      <c r="F144" s="106">
        <v>0</v>
      </c>
      <c r="G144" s="106">
        <v>0</v>
      </c>
      <c r="H144" s="106">
        <v>0</v>
      </c>
      <c r="I144" s="106">
        <v>0</v>
      </c>
      <c r="J144" s="107">
        <v>0</v>
      </c>
      <c r="K144" s="108">
        <f t="shared" si="23"/>
        <v>0</v>
      </c>
    </row>
    <row r="145" spans="1:11">
      <c r="A145" s="23" t="s">
        <v>98</v>
      </c>
      <c r="B145" s="24" t="s">
        <v>99</v>
      </c>
      <c r="C145" s="109">
        <f>SUM(C134:C144)</f>
        <v>129</v>
      </c>
      <c r="D145" s="109">
        <f t="shared" ref="D145:J145" si="24">SUM(D134:D144)</f>
        <v>0</v>
      </c>
      <c r="E145" s="109">
        <f t="shared" si="24"/>
        <v>1666</v>
      </c>
      <c r="F145" s="109">
        <f t="shared" si="24"/>
        <v>0</v>
      </c>
      <c r="G145" s="109">
        <f t="shared" si="24"/>
        <v>0</v>
      </c>
      <c r="H145" s="109">
        <f t="shared" si="24"/>
        <v>0</v>
      </c>
      <c r="I145" s="109">
        <f t="shared" si="24"/>
        <v>61</v>
      </c>
      <c r="J145" s="109">
        <f t="shared" si="24"/>
        <v>126</v>
      </c>
      <c r="K145" s="108">
        <f>SUM(K134:K144)</f>
        <v>1982</v>
      </c>
    </row>
    <row r="146" spans="1:11">
      <c r="A146" s="18" t="s">
        <v>547</v>
      </c>
      <c r="B146" s="110" t="s">
        <v>99</v>
      </c>
      <c r="C146" s="106">
        <v>128</v>
      </c>
      <c r="D146" s="106">
        <v>0</v>
      </c>
      <c r="E146" s="106">
        <v>1026</v>
      </c>
      <c r="F146" s="106">
        <v>0</v>
      </c>
      <c r="G146" s="106">
        <v>0</v>
      </c>
      <c r="H146" s="106">
        <v>0</v>
      </c>
      <c r="I146" s="106">
        <v>39</v>
      </c>
      <c r="J146" s="106">
        <v>57</v>
      </c>
      <c r="K146" s="111">
        <f t="shared" ref="K146:K147" si="25">SUM(C146:J146)</f>
        <v>1250</v>
      </c>
    </row>
    <row r="147" spans="1:11">
      <c r="A147" s="18" t="s">
        <v>548</v>
      </c>
      <c r="B147" s="110" t="s">
        <v>99</v>
      </c>
      <c r="C147" s="106">
        <v>6</v>
      </c>
      <c r="D147" s="106">
        <v>0</v>
      </c>
      <c r="E147" s="106">
        <v>598</v>
      </c>
      <c r="F147" s="106">
        <v>0</v>
      </c>
      <c r="G147" s="106">
        <v>0</v>
      </c>
      <c r="H147" s="106">
        <v>0</v>
      </c>
      <c r="I147" s="106">
        <v>23</v>
      </c>
      <c r="J147" s="106">
        <v>13</v>
      </c>
      <c r="K147" s="111">
        <f t="shared" si="25"/>
        <v>640</v>
      </c>
    </row>
    <row r="148" spans="1:11">
      <c r="A148" s="26" t="s">
        <v>108</v>
      </c>
      <c r="B148" s="27"/>
      <c r="C148" s="625"/>
      <c r="D148" s="626"/>
      <c r="E148" s="626"/>
      <c r="F148" s="626"/>
      <c r="G148" s="626"/>
      <c r="H148" s="626"/>
      <c r="I148" s="626"/>
      <c r="J148" s="626"/>
      <c r="K148" s="627"/>
    </row>
    <row r="149" spans="1:11">
      <c r="A149" s="15" t="s">
        <v>74</v>
      </c>
      <c r="B149" s="16" t="s">
        <v>75</v>
      </c>
      <c r="C149" s="601"/>
      <c r="D149" s="602"/>
      <c r="E149" s="602"/>
      <c r="F149" s="602"/>
      <c r="G149" s="602"/>
      <c r="H149" s="602"/>
      <c r="I149" s="602"/>
      <c r="J149" s="602"/>
      <c r="K149" s="622"/>
    </row>
    <row r="150" spans="1:11">
      <c r="A150" s="18" t="s">
        <v>76</v>
      </c>
      <c r="B150" s="19" t="s">
        <v>77</v>
      </c>
      <c r="C150" s="106">
        <v>0</v>
      </c>
      <c r="D150" s="106">
        <v>0</v>
      </c>
      <c r="E150" s="106">
        <v>0</v>
      </c>
      <c r="F150" s="106">
        <v>0</v>
      </c>
      <c r="G150" s="106">
        <v>0</v>
      </c>
      <c r="H150" s="106">
        <v>0</v>
      </c>
      <c r="I150" s="106">
        <v>0</v>
      </c>
      <c r="J150" s="107">
        <v>0</v>
      </c>
      <c r="K150" s="108">
        <f>SUM(C150:J150)</f>
        <v>0</v>
      </c>
    </row>
    <row r="151" spans="1:11">
      <c r="A151" s="18" t="s">
        <v>78</v>
      </c>
      <c r="B151" s="19" t="s">
        <v>79</v>
      </c>
      <c r="C151" s="106">
        <v>0</v>
      </c>
      <c r="D151" s="106">
        <v>0</v>
      </c>
      <c r="E151" s="106">
        <v>0</v>
      </c>
      <c r="F151" s="106">
        <v>0</v>
      </c>
      <c r="G151" s="106">
        <v>0</v>
      </c>
      <c r="H151" s="106">
        <v>0</v>
      </c>
      <c r="I151" s="106">
        <v>0</v>
      </c>
      <c r="J151" s="107">
        <v>0</v>
      </c>
      <c r="K151" s="108">
        <f t="shared" ref="K151:K160" si="26">SUM(C151:J151)</f>
        <v>0</v>
      </c>
    </row>
    <row r="152" spans="1:11">
      <c r="A152" s="18" t="s">
        <v>80</v>
      </c>
      <c r="B152" s="19" t="s">
        <v>81</v>
      </c>
      <c r="C152" s="106">
        <v>0</v>
      </c>
      <c r="D152" s="106">
        <v>0</v>
      </c>
      <c r="E152" s="106">
        <v>0</v>
      </c>
      <c r="F152" s="106">
        <v>0</v>
      </c>
      <c r="G152" s="106">
        <v>0</v>
      </c>
      <c r="H152" s="106">
        <v>0</v>
      </c>
      <c r="I152" s="106">
        <v>0</v>
      </c>
      <c r="J152" s="107">
        <v>0</v>
      </c>
      <c r="K152" s="108">
        <f t="shared" si="26"/>
        <v>0</v>
      </c>
    </row>
    <row r="153" spans="1:11">
      <c r="A153" s="18" t="s">
        <v>82</v>
      </c>
      <c r="B153" s="19" t="s">
        <v>83</v>
      </c>
      <c r="C153" s="106">
        <v>0</v>
      </c>
      <c r="D153" s="106">
        <v>0</v>
      </c>
      <c r="E153" s="106">
        <v>0</v>
      </c>
      <c r="F153" s="106">
        <v>0</v>
      </c>
      <c r="G153" s="106">
        <v>0</v>
      </c>
      <c r="H153" s="106">
        <v>0</v>
      </c>
      <c r="I153" s="106">
        <v>0</v>
      </c>
      <c r="J153" s="107">
        <v>0</v>
      </c>
      <c r="K153" s="108">
        <f t="shared" si="26"/>
        <v>0</v>
      </c>
    </row>
    <row r="154" spans="1:11">
      <c r="A154" s="18" t="s">
        <v>84</v>
      </c>
      <c r="B154" s="19" t="s">
        <v>85</v>
      </c>
      <c r="C154" s="106">
        <v>0</v>
      </c>
      <c r="D154" s="106">
        <v>0</v>
      </c>
      <c r="E154" s="106">
        <v>0</v>
      </c>
      <c r="F154" s="106">
        <v>0</v>
      </c>
      <c r="G154" s="106">
        <v>0</v>
      </c>
      <c r="H154" s="106">
        <v>0</v>
      </c>
      <c r="I154" s="106">
        <v>0</v>
      </c>
      <c r="J154" s="107">
        <v>0</v>
      </c>
      <c r="K154" s="108">
        <f t="shared" si="26"/>
        <v>0</v>
      </c>
    </row>
    <row r="155" spans="1:11">
      <c r="A155" s="18" t="s">
        <v>86</v>
      </c>
      <c r="B155" s="19" t="s">
        <v>87</v>
      </c>
      <c r="C155" s="106">
        <v>0</v>
      </c>
      <c r="D155" s="106">
        <v>0</v>
      </c>
      <c r="E155" s="106">
        <v>0</v>
      </c>
      <c r="F155" s="106">
        <v>0</v>
      </c>
      <c r="G155" s="106">
        <v>0</v>
      </c>
      <c r="H155" s="106">
        <v>0</v>
      </c>
      <c r="I155" s="106">
        <v>21</v>
      </c>
      <c r="J155" s="107">
        <v>2</v>
      </c>
      <c r="K155" s="108">
        <f t="shared" si="26"/>
        <v>23</v>
      </c>
    </row>
    <row r="156" spans="1:11">
      <c r="A156" s="18" t="s">
        <v>88</v>
      </c>
      <c r="B156" s="19" t="s">
        <v>89</v>
      </c>
      <c r="C156" s="106">
        <v>0</v>
      </c>
      <c r="D156" s="106">
        <v>0</v>
      </c>
      <c r="E156" s="106">
        <v>0</v>
      </c>
      <c r="F156" s="106">
        <v>0</v>
      </c>
      <c r="G156" s="106">
        <v>0</v>
      </c>
      <c r="H156" s="106">
        <v>0</v>
      </c>
      <c r="I156" s="106">
        <v>0</v>
      </c>
      <c r="J156" s="107">
        <v>0</v>
      </c>
      <c r="K156" s="108">
        <f t="shared" si="26"/>
        <v>0</v>
      </c>
    </row>
    <row r="157" spans="1:11">
      <c r="A157" s="18" t="s">
        <v>90</v>
      </c>
      <c r="B157" s="19" t="s">
        <v>91</v>
      </c>
      <c r="C157" s="106">
        <v>0</v>
      </c>
      <c r="D157" s="106">
        <v>0</v>
      </c>
      <c r="E157" s="106">
        <v>0</v>
      </c>
      <c r="F157" s="106">
        <v>0</v>
      </c>
      <c r="G157" s="106">
        <v>0</v>
      </c>
      <c r="H157" s="106">
        <v>0</v>
      </c>
      <c r="I157" s="106">
        <v>0</v>
      </c>
      <c r="J157" s="107">
        <v>0</v>
      </c>
      <c r="K157" s="108">
        <f t="shared" si="26"/>
        <v>0</v>
      </c>
    </row>
    <row r="158" spans="1:11">
      <c r="A158" s="18" t="s">
        <v>92</v>
      </c>
      <c r="B158" s="19" t="s">
        <v>93</v>
      </c>
      <c r="C158" s="106">
        <v>0</v>
      </c>
      <c r="D158" s="106">
        <v>0</v>
      </c>
      <c r="E158" s="106">
        <v>0</v>
      </c>
      <c r="F158" s="106">
        <v>0</v>
      </c>
      <c r="G158" s="106">
        <v>0</v>
      </c>
      <c r="H158" s="106">
        <v>0</v>
      </c>
      <c r="I158" s="106">
        <v>0</v>
      </c>
      <c r="J158" s="107">
        <v>0</v>
      </c>
      <c r="K158" s="108">
        <f t="shared" si="26"/>
        <v>0</v>
      </c>
    </row>
    <row r="159" spans="1:11">
      <c r="A159" s="18" t="s">
        <v>94</v>
      </c>
      <c r="B159" s="19" t="s">
        <v>95</v>
      </c>
      <c r="C159" s="106">
        <v>144</v>
      </c>
      <c r="D159" s="106">
        <v>55</v>
      </c>
      <c r="E159" s="106">
        <v>1217</v>
      </c>
      <c r="F159" s="106">
        <v>0</v>
      </c>
      <c r="G159" s="106">
        <v>54</v>
      </c>
      <c r="H159" s="106">
        <v>0</v>
      </c>
      <c r="I159" s="106">
        <v>87</v>
      </c>
      <c r="J159" s="107">
        <v>54</v>
      </c>
      <c r="K159" s="108">
        <f t="shared" si="26"/>
        <v>1611</v>
      </c>
    </row>
    <row r="160" spans="1:11">
      <c r="A160" s="18" t="s">
        <v>96</v>
      </c>
      <c r="B160" s="19" t="s">
        <v>97</v>
      </c>
      <c r="C160" s="106">
        <v>0</v>
      </c>
      <c r="D160" s="106">
        <v>0</v>
      </c>
      <c r="E160" s="106">
        <v>0</v>
      </c>
      <c r="F160" s="106">
        <v>0</v>
      </c>
      <c r="G160" s="106">
        <v>0</v>
      </c>
      <c r="H160" s="106">
        <v>0</v>
      </c>
      <c r="I160" s="106">
        <v>0</v>
      </c>
      <c r="J160" s="107">
        <v>0</v>
      </c>
      <c r="K160" s="108">
        <f t="shared" si="26"/>
        <v>0</v>
      </c>
    </row>
    <row r="161" spans="1:11">
      <c r="A161" s="23" t="s">
        <v>98</v>
      </c>
      <c r="B161" s="24" t="s">
        <v>99</v>
      </c>
      <c r="C161" s="109">
        <f>SUM(C150:C160)</f>
        <v>144</v>
      </c>
      <c r="D161" s="109">
        <f t="shared" ref="D161:J161" si="27">SUM(D150:D160)</f>
        <v>55</v>
      </c>
      <c r="E161" s="109">
        <f t="shared" si="27"/>
        <v>1217</v>
      </c>
      <c r="F161" s="109">
        <f t="shared" si="27"/>
        <v>0</v>
      </c>
      <c r="G161" s="109">
        <f t="shared" si="27"/>
        <v>54</v>
      </c>
      <c r="H161" s="109">
        <f t="shared" si="27"/>
        <v>0</v>
      </c>
      <c r="I161" s="109">
        <f t="shared" si="27"/>
        <v>108</v>
      </c>
      <c r="J161" s="109">
        <f t="shared" si="27"/>
        <v>56</v>
      </c>
      <c r="K161" s="108">
        <f>SUM(K150:K160)</f>
        <v>1634</v>
      </c>
    </row>
    <row r="162" spans="1:11">
      <c r="A162" s="18" t="s">
        <v>549</v>
      </c>
      <c r="B162" s="110" t="s">
        <v>99</v>
      </c>
      <c r="C162" s="106">
        <v>137</v>
      </c>
      <c r="D162" s="106">
        <v>46</v>
      </c>
      <c r="E162" s="106">
        <v>967</v>
      </c>
      <c r="F162" s="106">
        <v>0</v>
      </c>
      <c r="G162" s="106">
        <v>51</v>
      </c>
      <c r="H162" s="106">
        <v>0</v>
      </c>
      <c r="I162" s="106">
        <v>62</v>
      </c>
      <c r="J162" s="106">
        <v>31</v>
      </c>
      <c r="K162" s="111">
        <f t="shared" ref="K162:K163" si="28">SUM(C162:J162)</f>
        <v>1294</v>
      </c>
    </row>
    <row r="163" spans="1:11" ht="15" customHeight="1">
      <c r="A163" s="112" t="s">
        <v>550</v>
      </c>
      <c r="B163" s="113" t="s">
        <v>99</v>
      </c>
      <c r="C163" s="114">
        <v>15</v>
      </c>
      <c r="D163" s="114">
        <v>6</v>
      </c>
      <c r="E163" s="114">
        <v>478</v>
      </c>
      <c r="F163" s="114">
        <v>0</v>
      </c>
      <c r="G163" s="114">
        <v>10</v>
      </c>
      <c r="H163" s="114">
        <v>0</v>
      </c>
      <c r="I163" s="114">
        <v>64</v>
      </c>
      <c r="J163" s="114">
        <v>29</v>
      </c>
      <c r="K163" s="115">
        <f t="shared" si="28"/>
        <v>602</v>
      </c>
    </row>
    <row r="164" spans="1:11">
      <c r="A164" s="26" t="s">
        <v>109</v>
      </c>
      <c r="B164" s="116"/>
      <c r="C164" s="623"/>
      <c r="D164" s="623"/>
      <c r="E164" s="623"/>
      <c r="F164" s="623"/>
      <c r="G164" s="623"/>
      <c r="H164" s="623"/>
      <c r="I164" s="623"/>
      <c r="J164" s="623"/>
      <c r="K164" s="624"/>
    </row>
    <row r="165" spans="1:11">
      <c r="A165" s="15" t="s">
        <v>74</v>
      </c>
      <c r="B165" s="16" t="s">
        <v>75</v>
      </c>
      <c r="C165" s="601"/>
      <c r="D165" s="602"/>
      <c r="E165" s="602"/>
      <c r="F165" s="602"/>
      <c r="G165" s="602"/>
      <c r="H165" s="602"/>
      <c r="I165" s="602"/>
      <c r="J165" s="602"/>
      <c r="K165" s="622"/>
    </row>
    <row r="166" spans="1:11">
      <c r="A166" s="18" t="s">
        <v>76</v>
      </c>
      <c r="B166" s="19" t="s">
        <v>77</v>
      </c>
      <c r="C166" s="106">
        <v>0</v>
      </c>
      <c r="D166" s="106">
        <v>0</v>
      </c>
      <c r="E166" s="106">
        <v>0</v>
      </c>
      <c r="F166" s="106">
        <v>0</v>
      </c>
      <c r="G166" s="106">
        <v>0</v>
      </c>
      <c r="H166" s="106">
        <v>0</v>
      </c>
      <c r="I166" s="106">
        <v>0</v>
      </c>
      <c r="J166" s="107">
        <v>0</v>
      </c>
      <c r="K166" s="108">
        <f>SUM(C166:J166)</f>
        <v>0</v>
      </c>
    </row>
    <row r="167" spans="1:11">
      <c r="A167" s="18" t="s">
        <v>78</v>
      </c>
      <c r="B167" s="19" t="s">
        <v>79</v>
      </c>
      <c r="C167" s="106">
        <v>261</v>
      </c>
      <c r="D167" s="106">
        <v>45</v>
      </c>
      <c r="E167" s="106">
        <v>0</v>
      </c>
      <c r="F167" s="106">
        <v>0</v>
      </c>
      <c r="G167" s="106">
        <v>196</v>
      </c>
      <c r="H167" s="106">
        <v>48</v>
      </c>
      <c r="I167" s="106">
        <v>10</v>
      </c>
      <c r="J167" s="107">
        <v>8</v>
      </c>
      <c r="K167" s="108">
        <f t="shared" ref="K167:K176" si="29">SUM(C167:J167)</f>
        <v>568</v>
      </c>
    </row>
    <row r="168" spans="1:11">
      <c r="A168" s="18" t="s">
        <v>80</v>
      </c>
      <c r="B168" s="19" t="s">
        <v>81</v>
      </c>
      <c r="C168" s="106">
        <v>2600</v>
      </c>
      <c r="D168" s="106">
        <v>0</v>
      </c>
      <c r="E168" s="106">
        <v>0</v>
      </c>
      <c r="F168" s="106">
        <v>0</v>
      </c>
      <c r="G168" s="106">
        <v>933</v>
      </c>
      <c r="H168" s="106">
        <v>0</v>
      </c>
      <c r="I168" s="106">
        <v>517</v>
      </c>
      <c r="J168" s="107">
        <v>127</v>
      </c>
      <c r="K168" s="108">
        <f t="shared" si="29"/>
        <v>4177</v>
      </c>
    </row>
    <row r="169" spans="1:11">
      <c r="A169" s="18" t="s">
        <v>82</v>
      </c>
      <c r="B169" s="19" t="s">
        <v>83</v>
      </c>
      <c r="C169" s="106">
        <v>662</v>
      </c>
      <c r="D169" s="106">
        <v>66</v>
      </c>
      <c r="E169" s="106">
        <v>0</v>
      </c>
      <c r="F169" s="106">
        <v>0</v>
      </c>
      <c r="G169" s="106">
        <v>434</v>
      </c>
      <c r="H169" s="106">
        <v>70</v>
      </c>
      <c r="I169" s="106">
        <v>128</v>
      </c>
      <c r="J169" s="107">
        <v>42</v>
      </c>
      <c r="K169" s="108">
        <f t="shared" si="29"/>
        <v>1402</v>
      </c>
    </row>
    <row r="170" spans="1:11">
      <c r="A170" s="18" t="s">
        <v>84</v>
      </c>
      <c r="B170" s="19" t="s">
        <v>85</v>
      </c>
      <c r="C170" s="106">
        <v>0</v>
      </c>
      <c r="D170" s="106">
        <v>0</v>
      </c>
      <c r="E170" s="106">
        <v>0</v>
      </c>
      <c r="F170" s="106">
        <v>0</v>
      </c>
      <c r="G170" s="106">
        <v>0</v>
      </c>
      <c r="H170" s="106">
        <v>0</v>
      </c>
      <c r="I170" s="106">
        <v>0</v>
      </c>
      <c r="J170" s="107">
        <v>0</v>
      </c>
      <c r="K170" s="108">
        <f t="shared" si="29"/>
        <v>0</v>
      </c>
    </row>
    <row r="171" spans="1:11">
      <c r="A171" s="18" t="s">
        <v>86</v>
      </c>
      <c r="B171" s="19" t="s">
        <v>87</v>
      </c>
      <c r="C171" s="106">
        <v>0</v>
      </c>
      <c r="D171" s="106">
        <v>0</v>
      </c>
      <c r="E171" s="106">
        <v>0</v>
      </c>
      <c r="F171" s="106">
        <v>0</v>
      </c>
      <c r="G171" s="106">
        <v>0</v>
      </c>
      <c r="H171" s="106">
        <v>0</v>
      </c>
      <c r="I171" s="106">
        <v>0</v>
      </c>
      <c r="J171" s="107">
        <v>0</v>
      </c>
      <c r="K171" s="108">
        <f t="shared" si="29"/>
        <v>0</v>
      </c>
    </row>
    <row r="172" spans="1:11">
      <c r="A172" s="18" t="s">
        <v>88</v>
      </c>
      <c r="B172" s="19" t="s">
        <v>89</v>
      </c>
      <c r="C172" s="106">
        <v>0</v>
      </c>
      <c r="D172" s="106">
        <v>0</v>
      </c>
      <c r="E172" s="106">
        <v>0</v>
      </c>
      <c r="F172" s="106">
        <v>0</v>
      </c>
      <c r="G172" s="106">
        <v>0</v>
      </c>
      <c r="H172" s="106">
        <v>0</v>
      </c>
      <c r="I172" s="106">
        <v>0</v>
      </c>
      <c r="J172" s="107">
        <v>0</v>
      </c>
      <c r="K172" s="108">
        <f t="shared" si="29"/>
        <v>0</v>
      </c>
    </row>
    <row r="173" spans="1:11">
      <c r="A173" s="18" t="s">
        <v>90</v>
      </c>
      <c r="B173" s="19" t="s">
        <v>91</v>
      </c>
      <c r="C173" s="106">
        <v>0</v>
      </c>
      <c r="D173" s="106">
        <v>0</v>
      </c>
      <c r="E173" s="106">
        <v>0</v>
      </c>
      <c r="F173" s="106">
        <v>0</v>
      </c>
      <c r="G173" s="106">
        <v>0</v>
      </c>
      <c r="H173" s="106">
        <v>0</v>
      </c>
      <c r="I173" s="106">
        <v>0</v>
      </c>
      <c r="J173" s="107">
        <v>0</v>
      </c>
      <c r="K173" s="108">
        <f t="shared" si="29"/>
        <v>0</v>
      </c>
    </row>
    <row r="174" spans="1:11">
      <c r="A174" s="18" t="s">
        <v>92</v>
      </c>
      <c r="B174" s="19" t="s">
        <v>93</v>
      </c>
      <c r="C174" s="106">
        <v>0</v>
      </c>
      <c r="D174" s="106">
        <v>0</v>
      </c>
      <c r="E174" s="106">
        <v>0</v>
      </c>
      <c r="F174" s="106">
        <v>0</v>
      </c>
      <c r="G174" s="106">
        <v>0</v>
      </c>
      <c r="H174" s="106">
        <v>0</v>
      </c>
      <c r="I174" s="106">
        <v>0</v>
      </c>
      <c r="J174" s="107">
        <v>0</v>
      </c>
      <c r="K174" s="108">
        <f t="shared" si="29"/>
        <v>0</v>
      </c>
    </row>
    <row r="175" spans="1:11">
      <c r="A175" s="18" t="s">
        <v>94</v>
      </c>
      <c r="B175" s="19" t="s">
        <v>95</v>
      </c>
      <c r="C175" s="106">
        <v>111</v>
      </c>
      <c r="D175" s="106">
        <v>0</v>
      </c>
      <c r="E175" s="106">
        <v>0</v>
      </c>
      <c r="F175" s="106">
        <v>0</v>
      </c>
      <c r="G175" s="106">
        <v>54</v>
      </c>
      <c r="H175" s="106">
        <v>0</v>
      </c>
      <c r="I175" s="106">
        <v>0</v>
      </c>
      <c r="J175" s="107">
        <v>0</v>
      </c>
      <c r="K175" s="108">
        <f t="shared" si="29"/>
        <v>165</v>
      </c>
    </row>
    <row r="176" spans="1:11">
      <c r="A176" s="18" t="s">
        <v>96</v>
      </c>
      <c r="B176" s="19" t="s">
        <v>97</v>
      </c>
      <c r="C176" s="106">
        <v>0</v>
      </c>
      <c r="D176" s="106">
        <v>0</v>
      </c>
      <c r="E176" s="106">
        <v>0</v>
      </c>
      <c r="F176" s="106">
        <v>0</v>
      </c>
      <c r="G176" s="106">
        <v>0</v>
      </c>
      <c r="H176" s="106">
        <v>0</v>
      </c>
      <c r="I176" s="106">
        <v>0</v>
      </c>
      <c r="J176" s="107">
        <v>0</v>
      </c>
      <c r="K176" s="108">
        <f t="shared" si="29"/>
        <v>0</v>
      </c>
    </row>
    <row r="177" spans="1:11">
      <c r="A177" s="23" t="s">
        <v>98</v>
      </c>
      <c r="B177" s="24" t="s">
        <v>99</v>
      </c>
      <c r="C177" s="109">
        <f>SUM(C166:C176)</f>
        <v>3634</v>
      </c>
      <c r="D177" s="109">
        <f t="shared" ref="D177:J177" si="30">SUM(D166:D176)</f>
        <v>111</v>
      </c>
      <c r="E177" s="109">
        <f t="shared" si="30"/>
        <v>0</v>
      </c>
      <c r="F177" s="109">
        <f t="shared" si="30"/>
        <v>0</v>
      </c>
      <c r="G177" s="109">
        <f t="shared" si="30"/>
        <v>1617</v>
      </c>
      <c r="H177" s="109">
        <f t="shared" si="30"/>
        <v>118</v>
      </c>
      <c r="I177" s="109">
        <f t="shared" si="30"/>
        <v>655</v>
      </c>
      <c r="J177" s="109">
        <f t="shared" si="30"/>
        <v>177</v>
      </c>
      <c r="K177" s="108">
        <f>SUM(K166:K176)</f>
        <v>6312</v>
      </c>
    </row>
    <row r="178" spans="1:11">
      <c r="A178" s="18" t="s">
        <v>551</v>
      </c>
      <c r="B178" s="110" t="s">
        <v>99</v>
      </c>
      <c r="C178" s="106">
        <v>2464</v>
      </c>
      <c r="D178" s="106">
        <v>77</v>
      </c>
      <c r="E178" s="106">
        <v>0</v>
      </c>
      <c r="F178" s="106">
        <v>0</v>
      </c>
      <c r="G178" s="106">
        <v>1157</v>
      </c>
      <c r="H178" s="106">
        <v>98</v>
      </c>
      <c r="I178" s="106">
        <v>391</v>
      </c>
      <c r="J178" s="106">
        <v>100</v>
      </c>
      <c r="K178" s="111">
        <f t="shared" ref="K178:K179" si="31">SUM(C178:J178)</f>
        <v>4287</v>
      </c>
    </row>
    <row r="179" spans="1:11">
      <c r="A179" s="18" t="s">
        <v>552</v>
      </c>
      <c r="B179" s="110" t="s">
        <v>99</v>
      </c>
      <c r="C179" s="106">
        <v>456</v>
      </c>
      <c r="D179" s="106">
        <v>3</v>
      </c>
      <c r="E179" s="106">
        <v>0</v>
      </c>
      <c r="F179" s="106">
        <v>0</v>
      </c>
      <c r="G179" s="106">
        <v>203</v>
      </c>
      <c r="H179" s="106">
        <v>6</v>
      </c>
      <c r="I179" s="106">
        <v>150</v>
      </c>
      <c r="J179" s="106">
        <v>48</v>
      </c>
      <c r="K179" s="111">
        <f t="shared" si="31"/>
        <v>866</v>
      </c>
    </row>
    <row r="180" spans="1:11">
      <c r="A180" s="26" t="s">
        <v>110</v>
      </c>
      <c r="B180" s="27"/>
      <c r="C180" s="625"/>
      <c r="D180" s="626"/>
      <c r="E180" s="626"/>
      <c r="F180" s="626"/>
      <c r="G180" s="626"/>
      <c r="H180" s="626"/>
      <c r="I180" s="626"/>
      <c r="J180" s="626"/>
      <c r="K180" s="627"/>
    </row>
    <row r="181" spans="1:11">
      <c r="A181" s="15" t="s">
        <v>74</v>
      </c>
      <c r="B181" s="16" t="s">
        <v>75</v>
      </c>
      <c r="C181" s="601"/>
      <c r="D181" s="602"/>
      <c r="E181" s="602"/>
      <c r="F181" s="602"/>
      <c r="G181" s="602"/>
      <c r="H181" s="602"/>
      <c r="I181" s="602"/>
      <c r="J181" s="602"/>
      <c r="K181" s="622"/>
    </row>
    <row r="182" spans="1:11">
      <c r="A182" s="18" t="s">
        <v>76</v>
      </c>
      <c r="B182" s="19" t="s">
        <v>77</v>
      </c>
      <c r="C182" s="106">
        <v>0</v>
      </c>
      <c r="D182" s="106">
        <v>0</v>
      </c>
      <c r="E182" s="106">
        <v>0</v>
      </c>
      <c r="F182" s="106">
        <v>0</v>
      </c>
      <c r="G182" s="106">
        <v>0</v>
      </c>
      <c r="H182" s="106">
        <v>0</v>
      </c>
      <c r="I182" s="106">
        <v>0</v>
      </c>
      <c r="J182" s="107">
        <v>0</v>
      </c>
      <c r="K182" s="108">
        <f>SUM(C182:J182)</f>
        <v>0</v>
      </c>
    </row>
    <row r="183" spans="1:11">
      <c r="A183" s="18" t="s">
        <v>78</v>
      </c>
      <c r="B183" s="19" t="s">
        <v>79</v>
      </c>
      <c r="C183" s="106">
        <v>279</v>
      </c>
      <c r="D183" s="106">
        <v>0</v>
      </c>
      <c r="E183" s="106">
        <v>0</v>
      </c>
      <c r="F183" s="106">
        <v>0</v>
      </c>
      <c r="G183" s="106">
        <v>175</v>
      </c>
      <c r="H183" s="106">
        <v>0</v>
      </c>
      <c r="I183" s="106">
        <v>10</v>
      </c>
      <c r="J183" s="107">
        <v>10</v>
      </c>
      <c r="K183" s="108">
        <f t="shared" ref="K183:K192" si="32">SUM(C183:J183)</f>
        <v>474</v>
      </c>
    </row>
    <row r="184" spans="1:11">
      <c r="A184" s="18" t="s">
        <v>80</v>
      </c>
      <c r="B184" s="19" t="s">
        <v>81</v>
      </c>
      <c r="C184" s="106">
        <v>0</v>
      </c>
      <c r="D184" s="106">
        <v>0</v>
      </c>
      <c r="E184" s="106">
        <v>0</v>
      </c>
      <c r="F184" s="106">
        <v>0</v>
      </c>
      <c r="G184" s="106">
        <v>0</v>
      </c>
      <c r="H184" s="106">
        <v>0</v>
      </c>
      <c r="I184" s="106">
        <v>17</v>
      </c>
      <c r="J184" s="107">
        <v>3</v>
      </c>
      <c r="K184" s="108">
        <f t="shared" si="32"/>
        <v>20</v>
      </c>
    </row>
    <row r="185" spans="1:11">
      <c r="A185" s="18" t="s">
        <v>82</v>
      </c>
      <c r="B185" s="19" t="s">
        <v>83</v>
      </c>
      <c r="C185" s="106">
        <v>90</v>
      </c>
      <c r="D185" s="106">
        <v>0</v>
      </c>
      <c r="E185" s="106">
        <v>0</v>
      </c>
      <c r="F185" s="106">
        <v>0</v>
      </c>
      <c r="G185" s="106">
        <v>91</v>
      </c>
      <c r="H185" s="106">
        <v>37</v>
      </c>
      <c r="I185" s="106">
        <v>0</v>
      </c>
      <c r="J185" s="107">
        <v>0</v>
      </c>
      <c r="K185" s="108">
        <f t="shared" si="32"/>
        <v>218</v>
      </c>
    </row>
    <row r="186" spans="1:11">
      <c r="A186" s="18" t="s">
        <v>84</v>
      </c>
      <c r="B186" s="19" t="s">
        <v>85</v>
      </c>
      <c r="C186" s="106">
        <v>0</v>
      </c>
      <c r="D186" s="106">
        <v>0</v>
      </c>
      <c r="E186" s="106">
        <v>0</v>
      </c>
      <c r="F186" s="106">
        <v>0</v>
      </c>
      <c r="G186" s="106">
        <v>0</v>
      </c>
      <c r="H186" s="106">
        <v>0</v>
      </c>
      <c r="I186" s="106">
        <v>0</v>
      </c>
      <c r="J186" s="107">
        <v>0</v>
      </c>
      <c r="K186" s="108">
        <f t="shared" si="32"/>
        <v>0</v>
      </c>
    </row>
    <row r="187" spans="1:11">
      <c r="A187" s="18" t="s">
        <v>86</v>
      </c>
      <c r="B187" s="19" t="s">
        <v>87</v>
      </c>
      <c r="C187" s="106">
        <v>2122</v>
      </c>
      <c r="D187" s="106">
        <v>0</v>
      </c>
      <c r="E187" s="106">
        <v>0</v>
      </c>
      <c r="F187" s="106">
        <v>0</v>
      </c>
      <c r="G187" s="106">
        <v>1042</v>
      </c>
      <c r="H187" s="106">
        <v>0</v>
      </c>
      <c r="I187" s="106">
        <v>1259</v>
      </c>
      <c r="J187" s="107">
        <v>128</v>
      </c>
      <c r="K187" s="108">
        <f t="shared" si="32"/>
        <v>4551</v>
      </c>
    </row>
    <row r="188" spans="1:11">
      <c r="A188" s="18" t="s">
        <v>88</v>
      </c>
      <c r="B188" s="19" t="s">
        <v>89</v>
      </c>
      <c r="C188" s="106">
        <v>63</v>
      </c>
      <c r="D188" s="106">
        <v>0</v>
      </c>
      <c r="E188" s="106">
        <v>0</v>
      </c>
      <c r="F188" s="106">
        <v>0</v>
      </c>
      <c r="G188" s="106">
        <v>32</v>
      </c>
      <c r="H188" s="106">
        <v>0</v>
      </c>
      <c r="I188" s="106">
        <v>5</v>
      </c>
      <c r="J188" s="107">
        <v>0</v>
      </c>
      <c r="K188" s="108">
        <f t="shared" si="32"/>
        <v>100</v>
      </c>
    </row>
    <row r="189" spans="1:11">
      <c r="A189" s="18" t="s">
        <v>90</v>
      </c>
      <c r="B189" s="19" t="s">
        <v>91</v>
      </c>
      <c r="C189" s="106">
        <v>0</v>
      </c>
      <c r="D189" s="106">
        <v>0</v>
      </c>
      <c r="E189" s="106">
        <v>0</v>
      </c>
      <c r="F189" s="106">
        <v>0</v>
      </c>
      <c r="G189" s="106">
        <v>0</v>
      </c>
      <c r="H189" s="106">
        <v>0</v>
      </c>
      <c r="I189" s="106">
        <v>0</v>
      </c>
      <c r="J189" s="107">
        <v>0</v>
      </c>
      <c r="K189" s="108">
        <f t="shared" si="32"/>
        <v>0</v>
      </c>
    </row>
    <row r="190" spans="1:11">
      <c r="A190" s="18" t="s">
        <v>92</v>
      </c>
      <c r="B190" s="19" t="s">
        <v>93</v>
      </c>
      <c r="C190" s="106">
        <v>0</v>
      </c>
      <c r="D190" s="106">
        <v>0</v>
      </c>
      <c r="E190" s="106">
        <v>0</v>
      </c>
      <c r="F190" s="106">
        <v>0</v>
      </c>
      <c r="G190" s="106">
        <v>0</v>
      </c>
      <c r="H190" s="106">
        <v>0</v>
      </c>
      <c r="I190" s="106">
        <v>0</v>
      </c>
      <c r="J190" s="107">
        <v>0</v>
      </c>
      <c r="K190" s="108">
        <f t="shared" si="32"/>
        <v>0</v>
      </c>
    </row>
    <row r="191" spans="1:11">
      <c r="A191" s="18" t="s">
        <v>94</v>
      </c>
      <c r="B191" s="19" t="s">
        <v>95</v>
      </c>
      <c r="C191" s="106">
        <v>0</v>
      </c>
      <c r="D191" s="106">
        <v>0</v>
      </c>
      <c r="E191" s="106">
        <v>0</v>
      </c>
      <c r="F191" s="106">
        <v>0</v>
      </c>
      <c r="G191" s="106">
        <v>0</v>
      </c>
      <c r="H191" s="106">
        <v>0</v>
      </c>
      <c r="I191" s="106">
        <v>0</v>
      </c>
      <c r="J191" s="107">
        <v>0</v>
      </c>
      <c r="K191" s="108">
        <f t="shared" si="32"/>
        <v>0</v>
      </c>
    </row>
    <row r="192" spans="1:11">
      <c r="A192" s="18" t="s">
        <v>96</v>
      </c>
      <c r="B192" s="19" t="s">
        <v>97</v>
      </c>
      <c r="C192" s="106">
        <v>0</v>
      </c>
      <c r="D192" s="106">
        <v>0</v>
      </c>
      <c r="E192" s="106">
        <v>0</v>
      </c>
      <c r="F192" s="106">
        <v>0</v>
      </c>
      <c r="G192" s="106">
        <v>0</v>
      </c>
      <c r="H192" s="106">
        <v>0</v>
      </c>
      <c r="I192" s="106">
        <v>0</v>
      </c>
      <c r="J192" s="107">
        <v>0</v>
      </c>
      <c r="K192" s="108">
        <f t="shared" si="32"/>
        <v>0</v>
      </c>
    </row>
    <row r="193" spans="1:11">
      <c r="A193" s="23" t="s">
        <v>98</v>
      </c>
      <c r="B193" s="24" t="s">
        <v>99</v>
      </c>
      <c r="C193" s="109">
        <f>SUM(C182:C192)</f>
        <v>2554</v>
      </c>
      <c r="D193" s="109">
        <f t="shared" ref="D193:J193" si="33">SUM(D182:D192)</f>
        <v>0</v>
      </c>
      <c r="E193" s="109">
        <f t="shared" si="33"/>
        <v>0</v>
      </c>
      <c r="F193" s="109">
        <f t="shared" si="33"/>
        <v>0</v>
      </c>
      <c r="G193" s="109">
        <f t="shared" si="33"/>
        <v>1340</v>
      </c>
      <c r="H193" s="109">
        <f t="shared" si="33"/>
        <v>37</v>
      </c>
      <c r="I193" s="109">
        <f t="shared" si="33"/>
        <v>1291</v>
      </c>
      <c r="J193" s="109">
        <f t="shared" si="33"/>
        <v>141</v>
      </c>
      <c r="K193" s="108">
        <f>SUM(K182:K192)</f>
        <v>5363</v>
      </c>
    </row>
    <row r="194" spans="1:11">
      <c r="A194" s="18" t="s">
        <v>553</v>
      </c>
      <c r="B194" s="110" t="s">
        <v>99</v>
      </c>
      <c r="C194" s="106">
        <v>1608</v>
      </c>
      <c r="D194" s="106">
        <v>0</v>
      </c>
      <c r="E194" s="106">
        <v>0</v>
      </c>
      <c r="F194" s="106">
        <v>0</v>
      </c>
      <c r="G194" s="106">
        <v>874</v>
      </c>
      <c r="H194" s="106">
        <v>20</v>
      </c>
      <c r="I194" s="106">
        <v>732</v>
      </c>
      <c r="J194" s="106">
        <v>79</v>
      </c>
      <c r="K194" s="111">
        <f t="shared" ref="K194:K195" si="34">SUM(C194:J194)</f>
        <v>3313</v>
      </c>
    </row>
    <row r="195" spans="1:11">
      <c r="A195" s="112" t="s">
        <v>554</v>
      </c>
      <c r="B195" s="113" t="s">
        <v>99</v>
      </c>
      <c r="C195" s="114">
        <v>362</v>
      </c>
      <c r="D195" s="114">
        <v>0</v>
      </c>
      <c r="E195" s="114">
        <v>0</v>
      </c>
      <c r="F195" s="114">
        <v>0</v>
      </c>
      <c r="G195" s="114">
        <v>203</v>
      </c>
      <c r="H195" s="114">
        <v>17</v>
      </c>
      <c r="I195" s="114">
        <v>613</v>
      </c>
      <c r="J195" s="114">
        <v>30</v>
      </c>
      <c r="K195" s="115">
        <f t="shared" si="34"/>
        <v>1225</v>
      </c>
    </row>
    <row r="196" spans="1:11">
      <c r="A196" s="26" t="s">
        <v>111</v>
      </c>
      <c r="B196" s="116"/>
      <c r="C196" s="623"/>
      <c r="D196" s="623"/>
      <c r="E196" s="623"/>
      <c r="F196" s="623"/>
      <c r="G196" s="623"/>
      <c r="H196" s="623"/>
      <c r="I196" s="623"/>
      <c r="J196" s="623"/>
      <c r="K196" s="624"/>
    </row>
    <row r="197" spans="1:11">
      <c r="A197" s="15" t="s">
        <v>74</v>
      </c>
      <c r="B197" s="16" t="s">
        <v>75</v>
      </c>
      <c r="C197" s="601"/>
      <c r="D197" s="602"/>
      <c r="E197" s="602"/>
      <c r="F197" s="602"/>
      <c r="G197" s="602"/>
      <c r="H197" s="602"/>
      <c r="I197" s="602"/>
      <c r="J197" s="602"/>
      <c r="K197" s="622"/>
    </row>
    <row r="198" spans="1:11">
      <c r="A198" s="18" t="s">
        <v>76</v>
      </c>
      <c r="B198" s="19" t="s">
        <v>77</v>
      </c>
      <c r="C198" s="106">
        <v>0</v>
      </c>
      <c r="D198" s="106">
        <v>0</v>
      </c>
      <c r="E198" s="106">
        <v>0</v>
      </c>
      <c r="F198" s="106">
        <v>0</v>
      </c>
      <c r="G198" s="106">
        <v>0</v>
      </c>
      <c r="H198" s="106">
        <v>0</v>
      </c>
      <c r="I198" s="106">
        <v>0</v>
      </c>
      <c r="J198" s="107">
        <v>0</v>
      </c>
      <c r="K198" s="108">
        <f>SUM(C198:J198)</f>
        <v>0</v>
      </c>
    </row>
    <row r="199" spans="1:11">
      <c r="A199" s="18" t="s">
        <v>78</v>
      </c>
      <c r="B199" s="19" t="s">
        <v>79</v>
      </c>
      <c r="C199" s="106">
        <v>108</v>
      </c>
      <c r="D199" s="106">
        <v>0</v>
      </c>
      <c r="E199" s="106">
        <v>0</v>
      </c>
      <c r="F199" s="106">
        <v>0</v>
      </c>
      <c r="G199" s="106">
        <v>37</v>
      </c>
      <c r="H199" s="106">
        <v>0</v>
      </c>
      <c r="I199" s="106">
        <v>10</v>
      </c>
      <c r="J199" s="107">
        <v>7</v>
      </c>
      <c r="K199" s="108">
        <f t="shared" ref="K199:K208" si="35">SUM(C199:J199)</f>
        <v>162</v>
      </c>
    </row>
    <row r="200" spans="1:11">
      <c r="A200" s="18" t="s">
        <v>80</v>
      </c>
      <c r="B200" s="19" t="s">
        <v>81</v>
      </c>
      <c r="C200" s="106">
        <v>0</v>
      </c>
      <c r="D200" s="106">
        <v>0</v>
      </c>
      <c r="E200" s="106">
        <v>0</v>
      </c>
      <c r="F200" s="106">
        <v>0</v>
      </c>
      <c r="G200" s="106">
        <v>0</v>
      </c>
      <c r="H200" s="106">
        <v>0</v>
      </c>
      <c r="I200" s="106">
        <v>0</v>
      </c>
      <c r="J200" s="107">
        <v>0</v>
      </c>
      <c r="K200" s="108">
        <f t="shared" si="35"/>
        <v>0</v>
      </c>
    </row>
    <row r="201" spans="1:11">
      <c r="A201" s="18" t="s">
        <v>82</v>
      </c>
      <c r="B201" s="19" t="s">
        <v>83</v>
      </c>
      <c r="C201" s="106">
        <v>0</v>
      </c>
      <c r="D201" s="106">
        <v>0</v>
      </c>
      <c r="E201" s="106">
        <v>0</v>
      </c>
      <c r="F201" s="106">
        <v>0</v>
      </c>
      <c r="G201" s="106">
        <v>0</v>
      </c>
      <c r="H201" s="106">
        <v>0</v>
      </c>
      <c r="I201" s="106">
        <v>0</v>
      </c>
      <c r="J201" s="107">
        <v>0</v>
      </c>
      <c r="K201" s="108">
        <f t="shared" si="35"/>
        <v>0</v>
      </c>
    </row>
    <row r="202" spans="1:11">
      <c r="A202" s="18" t="s">
        <v>84</v>
      </c>
      <c r="B202" s="19" t="s">
        <v>85</v>
      </c>
      <c r="C202" s="106">
        <v>0</v>
      </c>
      <c r="D202" s="106">
        <v>0</v>
      </c>
      <c r="E202" s="106">
        <v>0</v>
      </c>
      <c r="F202" s="106">
        <v>0</v>
      </c>
      <c r="G202" s="106">
        <v>0</v>
      </c>
      <c r="H202" s="106">
        <v>0</v>
      </c>
      <c r="I202" s="106">
        <v>0</v>
      </c>
      <c r="J202" s="107">
        <v>0</v>
      </c>
      <c r="K202" s="108">
        <f t="shared" si="35"/>
        <v>0</v>
      </c>
    </row>
    <row r="203" spans="1:11">
      <c r="A203" s="18" t="s">
        <v>86</v>
      </c>
      <c r="B203" s="19" t="s">
        <v>87</v>
      </c>
      <c r="C203" s="106">
        <v>978</v>
      </c>
      <c r="D203" s="106">
        <v>0</v>
      </c>
      <c r="E203" s="106">
        <v>0</v>
      </c>
      <c r="F203" s="106">
        <v>0</v>
      </c>
      <c r="G203" s="106">
        <v>369</v>
      </c>
      <c r="H203" s="106">
        <v>0</v>
      </c>
      <c r="I203" s="106">
        <v>346</v>
      </c>
      <c r="J203" s="107">
        <v>118</v>
      </c>
      <c r="K203" s="108">
        <f t="shared" si="35"/>
        <v>1811</v>
      </c>
    </row>
    <row r="204" spans="1:11">
      <c r="A204" s="18" t="s">
        <v>88</v>
      </c>
      <c r="B204" s="19" t="s">
        <v>89</v>
      </c>
      <c r="C204" s="106">
        <v>832</v>
      </c>
      <c r="D204" s="106">
        <v>0</v>
      </c>
      <c r="E204" s="106">
        <v>0</v>
      </c>
      <c r="F204" s="106">
        <v>0</v>
      </c>
      <c r="G204" s="106">
        <v>319</v>
      </c>
      <c r="H204" s="106">
        <v>0</v>
      </c>
      <c r="I204" s="106">
        <v>89</v>
      </c>
      <c r="J204" s="107">
        <v>34</v>
      </c>
      <c r="K204" s="108">
        <f t="shared" si="35"/>
        <v>1274</v>
      </c>
    </row>
    <row r="205" spans="1:11">
      <c r="A205" s="18" t="s">
        <v>90</v>
      </c>
      <c r="B205" s="19" t="s">
        <v>91</v>
      </c>
      <c r="C205" s="106">
        <v>0</v>
      </c>
      <c r="D205" s="106">
        <v>0</v>
      </c>
      <c r="E205" s="106">
        <v>0</v>
      </c>
      <c r="F205" s="106">
        <v>0</v>
      </c>
      <c r="G205" s="106">
        <v>0</v>
      </c>
      <c r="H205" s="106">
        <v>0</v>
      </c>
      <c r="I205" s="106">
        <v>0</v>
      </c>
      <c r="J205" s="107">
        <v>0</v>
      </c>
      <c r="K205" s="108">
        <f t="shared" si="35"/>
        <v>0</v>
      </c>
    </row>
    <row r="206" spans="1:11">
      <c r="A206" s="18" t="s">
        <v>92</v>
      </c>
      <c r="B206" s="19" t="s">
        <v>93</v>
      </c>
      <c r="C206" s="106">
        <v>0</v>
      </c>
      <c r="D206" s="106">
        <v>0</v>
      </c>
      <c r="E206" s="106">
        <v>0</v>
      </c>
      <c r="F206" s="106">
        <v>0</v>
      </c>
      <c r="G206" s="106">
        <v>0</v>
      </c>
      <c r="H206" s="106">
        <v>0</v>
      </c>
      <c r="I206" s="106">
        <v>0</v>
      </c>
      <c r="J206" s="107">
        <v>0</v>
      </c>
      <c r="K206" s="108">
        <f t="shared" si="35"/>
        <v>0</v>
      </c>
    </row>
    <row r="207" spans="1:11">
      <c r="A207" s="18" t="s">
        <v>94</v>
      </c>
      <c r="B207" s="19" t="s">
        <v>95</v>
      </c>
      <c r="C207" s="106">
        <v>0</v>
      </c>
      <c r="D207" s="106">
        <v>0</v>
      </c>
      <c r="E207" s="106">
        <v>0</v>
      </c>
      <c r="F207" s="106">
        <v>0</v>
      </c>
      <c r="G207" s="106">
        <v>0</v>
      </c>
      <c r="H207" s="106">
        <v>0</v>
      </c>
      <c r="I207" s="106">
        <v>0</v>
      </c>
      <c r="J207" s="107">
        <v>0</v>
      </c>
      <c r="K207" s="108">
        <f t="shared" si="35"/>
        <v>0</v>
      </c>
    </row>
    <row r="208" spans="1:11">
      <c r="A208" s="18" t="s">
        <v>96</v>
      </c>
      <c r="B208" s="19" t="s">
        <v>97</v>
      </c>
      <c r="C208" s="106">
        <v>0</v>
      </c>
      <c r="D208" s="106">
        <v>0</v>
      </c>
      <c r="E208" s="106">
        <v>0</v>
      </c>
      <c r="F208" s="106">
        <v>0</v>
      </c>
      <c r="G208" s="106">
        <v>0</v>
      </c>
      <c r="H208" s="106">
        <v>0</v>
      </c>
      <c r="I208" s="106">
        <v>0</v>
      </c>
      <c r="J208" s="107">
        <v>0</v>
      </c>
      <c r="K208" s="108">
        <f t="shared" si="35"/>
        <v>0</v>
      </c>
    </row>
    <row r="209" spans="1:11">
      <c r="A209" s="23" t="s">
        <v>98</v>
      </c>
      <c r="B209" s="24" t="s">
        <v>99</v>
      </c>
      <c r="C209" s="109">
        <f>SUM(C198:C208)</f>
        <v>1918</v>
      </c>
      <c r="D209" s="109">
        <f t="shared" ref="D209:J209" si="36">SUM(D198:D208)</f>
        <v>0</v>
      </c>
      <c r="E209" s="109">
        <f t="shared" si="36"/>
        <v>0</v>
      </c>
      <c r="F209" s="109">
        <f t="shared" si="36"/>
        <v>0</v>
      </c>
      <c r="G209" s="109">
        <f t="shared" si="36"/>
        <v>725</v>
      </c>
      <c r="H209" s="109">
        <f t="shared" si="36"/>
        <v>0</v>
      </c>
      <c r="I209" s="109">
        <f t="shared" si="36"/>
        <v>445</v>
      </c>
      <c r="J209" s="109">
        <f t="shared" si="36"/>
        <v>159</v>
      </c>
      <c r="K209" s="108">
        <f>SUM(K198:K208)</f>
        <v>3247</v>
      </c>
    </row>
    <row r="210" spans="1:11">
      <c r="A210" s="18" t="s">
        <v>555</v>
      </c>
      <c r="B210" s="110" t="s">
        <v>99</v>
      </c>
      <c r="C210" s="106">
        <v>485</v>
      </c>
      <c r="D210" s="106">
        <v>0</v>
      </c>
      <c r="E210" s="106">
        <v>0</v>
      </c>
      <c r="F210" s="106">
        <v>0</v>
      </c>
      <c r="G210" s="106">
        <v>180</v>
      </c>
      <c r="H210" s="106">
        <v>0</v>
      </c>
      <c r="I210" s="106">
        <v>135</v>
      </c>
      <c r="J210" s="106">
        <v>52</v>
      </c>
      <c r="K210" s="111">
        <f t="shared" ref="K210:K211" si="37">SUM(C210:J210)</f>
        <v>852</v>
      </c>
    </row>
    <row r="211" spans="1:11">
      <c r="A211" s="18" t="s">
        <v>556</v>
      </c>
      <c r="B211" s="110" t="s">
        <v>99</v>
      </c>
      <c r="C211" s="106">
        <v>654</v>
      </c>
      <c r="D211" s="106">
        <v>0</v>
      </c>
      <c r="E211" s="106">
        <v>0</v>
      </c>
      <c r="F211" s="106">
        <v>0</v>
      </c>
      <c r="G211" s="106">
        <v>229</v>
      </c>
      <c r="H211" s="106">
        <v>0</v>
      </c>
      <c r="I211" s="106">
        <v>255</v>
      </c>
      <c r="J211" s="106">
        <v>76</v>
      </c>
      <c r="K211" s="111">
        <f t="shared" si="37"/>
        <v>1214</v>
      </c>
    </row>
    <row r="212" spans="1:11">
      <c r="A212" s="26" t="s">
        <v>112</v>
      </c>
      <c r="B212" s="27"/>
      <c r="C212" s="625"/>
      <c r="D212" s="626"/>
      <c r="E212" s="626"/>
      <c r="F212" s="626"/>
      <c r="G212" s="626"/>
      <c r="H212" s="626"/>
      <c r="I212" s="626"/>
      <c r="J212" s="626"/>
      <c r="K212" s="627"/>
    </row>
    <row r="213" spans="1:11">
      <c r="A213" s="15" t="s">
        <v>74</v>
      </c>
      <c r="B213" s="16" t="s">
        <v>75</v>
      </c>
      <c r="C213" s="601"/>
      <c r="D213" s="602"/>
      <c r="E213" s="602"/>
      <c r="F213" s="602"/>
      <c r="G213" s="602"/>
      <c r="H213" s="602"/>
      <c r="I213" s="602"/>
      <c r="J213" s="602"/>
      <c r="K213" s="622"/>
    </row>
    <row r="214" spans="1:11">
      <c r="A214" s="18" t="s">
        <v>76</v>
      </c>
      <c r="B214" s="19" t="s">
        <v>77</v>
      </c>
      <c r="C214" s="106">
        <v>0</v>
      </c>
      <c r="D214" s="106">
        <v>0</v>
      </c>
      <c r="E214" s="106">
        <v>0</v>
      </c>
      <c r="F214" s="106">
        <v>0</v>
      </c>
      <c r="G214" s="106">
        <v>0</v>
      </c>
      <c r="H214" s="106">
        <v>0</v>
      </c>
      <c r="I214" s="106">
        <v>0</v>
      </c>
      <c r="J214" s="107">
        <v>0</v>
      </c>
      <c r="K214" s="108">
        <f>SUM(C214:J214)</f>
        <v>0</v>
      </c>
    </row>
    <row r="215" spans="1:11">
      <c r="A215" s="18" t="s">
        <v>78</v>
      </c>
      <c r="B215" s="19" t="s">
        <v>79</v>
      </c>
      <c r="C215" s="106">
        <v>1977</v>
      </c>
      <c r="D215" s="106">
        <v>638</v>
      </c>
      <c r="E215" s="106">
        <v>538</v>
      </c>
      <c r="F215" s="106">
        <v>317</v>
      </c>
      <c r="G215" s="106">
        <v>770</v>
      </c>
      <c r="H215" s="106">
        <v>575</v>
      </c>
      <c r="I215" s="106">
        <v>117</v>
      </c>
      <c r="J215" s="107">
        <v>52</v>
      </c>
      <c r="K215" s="108">
        <f t="shared" ref="K215:K224" si="38">SUM(C215:J215)</f>
        <v>4984</v>
      </c>
    </row>
    <row r="216" spans="1:11">
      <c r="A216" s="18" t="s">
        <v>80</v>
      </c>
      <c r="B216" s="19" t="s">
        <v>81</v>
      </c>
      <c r="C216" s="106">
        <v>0</v>
      </c>
      <c r="D216" s="106">
        <v>0</v>
      </c>
      <c r="E216" s="106">
        <v>0</v>
      </c>
      <c r="F216" s="106">
        <v>0</v>
      </c>
      <c r="G216" s="106">
        <v>47</v>
      </c>
      <c r="H216" s="106">
        <v>0</v>
      </c>
      <c r="I216" s="106">
        <v>14</v>
      </c>
      <c r="J216" s="107">
        <v>9</v>
      </c>
      <c r="K216" s="108">
        <f t="shared" si="38"/>
        <v>70</v>
      </c>
    </row>
    <row r="217" spans="1:11">
      <c r="A217" s="18" t="s">
        <v>82</v>
      </c>
      <c r="B217" s="19" t="s">
        <v>83</v>
      </c>
      <c r="C217" s="106">
        <v>184</v>
      </c>
      <c r="D217" s="106">
        <v>0</v>
      </c>
      <c r="E217" s="106">
        <v>0</v>
      </c>
      <c r="F217" s="106">
        <v>0</v>
      </c>
      <c r="G217" s="106">
        <v>82</v>
      </c>
      <c r="H217" s="106">
        <v>0</v>
      </c>
      <c r="I217" s="106">
        <v>18</v>
      </c>
      <c r="J217" s="107">
        <v>7</v>
      </c>
      <c r="K217" s="108">
        <f t="shared" si="38"/>
        <v>291</v>
      </c>
    </row>
    <row r="218" spans="1:11">
      <c r="A218" s="18" t="s">
        <v>84</v>
      </c>
      <c r="B218" s="19" t="s">
        <v>85</v>
      </c>
      <c r="C218" s="106">
        <v>0</v>
      </c>
      <c r="D218" s="106">
        <v>198</v>
      </c>
      <c r="E218" s="106">
        <v>0</v>
      </c>
      <c r="F218" s="106">
        <v>0</v>
      </c>
      <c r="G218" s="106">
        <v>0</v>
      </c>
      <c r="H218" s="106">
        <v>0</v>
      </c>
      <c r="I218" s="106">
        <v>0</v>
      </c>
      <c r="J218" s="107">
        <v>0</v>
      </c>
      <c r="K218" s="108">
        <f t="shared" si="38"/>
        <v>198</v>
      </c>
    </row>
    <row r="219" spans="1:11">
      <c r="A219" s="18" t="s">
        <v>86</v>
      </c>
      <c r="B219" s="19" t="s">
        <v>87</v>
      </c>
      <c r="C219" s="106">
        <v>0</v>
      </c>
      <c r="D219" s="106">
        <v>0</v>
      </c>
      <c r="E219" s="106">
        <v>0</v>
      </c>
      <c r="F219" s="106">
        <v>0</v>
      </c>
      <c r="G219" s="106">
        <v>0</v>
      </c>
      <c r="H219" s="106">
        <v>0</v>
      </c>
      <c r="I219" s="106">
        <v>0</v>
      </c>
      <c r="J219" s="107">
        <v>0</v>
      </c>
      <c r="K219" s="108">
        <f t="shared" si="38"/>
        <v>0</v>
      </c>
    </row>
    <row r="220" spans="1:11">
      <c r="A220" s="18" t="s">
        <v>88</v>
      </c>
      <c r="B220" s="19" t="s">
        <v>89</v>
      </c>
      <c r="C220" s="106">
        <v>0</v>
      </c>
      <c r="D220" s="106">
        <v>0</v>
      </c>
      <c r="E220" s="106">
        <v>0</v>
      </c>
      <c r="F220" s="106">
        <v>0</v>
      </c>
      <c r="G220" s="106">
        <v>0</v>
      </c>
      <c r="H220" s="106">
        <v>0</v>
      </c>
      <c r="I220" s="106">
        <v>0</v>
      </c>
      <c r="J220" s="107">
        <v>0</v>
      </c>
      <c r="K220" s="108">
        <f t="shared" si="38"/>
        <v>0</v>
      </c>
    </row>
    <row r="221" spans="1:11">
      <c r="A221" s="18" t="s">
        <v>90</v>
      </c>
      <c r="B221" s="19" t="s">
        <v>91</v>
      </c>
      <c r="C221" s="106">
        <v>0</v>
      </c>
      <c r="D221" s="106">
        <v>0</v>
      </c>
      <c r="E221" s="106">
        <v>0</v>
      </c>
      <c r="F221" s="106">
        <v>0</v>
      </c>
      <c r="G221" s="106">
        <v>0</v>
      </c>
      <c r="H221" s="106">
        <v>0</v>
      </c>
      <c r="I221" s="106">
        <v>0</v>
      </c>
      <c r="J221" s="107">
        <v>0</v>
      </c>
      <c r="K221" s="108">
        <f t="shared" si="38"/>
        <v>0</v>
      </c>
    </row>
    <row r="222" spans="1:11">
      <c r="A222" s="18" t="s">
        <v>92</v>
      </c>
      <c r="B222" s="19" t="s">
        <v>93</v>
      </c>
      <c r="C222" s="106">
        <v>0</v>
      </c>
      <c r="D222" s="106">
        <v>0</v>
      </c>
      <c r="E222" s="106">
        <v>0</v>
      </c>
      <c r="F222" s="106">
        <v>0</v>
      </c>
      <c r="G222" s="106">
        <v>0</v>
      </c>
      <c r="H222" s="106">
        <v>0</v>
      </c>
      <c r="I222" s="106">
        <v>0</v>
      </c>
      <c r="J222" s="107">
        <v>0</v>
      </c>
      <c r="K222" s="108">
        <f t="shared" si="38"/>
        <v>0</v>
      </c>
    </row>
    <row r="223" spans="1:11">
      <c r="A223" s="18" t="s">
        <v>94</v>
      </c>
      <c r="B223" s="19" t="s">
        <v>95</v>
      </c>
      <c r="C223" s="106">
        <v>0</v>
      </c>
      <c r="D223" s="106">
        <v>0</v>
      </c>
      <c r="E223" s="106">
        <v>0</v>
      </c>
      <c r="F223" s="106">
        <v>0</v>
      </c>
      <c r="G223" s="106">
        <v>68</v>
      </c>
      <c r="H223" s="106">
        <v>0</v>
      </c>
      <c r="I223" s="106">
        <v>0</v>
      </c>
      <c r="J223" s="107">
        <v>0</v>
      </c>
      <c r="K223" s="108">
        <f t="shared" si="38"/>
        <v>68</v>
      </c>
    </row>
    <row r="224" spans="1:11">
      <c r="A224" s="18" t="s">
        <v>96</v>
      </c>
      <c r="B224" s="19" t="s">
        <v>97</v>
      </c>
      <c r="C224" s="106">
        <v>0</v>
      </c>
      <c r="D224" s="106">
        <v>0</v>
      </c>
      <c r="E224" s="106">
        <v>0</v>
      </c>
      <c r="F224" s="106">
        <v>0</v>
      </c>
      <c r="G224" s="106">
        <v>0</v>
      </c>
      <c r="H224" s="106">
        <v>0</v>
      </c>
      <c r="I224" s="106">
        <v>0</v>
      </c>
      <c r="J224" s="107">
        <v>0</v>
      </c>
      <c r="K224" s="108">
        <f t="shared" si="38"/>
        <v>0</v>
      </c>
    </row>
    <row r="225" spans="1:11">
      <c r="A225" s="23" t="s">
        <v>98</v>
      </c>
      <c r="B225" s="24" t="s">
        <v>99</v>
      </c>
      <c r="C225" s="109">
        <f>SUM(C214:C224)</f>
        <v>2161</v>
      </c>
      <c r="D225" s="109">
        <f t="shared" ref="D225:J225" si="39">SUM(D214:D224)</f>
        <v>836</v>
      </c>
      <c r="E225" s="109">
        <f t="shared" si="39"/>
        <v>538</v>
      </c>
      <c r="F225" s="109">
        <f t="shared" si="39"/>
        <v>317</v>
      </c>
      <c r="G225" s="109">
        <f t="shared" si="39"/>
        <v>967</v>
      </c>
      <c r="H225" s="109">
        <f t="shared" si="39"/>
        <v>575</v>
      </c>
      <c r="I225" s="109">
        <f t="shared" si="39"/>
        <v>149</v>
      </c>
      <c r="J225" s="109">
        <f t="shared" si="39"/>
        <v>68</v>
      </c>
      <c r="K225" s="108">
        <f>SUM(K214:K224)</f>
        <v>5611</v>
      </c>
    </row>
    <row r="226" spans="1:11">
      <c r="A226" s="18" t="s">
        <v>557</v>
      </c>
      <c r="B226" s="110" t="s">
        <v>99</v>
      </c>
      <c r="C226" s="106">
        <v>1653</v>
      </c>
      <c r="D226" s="106">
        <v>685</v>
      </c>
      <c r="E226" s="106">
        <v>518</v>
      </c>
      <c r="F226" s="106">
        <v>302</v>
      </c>
      <c r="G226" s="106">
        <v>776</v>
      </c>
      <c r="H226" s="106">
        <v>466</v>
      </c>
      <c r="I226" s="106">
        <v>99</v>
      </c>
      <c r="J226" s="106">
        <v>43</v>
      </c>
      <c r="K226" s="111">
        <f t="shared" ref="K226:K227" si="40">SUM(C226:J226)</f>
        <v>4542</v>
      </c>
    </row>
    <row r="227" spans="1:11">
      <c r="A227" s="112" t="s">
        <v>558</v>
      </c>
      <c r="B227" s="113" t="s">
        <v>99</v>
      </c>
      <c r="C227" s="114">
        <v>112</v>
      </c>
      <c r="D227" s="114">
        <v>6</v>
      </c>
      <c r="E227" s="114">
        <v>3</v>
      </c>
      <c r="F227" s="114">
        <v>0</v>
      </c>
      <c r="G227" s="114">
        <v>25</v>
      </c>
      <c r="H227" s="114">
        <v>5</v>
      </c>
      <c r="I227" s="114">
        <v>28</v>
      </c>
      <c r="J227" s="114">
        <v>7</v>
      </c>
      <c r="K227" s="115">
        <f t="shared" si="40"/>
        <v>186</v>
      </c>
    </row>
    <row r="228" spans="1:11">
      <c r="A228" s="26" t="s">
        <v>113</v>
      </c>
      <c r="B228" s="116"/>
      <c r="C228" s="623"/>
      <c r="D228" s="623"/>
      <c r="E228" s="623"/>
      <c r="F228" s="623"/>
      <c r="G228" s="623"/>
      <c r="H228" s="623"/>
      <c r="I228" s="623"/>
      <c r="J228" s="623"/>
      <c r="K228" s="624"/>
    </row>
    <row r="229" spans="1:11">
      <c r="A229" s="15" t="s">
        <v>74</v>
      </c>
      <c r="B229" s="16" t="s">
        <v>75</v>
      </c>
      <c r="C229" s="601"/>
      <c r="D229" s="602"/>
      <c r="E229" s="602"/>
      <c r="F229" s="602"/>
      <c r="G229" s="602"/>
      <c r="H229" s="602"/>
      <c r="I229" s="602"/>
      <c r="J229" s="602"/>
      <c r="K229" s="622"/>
    </row>
    <row r="230" spans="1:11">
      <c r="A230" s="18" t="s">
        <v>76</v>
      </c>
      <c r="B230" s="19" t="s">
        <v>77</v>
      </c>
      <c r="C230" s="106">
        <v>0</v>
      </c>
      <c r="D230" s="106">
        <v>0</v>
      </c>
      <c r="E230" s="106">
        <v>0</v>
      </c>
      <c r="F230" s="106">
        <v>0</v>
      </c>
      <c r="G230" s="106">
        <v>0</v>
      </c>
      <c r="H230" s="106">
        <v>0</v>
      </c>
      <c r="I230" s="106">
        <v>0</v>
      </c>
      <c r="J230" s="107">
        <v>0</v>
      </c>
      <c r="K230" s="108">
        <f>SUM(C230:J230)</f>
        <v>0</v>
      </c>
    </row>
    <row r="231" spans="1:11">
      <c r="A231" s="18" t="s">
        <v>78</v>
      </c>
      <c r="B231" s="19" t="s">
        <v>79</v>
      </c>
      <c r="C231" s="106">
        <v>0</v>
      </c>
      <c r="D231" s="106">
        <v>0</v>
      </c>
      <c r="E231" s="106">
        <v>0</v>
      </c>
      <c r="F231" s="106">
        <v>0</v>
      </c>
      <c r="G231" s="106">
        <v>0</v>
      </c>
      <c r="H231" s="106">
        <v>0</v>
      </c>
      <c r="I231" s="106">
        <v>0</v>
      </c>
      <c r="J231" s="107">
        <v>0</v>
      </c>
      <c r="K231" s="108">
        <f t="shared" ref="K231:K240" si="41">SUM(C231:J231)</f>
        <v>0</v>
      </c>
    </row>
    <row r="232" spans="1:11">
      <c r="A232" s="18" t="s">
        <v>80</v>
      </c>
      <c r="B232" s="19" t="s">
        <v>81</v>
      </c>
      <c r="C232" s="106">
        <v>16</v>
      </c>
      <c r="D232" s="106">
        <v>0</v>
      </c>
      <c r="E232" s="106">
        <v>0</v>
      </c>
      <c r="F232" s="106">
        <v>0</v>
      </c>
      <c r="G232" s="106">
        <v>0</v>
      </c>
      <c r="H232" s="106">
        <v>0</v>
      </c>
      <c r="I232" s="106">
        <v>21</v>
      </c>
      <c r="J232" s="107">
        <v>5</v>
      </c>
      <c r="K232" s="108">
        <f t="shared" si="41"/>
        <v>42</v>
      </c>
    </row>
    <row r="233" spans="1:11">
      <c r="A233" s="18" t="s">
        <v>82</v>
      </c>
      <c r="B233" s="19" t="s">
        <v>83</v>
      </c>
      <c r="C233" s="106">
        <v>2891</v>
      </c>
      <c r="D233" s="106">
        <v>117</v>
      </c>
      <c r="E233" s="106">
        <v>0</v>
      </c>
      <c r="F233" s="106">
        <v>0</v>
      </c>
      <c r="G233" s="106">
        <v>2063</v>
      </c>
      <c r="H233" s="106">
        <v>242</v>
      </c>
      <c r="I233" s="106">
        <v>332</v>
      </c>
      <c r="J233" s="107">
        <v>38</v>
      </c>
      <c r="K233" s="108">
        <f t="shared" si="41"/>
        <v>5683</v>
      </c>
    </row>
    <row r="234" spans="1:11">
      <c r="A234" s="18" t="s">
        <v>84</v>
      </c>
      <c r="B234" s="19" t="s">
        <v>85</v>
      </c>
      <c r="C234" s="106">
        <v>0</v>
      </c>
      <c r="D234" s="106">
        <v>0</v>
      </c>
      <c r="E234" s="106">
        <v>0</v>
      </c>
      <c r="F234" s="106">
        <v>0</v>
      </c>
      <c r="G234" s="106">
        <v>148</v>
      </c>
      <c r="H234" s="106">
        <v>0</v>
      </c>
      <c r="I234" s="106">
        <v>0</v>
      </c>
      <c r="J234" s="107">
        <v>0</v>
      </c>
      <c r="K234" s="108">
        <f t="shared" si="41"/>
        <v>148</v>
      </c>
    </row>
    <row r="235" spans="1:11">
      <c r="A235" s="18" t="s">
        <v>86</v>
      </c>
      <c r="B235" s="19" t="s">
        <v>87</v>
      </c>
      <c r="C235" s="106">
        <v>0</v>
      </c>
      <c r="D235" s="106">
        <v>0</v>
      </c>
      <c r="E235" s="106">
        <v>0</v>
      </c>
      <c r="F235" s="106">
        <v>0</v>
      </c>
      <c r="G235" s="106">
        <v>0</v>
      </c>
      <c r="H235" s="106">
        <v>0</v>
      </c>
      <c r="I235" s="106">
        <v>0</v>
      </c>
      <c r="J235" s="107">
        <v>0</v>
      </c>
      <c r="K235" s="108">
        <f t="shared" si="41"/>
        <v>0</v>
      </c>
    </row>
    <row r="236" spans="1:11">
      <c r="A236" s="18" t="s">
        <v>88</v>
      </c>
      <c r="B236" s="19" t="s">
        <v>89</v>
      </c>
      <c r="C236" s="106">
        <v>0</v>
      </c>
      <c r="D236" s="106">
        <v>0</v>
      </c>
      <c r="E236" s="106">
        <v>0</v>
      </c>
      <c r="F236" s="106">
        <v>0</v>
      </c>
      <c r="G236" s="106">
        <v>0</v>
      </c>
      <c r="H236" s="106">
        <v>0</v>
      </c>
      <c r="I236" s="106">
        <v>0</v>
      </c>
      <c r="J236" s="107">
        <v>0</v>
      </c>
      <c r="K236" s="108">
        <f t="shared" si="41"/>
        <v>0</v>
      </c>
    </row>
    <row r="237" spans="1:11">
      <c r="A237" s="18" t="s">
        <v>90</v>
      </c>
      <c r="B237" s="19" t="s">
        <v>91</v>
      </c>
      <c r="C237" s="106">
        <v>0</v>
      </c>
      <c r="D237" s="106">
        <v>0</v>
      </c>
      <c r="E237" s="106">
        <v>0</v>
      </c>
      <c r="F237" s="106">
        <v>0</v>
      </c>
      <c r="G237" s="106">
        <v>0</v>
      </c>
      <c r="H237" s="106">
        <v>0</v>
      </c>
      <c r="I237" s="106">
        <v>0</v>
      </c>
      <c r="J237" s="107">
        <v>0</v>
      </c>
      <c r="K237" s="108">
        <f t="shared" si="41"/>
        <v>0</v>
      </c>
    </row>
    <row r="238" spans="1:11">
      <c r="A238" s="18" t="s">
        <v>92</v>
      </c>
      <c r="B238" s="19" t="s">
        <v>93</v>
      </c>
      <c r="C238" s="106">
        <v>0</v>
      </c>
      <c r="D238" s="106">
        <v>0</v>
      </c>
      <c r="E238" s="106">
        <v>0</v>
      </c>
      <c r="F238" s="106">
        <v>0</v>
      </c>
      <c r="G238" s="106">
        <v>0</v>
      </c>
      <c r="H238" s="106">
        <v>0</v>
      </c>
      <c r="I238" s="106">
        <v>0</v>
      </c>
      <c r="J238" s="107">
        <v>0</v>
      </c>
      <c r="K238" s="108">
        <f t="shared" si="41"/>
        <v>0</v>
      </c>
    </row>
    <row r="239" spans="1:11">
      <c r="A239" s="18" t="s">
        <v>94</v>
      </c>
      <c r="B239" s="19" t="s">
        <v>95</v>
      </c>
      <c r="C239" s="106">
        <v>0</v>
      </c>
      <c r="D239" s="106">
        <v>0</v>
      </c>
      <c r="E239" s="106">
        <v>0</v>
      </c>
      <c r="F239" s="106">
        <v>0</v>
      </c>
      <c r="G239" s="106">
        <v>0</v>
      </c>
      <c r="H239" s="106">
        <v>0</v>
      </c>
      <c r="I239" s="106">
        <v>0</v>
      </c>
      <c r="J239" s="107">
        <v>0</v>
      </c>
      <c r="K239" s="108">
        <f t="shared" si="41"/>
        <v>0</v>
      </c>
    </row>
    <row r="240" spans="1:11">
      <c r="A240" s="18" t="s">
        <v>96</v>
      </c>
      <c r="B240" s="19" t="s">
        <v>97</v>
      </c>
      <c r="C240" s="106">
        <v>0</v>
      </c>
      <c r="D240" s="106">
        <v>0</v>
      </c>
      <c r="E240" s="106">
        <v>0</v>
      </c>
      <c r="F240" s="106">
        <v>0</v>
      </c>
      <c r="G240" s="106">
        <v>0</v>
      </c>
      <c r="H240" s="106">
        <v>0</v>
      </c>
      <c r="I240" s="106">
        <v>0</v>
      </c>
      <c r="J240" s="107">
        <v>0</v>
      </c>
      <c r="K240" s="108">
        <f t="shared" si="41"/>
        <v>0</v>
      </c>
    </row>
    <row r="241" spans="1:11">
      <c r="A241" s="23" t="s">
        <v>98</v>
      </c>
      <c r="B241" s="24" t="s">
        <v>99</v>
      </c>
      <c r="C241" s="109">
        <f>SUM(C230:C240)</f>
        <v>2907</v>
      </c>
      <c r="D241" s="109">
        <f t="shared" ref="D241:J241" si="42">SUM(D230:D240)</f>
        <v>117</v>
      </c>
      <c r="E241" s="109">
        <f t="shared" si="42"/>
        <v>0</v>
      </c>
      <c r="F241" s="109">
        <f t="shared" si="42"/>
        <v>0</v>
      </c>
      <c r="G241" s="109">
        <f t="shared" si="42"/>
        <v>2211</v>
      </c>
      <c r="H241" s="109">
        <f t="shared" si="42"/>
        <v>242</v>
      </c>
      <c r="I241" s="109">
        <f t="shared" si="42"/>
        <v>353</v>
      </c>
      <c r="J241" s="109">
        <f t="shared" si="42"/>
        <v>43</v>
      </c>
      <c r="K241" s="108">
        <f>SUM(K230:K240)</f>
        <v>5873</v>
      </c>
    </row>
    <row r="242" spans="1:11">
      <c r="A242" s="18" t="s">
        <v>559</v>
      </c>
      <c r="B242" s="110" t="s">
        <v>99</v>
      </c>
      <c r="C242" s="106">
        <v>1508</v>
      </c>
      <c r="D242" s="106">
        <v>53</v>
      </c>
      <c r="E242" s="106">
        <v>0</v>
      </c>
      <c r="F242" s="106">
        <v>0</v>
      </c>
      <c r="G242" s="106">
        <v>1284</v>
      </c>
      <c r="H242" s="106">
        <v>152</v>
      </c>
      <c r="I242" s="106">
        <v>180</v>
      </c>
      <c r="J242" s="106">
        <v>24</v>
      </c>
      <c r="K242" s="111">
        <f t="shared" ref="K242:K243" si="43">SUM(C242:J242)</f>
        <v>3201</v>
      </c>
    </row>
    <row r="243" spans="1:11">
      <c r="A243" s="18" t="s">
        <v>560</v>
      </c>
      <c r="B243" s="110" t="s">
        <v>99</v>
      </c>
      <c r="C243" s="106">
        <v>596</v>
      </c>
      <c r="D243" s="106">
        <v>7</v>
      </c>
      <c r="E243" s="106">
        <v>0</v>
      </c>
      <c r="F243" s="106">
        <v>0</v>
      </c>
      <c r="G243" s="106">
        <v>970</v>
      </c>
      <c r="H243" s="106">
        <v>12</v>
      </c>
      <c r="I243" s="106">
        <v>179</v>
      </c>
      <c r="J243" s="106">
        <v>22</v>
      </c>
      <c r="K243" s="111">
        <f t="shared" si="43"/>
        <v>1786</v>
      </c>
    </row>
    <row r="244" spans="1:11">
      <c r="A244" s="26" t="s">
        <v>114</v>
      </c>
      <c r="B244" s="27"/>
      <c r="C244" s="625"/>
      <c r="D244" s="626"/>
      <c r="E244" s="626"/>
      <c r="F244" s="626"/>
      <c r="G244" s="626"/>
      <c r="H244" s="626"/>
      <c r="I244" s="626"/>
      <c r="J244" s="626"/>
      <c r="K244" s="627"/>
    </row>
    <row r="245" spans="1:11">
      <c r="A245" s="15" t="s">
        <v>74</v>
      </c>
      <c r="B245" s="16" t="s">
        <v>75</v>
      </c>
      <c r="C245" s="601"/>
      <c r="D245" s="602"/>
      <c r="E245" s="602"/>
      <c r="F245" s="602"/>
      <c r="G245" s="602"/>
      <c r="H245" s="602"/>
      <c r="I245" s="602"/>
      <c r="J245" s="602"/>
      <c r="K245" s="622"/>
    </row>
    <row r="246" spans="1:11">
      <c r="A246" s="18" t="s">
        <v>76</v>
      </c>
      <c r="B246" s="19" t="s">
        <v>77</v>
      </c>
      <c r="C246" s="106">
        <v>0</v>
      </c>
      <c r="D246" s="106">
        <v>0</v>
      </c>
      <c r="E246" s="106">
        <v>0</v>
      </c>
      <c r="F246" s="106">
        <v>0</v>
      </c>
      <c r="G246" s="106">
        <v>0</v>
      </c>
      <c r="H246" s="106">
        <v>0</v>
      </c>
      <c r="I246" s="106">
        <v>0</v>
      </c>
      <c r="J246" s="107">
        <v>0</v>
      </c>
      <c r="K246" s="108">
        <f>SUM(C246:J246)</f>
        <v>0</v>
      </c>
    </row>
    <row r="247" spans="1:11">
      <c r="A247" s="18" t="s">
        <v>78</v>
      </c>
      <c r="B247" s="19" t="s">
        <v>79</v>
      </c>
      <c r="C247" s="106">
        <v>446</v>
      </c>
      <c r="D247" s="106">
        <v>40</v>
      </c>
      <c r="E247" s="106">
        <v>0</v>
      </c>
      <c r="F247" s="106">
        <v>0</v>
      </c>
      <c r="G247" s="106">
        <v>160</v>
      </c>
      <c r="H247" s="106">
        <v>88</v>
      </c>
      <c r="I247" s="106">
        <v>0</v>
      </c>
      <c r="J247" s="107">
        <v>0</v>
      </c>
      <c r="K247" s="108">
        <f t="shared" ref="K247:K256" si="44">SUM(C247:J247)</f>
        <v>734</v>
      </c>
    </row>
    <row r="248" spans="1:11">
      <c r="A248" s="18" t="s">
        <v>80</v>
      </c>
      <c r="B248" s="19" t="s">
        <v>81</v>
      </c>
      <c r="C248" s="106">
        <v>0</v>
      </c>
      <c r="D248" s="106">
        <v>0</v>
      </c>
      <c r="E248" s="106">
        <v>0</v>
      </c>
      <c r="F248" s="106">
        <v>0</v>
      </c>
      <c r="G248" s="106">
        <v>45</v>
      </c>
      <c r="H248" s="106">
        <v>0</v>
      </c>
      <c r="I248" s="106">
        <v>0</v>
      </c>
      <c r="J248" s="107">
        <v>0</v>
      </c>
      <c r="K248" s="108">
        <f t="shared" si="44"/>
        <v>45</v>
      </c>
    </row>
    <row r="249" spans="1:11">
      <c r="A249" s="18" t="s">
        <v>82</v>
      </c>
      <c r="B249" s="19" t="s">
        <v>83</v>
      </c>
      <c r="C249" s="106">
        <v>0</v>
      </c>
      <c r="D249" s="106">
        <v>0</v>
      </c>
      <c r="E249" s="106">
        <v>0</v>
      </c>
      <c r="F249" s="106">
        <v>0</v>
      </c>
      <c r="G249" s="106">
        <v>0</v>
      </c>
      <c r="H249" s="106">
        <v>0</v>
      </c>
      <c r="I249" s="106">
        <v>0</v>
      </c>
      <c r="J249" s="107">
        <v>0</v>
      </c>
      <c r="K249" s="108">
        <f t="shared" si="44"/>
        <v>0</v>
      </c>
    </row>
    <row r="250" spans="1:11">
      <c r="A250" s="18" t="s">
        <v>84</v>
      </c>
      <c r="B250" s="19" t="s">
        <v>85</v>
      </c>
      <c r="C250" s="106">
        <v>209</v>
      </c>
      <c r="D250" s="106">
        <v>0</v>
      </c>
      <c r="E250" s="106">
        <v>0</v>
      </c>
      <c r="F250" s="106">
        <v>0</v>
      </c>
      <c r="G250" s="106">
        <v>79</v>
      </c>
      <c r="H250" s="106">
        <v>0</v>
      </c>
      <c r="I250" s="106">
        <v>0</v>
      </c>
      <c r="J250" s="107">
        <v>0</v>
      </c>
      <c r="K250" s="108">
        <f t="shared" si="44"/>
        <v>288</v>
      </c>
    </row>
    <row r="251" spans="1:11">
      <c r="A251" s="18" t="s">
        <v>86</v>
      </c>
      <c r="B251" s="19" t="s">
        <v>87</v>
      </c>
      <c r="C251" s="106">
        <v>0</v>
      </c>
      <c r="D251" s="106">
        <v>0</v>
      </c>
      <c r="E251" s="106">
        <v>0</v>
      </c>
      <c r="F251" s="106">
        <v>0</v>
      </c>
      <c r="G251" s="106">
        <v>0</v>
      </c>
      <c r="H251" s="106">
        <v>0</v>
      </c>
      <c r="I251" s="106">
        <v>0</v>
      </c>
      <c r="J251" s="107">
        <v>0</v>
      </c>
      <c r="K251" s="108">
        <f t="shared" si="44"/>
        <v>0</v>
      </c>
    </row>
    <row r="252" spans="1:11">
      <c r="A252" s="18" t="s">
        <v>88</v>
      </c>
      <c r="B252" s="19" t="s">
        <v>89</v>
      </c>
      <c r="C252" s="106">
        <v>0</v>
      </c>
      <c r="D252" s="106">
        <v>0</v>
      </c>
      <c r="E252" s="106">
        <v>0</v>
      </c>
      <c r="F252" s="106">
        <v>0</v>
      </c>
      <c r="G252" s="106">
        <v>0</v>
      </c>
      <c r="H252" s="106">
        <v>0</v>
      </c>
      <c r="I252" s="106">
        <v>0</v>
      </c>
      <c r="J252" s="107">
        <v>0</v>
      </c>
      <c r="K252" s="108">
        <f t="shared" si="44"/>
        <v>0</v>
      </c>
    </row>
    <row r="253" spans="1:11">
      <c r="A253" s="18" t="s">
        <v>90</v>
      </c>
      <c r="B253" s="19" t="s">
        <v>91</v>
      </c>
      <c r="C253" s="106">
        <v>0</v>
      </c>
      <c r="D253" s="106">
        <v>0</v>
      </c>
      <c r="E253" s="106">
        <v>0</v>
      </c>
      <c r="F253" s="106">
        <v>0</v>
      </c>
      <c r="G253" s="106">
        <v>0</v>
      </c>
      <c r="H253" s="106">
        <v>0</v>
      </c>
      <c r="I253" s="106">
        <v>0</v>
      </c>
      <c r="J253" s="107">
        <v>0</v>
      </c>
      <c r="K253" s="108">
        <f t="shared" si="44"/>
        <v>0</v>
      </c>
    </row>
    <row r="254" spans="1:11">
      <c r="A254" s="18" t="s">
        <v>92</v>
      </c>
      <c r="B254" s="19" t="s">
        <v>93</v>
      </c>
      <c r="C254" s="106">
        <v>0</v>
      </c>
      <c r="D254" s="106">
        <v>0</v>
      </c>
      <c r="E254" s="106">
        <v>0</v>
      </c>
      <c r="F254" s="106">
        <v>0</v>
      </c>
      <c r="G254" s="106">
        <v>0</v>
      </c>
      <c r="H254" s="106">
        <v>0</v>
      </c>
      <c r="I254" s="106">
        <v>0</v>
      </c>
      <c r="J254" s="107">
        <v>0</v>
      </c>
      <c r="K254" s="108">
        <f t="shared" si="44"/>
        <v>0</v>
      </c>
    </row>
    <row r="255" spans="1:11">
      <c r="A255" s="18" t="s">
        <v>94</v>
      </c>
      <c r="B255" s="19" t="s">
        <v>95</v>
      </c>
      <c r="C255" s="106">
        <v>243</v>
      </c>
      <c r="D255" s="106">
        <v>37</v>
      </c>
      <c r="E255" s="106">
        <v>0</v>
      </c>
      <c r="F255" s="106">
        <v>0</v>
      </c>
      <c r="G255" s="106">
        <v>160</v>
      </c>
      <c r="H255" s="106">
        <v>0</v>
      </c>
      <c r="I255" s="106">
        <v>0</v>
      </c>
      <c r="J255" s="107">
        <v>0</v>
      </c>
      <c r="K255" s="108">
        <f t="shared" si="44"/>
        <v>440</v>
      </c>
    </row>
    <row r="256" spans="1:11">
      <c r="A256" s="18" t="s">
        <v>96</v>
      </c>
      <c r="B256" s="19" t="s">
        <v>97</v>
      </c>
      <c r="C256" s="106">
        <v>448</v>
      </c>
      <c r="D256" s="106">
        <v>109</v>
      </c>
      <c r="E256" s="106">
        <v>0</v>
      </c>
      <c r="F256" s="106">
        <v>0</v>
      </c>
      <c r="G256" s="106">
        <v>98</v>
      </c>
      <c r="H256" s="106">
        <v>31</v>
      </c>
      <c r="I256" s="106">
        <v>62</v>
      </c>
      <c r="J256" s="107">
        <v>20</v>
      </c>
      <c r="K256" s="108">
        <f t="shared" si="44"/>
        <v>768</v>
      </c>
    </row>
    <row r="257" spans="1:11">
      <c r="A257" s="23" t="s">
        <v>98</v>
      </c>
      <c r="B257" s="24" t="s">
        <v>99</v>
      </c>
      <c r="C257" s="109">
        <f>SUM(C246:C256)</f>
        <v>1346</v>
      </c>
      <c r="D257" s="109">
        <f t="shared" ref="D257:J257" si="45">SUM(D246:D256)</f>
        <v>186</v>
      </c>
      <c r="E257" s="109">
        <f t="shared" si="45"/>
        <v>0</v>
      </c>
      <c r="F257" s="109">
        <f t="shared" si="45"/>
        <v>0</v>
      </c>
      <c r="G257" s="109">
        <f t="shared" si="45"/>
        <v>542</v>
      </c>
      <c r="H257" s="109">
        <f t="shared" si="45"/>
        <v>119</v>
      </c>
      <c r="I257" s="109">
        <f t="shared" si="45"/>
        <v>62</v>
      </c>
      <c r="J257" s="109">
        <f t="shared" si="45"/>
        <v>20</v>
      </c>
      <c r="K257" s="108">
        <f>SUM(K246:K256)</f>
        <v>2275</v>
      </c>
    </row>
    <row r="258" spans="1:11">
      <c r="A258" s="18" t="s">
        <v>561</v>
      </c>
      <c r="B258" s="110" t="s">
        <v>99</v>
      </c>
      <c r="C258" s="106">
        <v>583</v>
      </c>
      <c r="D258" s="106">
        <v>80</v>
      </c>
      <c r="E258" s="106">
        <v>0</v>
      </c>
      <c r="F258" s="106">
        <v>0</v>
      </c>
      <c r="G258" s="106">
        <v>319</v>
      </c>
      <c r="H258" s="106">
        <v>56</v>
      </c>
      <c r="I258" s="106">
        <v>30</v>
      </c>
      <c r="J258" s="106">
        <v>6</v>
      </c>
      <c r="K258" s="111">
        <f t="shared" ref="K258:K259" si="46">SUM(C258:J258)</f>
        <v>1074</v>
      </c>
    </row>
    <row r="259" spans="1:11">
      <c r="A259" s="112" t="s">
        <v>562</v>
      </c>
      <c r="B259" s="113" t="s">
        <v>99</v>
      </c>
      <c r="C259" s="114">
        <v>95</v>
      </c>
      <c r="D259" s="114">
        <v>3</v>
      </c>
      <c r="E259" s="114">
        <v>0</v>
      </c>
      <c r="F259" s="114">
        <v>0</v>
      </c>
      <c r="G259" s="114">
        <v>76</v>
      </c>
      <c r="H259" s="114">
        <v>0</v>
      </c>
      <c r="I259" s="114">
        <v>17</v>
      </c>
      <c r="J259" s="114">
        <v>5</v>
      </c>
      <c r="K259" s="115">
        <f t="shared" si="46"/>
        <v>196</v>
      </c>
    </row>
    <row r="260" spans="1:11">
      <c r="A260" s="26" t="s">
        <v>115</v>
      </c>
      <c r="B260" s="116"/>
      <c r="C260" s="623"/>
      <c r="D260" s="623"/>
      <c r="E260" s="623"/>
      <c r="F260" s="623"/>
      <c r="G260" s="623"/>
      <c r="H260" s="623"/>
      <c r="I260" s="623"/>
      <c r="J260" s="623"/>
      <c r="K260" s="624"/>
    </row>
    <row r="261" spans="1:11">
      <c r="A261" s="15" t="s">
        <v>74</v>
      </c>
      <c r="B261" s="16" t="s">
        <v>75</v>
      </c>
      <c r="C261" s="601"/>
      <c r="D261" s="602"/>
      <c r="E261" s="602"/>
      <c r="F261" s="602"/>
      <c r="G261" s="602"/>
      <c r="H261" s="602"/>
      <c r="I261" s="602"/>
      <c r="J261" s="602"/>
      <c r="K261" s="622"/>
    </row>
    <row r="262" spans="1:11">
      <c r="A262" s="18" t="s">
        <v>76</v>
      </c>
      <c r="B262" s="19" t="s">
        <v>77</v>
      </c>
      <c r="C262" s="106">
        <v>0</v>
      </c>
      <c r="D262" s="106">
        <v>0</v>
      </c>
      <c r="E262" s="106">
        <v>0</v>
      </c>
      <c r="F262" s="106">
        <v>0</v>
      </c>
      <c r="G262" s="106">
        <v>0</v>
      </c>
      <c r="H262" s="106">
        <v>0</v>
      </c>
      <c r="I262" s="106">
        <v>0</v>
      </c>
      <c r="J262" s="107">
        <v>0</v>
      </c>
      <c r="K262" s="108">
        <f>SUM(C262:J262)</f>
        <v>0</v>
      </c>
    </row>
    <row r="263" spans="1:11">
      <c r="A263" s="18" t="s">
        <v>78</v>
      </c>
      <c r="B263" s="19" t="s">
        <v>79</v>
      </c>
      <c r="C263" s="106">
        <v>0</v>
      </c>
      <c r="D263" s="106">
        <v>0</v>
      </c>
      <c r="E263" s="106">
        <v>0</v>
      </c>
      <c r="F263" s="106">
        <v>0</v>
      </c>
      <c r="G263" s="106">
        <v>0</v>
      </c>
      <c r="H263" s="106">
        <v>0</v>
      </c>
      <c r="I263" s="106">
        <v>0</v>
      </c>
      <c r="J263" s="107">
        <v>0</v>
      </c>
      <c r="K263" s="108">
        <f t="shared" ref="K263:K272" si="47">SUM(C263:J263)</f>
        <v>0</v>
      </c>
    </row>
    <row r="264" spans="1:11">
      <c r="A264" s="18" t="s">
        <v>80</v>
      </c>
      <c r="B264" s="19" t="s">
        <v>81</v>
      </c>
      <c r="C264" s="106">
        <v>1974</v>
      </c>
      <c r="D264" s="106">
        <v>305</v>
      </c>
      <c r="E264" s="106">
        <v>0</v>
      </c>
      <c r="F264" s="106">
        <v>0</v>
      </c>
      <c r="G264" s="106">
        <v>78</v>
      </c>
      <c r="H264" s="106">
        <v>54</v>
      </c>
      <c r="I264" s="106">
        <v>68</v>
      </c>
      <c r="J264" s="107">
        <v>13</v>
      </c>
      <c r="K264" s="108">
        <f t="shared" si="47"/>
        <v>2492</v>
      </c>
    </row>
    <row r="265" spans="1:11">
      <c r="A265" s="18" t="s">
        <v>82</v>
      </c>
      <c r="B265" s="19" t="s">
        <v>83</v>
      </c>
      <c r="C265" s="106">
        <v>0</v>
      </c>
      <c r="D265" s="106">
        <v>0</v>
      </c>
      <c r="E265" s="106">
        <v>0</v>
      </c>
      <c r="F265" s="106">
        <v>0</v>
      </c>
      <c r="G265" s="106">
        <v>416</v>
      </c>
      <c r="H265" s="106">
        <v>158</v>
      </c>
      <c r="I265" s="106">
        <v>112</v>
      </c>
      <c r="J265" s="107">
        <v>21</v>
      </c>
      <c r="K265" s="108">
        <f t="shared" si="47"/>
        <v>707</v>
      </c>
    </row>
    <row r="266" spans="1:11">
      <c r="A266" s="18" t="s">
        <v>84</v>
      </c>
      <c r="B266" s="19" t="s">
        <v>85</v>
      </c>
      <c r="C266" s="106">
        <v>0</v>
      </c>
      <c r="D266" s="106">
        <v>0</v>
      </c>
      <c r="E266" s="106">
        <v>0</v>
      </c>
      <c r="F266" s="106">
        <v>0</v>
      </c>
      <c r="G266" s="106">
        <v>0</v>
      </c>
      <c r="H266" s="106">
        <v>0</v>
      </c>
      <c r="I266" s="106">
        <v>0</v>
      </c>
      <c r="J266" s="107">
        <v>0</v>
      </c>
      <c r="K266" s="108">
        <f t="shared" si="47"/>
        <v>0</v>
      </c>
    </row>
    <row r="267" spans="1:11">
      <c r="A267" s="18" t="s">
        <v>86</v>
      </c>
      <c r="B267" s="19" t="s">
        <v>87</v>
      </c>
      <c r="C267" s="106">
        <v>0</v>
      </c>
      <c r="D267" s="106">
        <v>0</v>
      </c>
      <c r="E267" s="106">
        <v>0</v>
      </c>
      <c r="F267" s="106">
        <v>0</v>
      </c>
      <c r="G267" s="106">
        <v>0</v>
      </c>
      <c r="H267" s="106">
        <v>0</v>
      </c>
      <c r="I267" s="106">
        <v>0</v>
      </c>
      <c r="J267" s="107">
        <v>0</v>
      </c>
      <c r="K267" s="108">
        <f t="shared" si="47"/>
        <v>0</v>
      </c>
    </row>
    <row r="268" spans="1:11">
      <c r="A268" s="18" t="s">
        <v>88</v>
      </c>
      <c r="B268" s="19" t="s">
        <v>89</v>
      </c>
      <c r="C268" s="106">
        <v>0</v>
      </c>
      <c r="D268" s="106">
        <v>0</v>
      </c>
      <c r="E268" s="106">
        <v>0</v>
      </c>
      <c r="F268" s="106">
        <v>0</v>
      </c>
      <c r="G268" s="106">
        <v>0</v>
      </c>
      <c r="H268" s="106">
        <v>0</v>
      </c>
      <c r="I268" s="106">
        <v>0</v>
      </c>
      <c r="J268" s="107">
        <v>0</v>
      </c>
      <c r="K268" s="108">
        <f t="shared" si="47"/>
        <v>0</v>
      </c>
    </row>
    <row r="269" spans="1:11">
      <c r="A269" s="18" t="s">
        <v>90</v>
      </c>
      <c r="B269" s="19" t="s">
        <v>91</v>
      </c>
      <c r="C269" s="106">
        <v>0</v>
      </c>
      <c r="D269" s="106">
        <v>0</v>
      </c>
      <c r="E269" s="106">
        <v>0</v>
      </c>
      <c r="F269" s="106">
        <v>0</v>
      </c>
      <c r="G269" s="106">
        <v>0</v>
      </c>
      <c r="H269" s="106">
        <v>0</v>
      </c>
      <c r="I269" s="106">
        <v>0</v>
      </c>
      <c r="J269" s="107">
        <v>0</v>
      </c>
      <c r="K269" s="108">
        <f t="shared" si="47"/>
        <v>0</v>
      </c>
    </row>
    <row r="270" spans="1:11">
      <c r="A270" s="18" t="s">
        <v>92</v>
      </c>
      <c r="B270" s="19" t="s">
        <v>93</v>
      </c>
      <c r="C270" s="106">
        <v>0</v>
      </c>
      <c r="D270" s="106">
        <v>0</v>
      </c>
      <c r="E270" s="106">
        <v>0</v>
      </c>
      <c r="F270" s="106">
        <v>0</v>
      </c>
      <c r="G270" s="106">
        <v>0</v>
      </c>
      <c r="H270" s="106">
        <v>0</v>
      </c>
      <c r="I270" s="106">
        <v>0</v>
      </c>
      <c r="J270" s="107">
        <v>0</v>
      </c>
      <c r="K270" s="108">
        <f t="shared" si="47"/>
        <v>0</v>
      </c>
    </row>
    <row r="271" spans="1:11">
      <c r="A271" s="18" t="s">
        <v>94</v>
      </c>
      <c r="B271" s="19" t="s">
        <v>95</v>
      </c>
      <c r="C271" s="106">
        <v>0</v>
      </c>
      <c r="D271" s="106">
        <v>0</v>
      </c>
      <c r="E271" s="106">
        <v>0</v>
      </c>
      <c r="F271" s="106">
        <v>0</v>
      </c>
      <c r="G271" s="106">
        <v>40</v>
      </c>
      <c r="H271" s="106">
        <v>68</v>
      </c>
      <c r="I271" s="106">
        <v>2</v>
      </c>
      <c r="J271" s="107">
        <v>1</v>
      </c>
      <c r="K271" s="108">
        <f t="shared" si="47"/>
        <v>111</v>
      </c>
    </row>
    <row r="272" spans="1:11">
      <c r="A272" s="18" t="s">
        <v>96</v>
      </c>
      <c r="B272" s="19" t="s">
        <v>97</v>
      </c>
      <c r="C272" s="106">
        <v>0</v>
      </c>
      <c r="D272" s="106">
        <v>0</v>
      </c>
      <c r="E272" s="106">
        <v>0</v>
      </c>
      <c r="F272" s="106">
        <v>0</v>
      </c>
      <c r="G272" s="106">
        <v>0</v>
      </c>
      <c r="H272" s="106">
        <v>0</v>
      </c>
      <c r="I272" s="106">
        <v>0</v>
      </c>
      <c r="J272" s="107">
        <v>0</v>
      </c>
      <c r="K272" s="108">
        <f t="shared" si="47"/>
        <v>0</v>
      </c>
    </row>
    <row r="273" spans="1:20">
      <c r="A273" s="23" t="s">
        <v>98</v>
      </c>
      <c r="B273" s="24" t="s">
        <v>99</v>
      </c>
      <c r="C273" s="109">
        <f>SUM(C262:C272)</f>
        <v>1974</v>
      </c>
      <c r="D273" s="109">
        <f t="shared" ref="D273:J273" si="48">SUM(D262:D272)</f>
        <v>305</v>
      </c>
      <c r="E273" s="109">
        <f t="shared" si="48"/>
        <v>0</v>
      </c>
      <c r="F273" s="109">
        <f t="shared" si="48"/>
        <v>0</v>
      </c>
      <c r="G273" s="109">
        <f t="shared" si="48"/>
        <v>534</v>
      </c>
      <c r="H273" s="109">
        <f t="shared" si="48"/>
        <v>280</v>
      </c>
      <c r="I273" s="109">
        <f t="shared" si="48"/>
        <v>182</v>
      </c>
      <c r="J273" s="109">
        <f t="shared" si="48"/>
        <v>35</v>
      </c>
      <c r="K273" s="108">
        <f>SUM(K262:K272)</f>
        <v>3310</v>
      </c>
    </row>
    <row r="274" spans="1:20">
      <c r="A274" s="18" t="s">
        <v>563</v>
      </c>
      <c r="B274" s="110" t="s">
        <v>99</v>
      </c>
      <c r="C274" s="106">
        <v>1548</v>
      </c>
      <c r="D274" s="106">
        <v>216</v>
      </c>
      <c r="E274" s="106">
        <v>0</v>
      </c>
      <c r="F274" s="106">
        <v>0</v>
      </c>
      <c r="G274" s="106">
        <v>415</v>
      </c>
      <c r="H274" s="106">
        <v>224</v>
      </c>
      <c r="I274" s="106">
        <v>101</v>
      </c>
      <c r="J274" s="106">
        <v>18</v>
      </c>
      <c r="K274" s="111">
        <f t="shared" ref="K274:K275" si="49">SUM(C274:J274)</f>
        <v>2522</v>
      </c>
    </row>
    <row r="275" spans="1:20">
      <c r="A275" s="18" t="s">
        <v>564</v>
      </c>
      <c r="B275" s="110" t="s">
        <v>99</v>
      </c>
      <c r="C275" s="106">
        <v>378</v>
      </c>
      <c r="D275" s="106">
        <v>31</v>
      </c>
      <c r="E275" s="106">
        <v>0</v>
      </c>
      <c r="F275" s="106">
        <v>0</v>
      </c>
      <c r="G275" s="106">
        <v>124</v>
      </c>
      <c r="H275" s="106">
        <v>26</v>
      </c>
      <c r="I275" s="106">
        <v>57</v>
      </c>
      <c r="J275" s="106">
        <v>8</v>
      </c>
      <c r="K275" s="111">
        <f t="shared" si="49"/>
        <v>624</v>
      </c>
    </row>
    <row r="276" spans="1:20">
      <c r="A276" s="26" t="s">
        <v>65</v>
      </c>
      <c r="B276" s="27"/>
      <c r="C276" s="625"/>
      <c r="D276" s="626"/>
      <c r="E276" s="626"/>
      <c r="F276" s="626"/>
      <c r="G276" s="626"/>
      <c r="H276" s="626"/>
      <c r="I276" s="626"/>
      <c r="J276" s="626"/>
      <c r="K276" s="627"/>
    </row>
    <row r="277" spans="1:20">
      <c r="A277" s="15" t="s">
        <v>74</v>
      </c>
      <c r="B277" s="16" t="s">
        <v>75</v>
      </c>
      <c r="C277" s="601"/>
      <c r="D277" s="602"/>
      <c r="E277" s="602"/>
      <c r="F277" s="602"/>
      <c r="G277" s="602"/>
      <c r="H277" s="602"/>
      <c r="I277" s="602"/>
      <c r="J277" s="602"/>
      <c r="K277" s="622"/>
    </row>
    <row r="278" spans="1:20">
      <c r="A278" s="18" t="s">
        <v>76</v>
      </c>
      <c r="B278" s="19" t="s">
        <v>77</v>
      </c>
      <c r="C278" s="20">
        <f t="shared" ref="C278:J291" si="50">SUM(C6,C22,C38,C54,C70,C86,C102,C118,C134,C150,C166,C182,C198,C214,C230,C246,C262)</f>
        <v>0</v>
      </c>
      <c r="D278" s="20">
        <f t="shared" si="50"/>
        <v>0</v>
      </c>
      <c r="E278" s="20">
        <f t="shared" si="50"/>
        <v>0</v>
      </c>
      <c r="F278" s="20">
        <f t="shared" si="50"/>
        <v>0</v>
      </c>
      <c r="G278" s="20">
        <f t="shared" si="50"/>
        <v>0</v>
      </c>
      <c r="H278" s="20">
        <f t="shared" si="50"/>
        <v>0</v>
      </c>
      <c r="I278" s="20">
        <f t="shared" si="50"/>
        <v>0</v>
      </c>
      <c r="J278" s="20">
        <f>SUM(J6,J22,J38,J54,J70,J86,J102,J118,J134,J150,J166,J182,J198,J214,J230,J246,J262)</f>
        <v>0</v>
      </c>
      <c r="K278" s="21">
        <f>SUM(C278:J278)</f>
        <v>0</v>
      </c>
      <c r="T278" s="117"/>
    </row>
    <row r="279" spans="1:20">
      <c r="A279" s="18" t="s">
        <v>78</v>
      </c>
      <c r="B279" s="19" t="s">
        <v>79</v>
      </c>
      <c r="C279" s="20">
        <f t="shared" si="50"/>
        <v>3285</v>
      </c>
      <c r="D279" s="20">
        <f t="shared" si="50"/>
        <v>723</v>
      </c>
      <c r="E279" s="20">
        <f t="shared" si="50"/>
        <v>538</v>
      </c>
      <c r="F279" s="20">
        <f t="shared" si="50"/>
        <v>317</v>
      </c>
      <c r="G279" s="20">
        <f t="shared" si="50"/>
        <v>1381</v>
      </c>
      <c r="H279" s="20">
        <f t="shared" si="50"/>
        <v>711</v>
      </c>
      <c r="I279" s="20">
        <f t="shared" si="50"/>
        <v>147</v>
      </c>
      <c r="J279" s="20">
        <f t="shared" si="50"/>
        <v>77</v>
      </c>
      <c r="K279" s="21">
        <f t="shared" ref="K279:K288" si="51">SUM(C279:J279)</f>
        <v>7179</v>
      </c>
      <c r="T279" s="117"/>
    </row>
    <row r="280" spans="1:20">
      <c r="A280" s="18" t="s">
        <v>80</v>
      </c>
      <c r="B280" s="19" t="s">
        <v>81</v>
      </c>
      <c r="C280" s="20">
        <f t="shared" si="50"/>
        <v>5363</v>
      </c>
      <c r="D280" s="20">
        <f t="shared" si="50"/>
        <v>518</v>
      </c>
      <c r="E280" s="20">
        <f t="shared" si="50"/>
        <v>43</v>
      </c>
      <c r="F280" s="20">
        <f t="shared" si="50"/>
        <v>0</v>
      </c>
      <c r="G280" s="20">
        <f t="shared" si="50"/>
        <v>1199</v>
      </c>
      <c r="H280" s="20">
        <f t="shared" si="50"/>
        <v>311</v>
      </c>
      <c r="I280" s="20">
        <f t="shared" si="50"/>
        <v>755</v>
      </c>
      <c r="J280" s="20">
        <f t="shared" si="50"/>
        <v>210</v>
      </c>
      <c r="K280" s="21">
        <f t="shared" si="51"/>
        <v>8399</v>
      </c>
      <c r="T280" s="117"/>
    </row>
    <row r="281" spans="1:20">
      <c r="A281" s="18" t="s">
        <v>82</v>
      </c>
      <c r="B281" s="19" t="s">
        <v>83</v>
      </c>
      <c r="C281" s="20">
        <f t="shared" si="50"/>
        <v>3827</v>
      </c>
      <c r="D281" s="20">
        <f t="shared" si="50"/>
        <v>183</v>
      </c>
      <c r="E281" s="20">
        <f t="shared" si="50"/>
        <v>0</v>
      </c>
      <c r="F281" s="20">
        <f t="shared" si="50"/>
        <v>0</v>
      </c>
      <c r="G281" s="20">
        <f t="shared" si="50"/>
        <v>3086</v>
      </c>
      <c r="H281" s="20">
        <f t="shared" si="50"/>
        <v>507</v>
      </c>
      <c r="I281" s="20">
        <f t="shared" si="50"/>
        <v>652</v>
      </c>
      <c r="J281" s="20">
        <f t="shared" si="50"/>
        <v>137</v>
      </c>
      <c r="K281" s="21">
        <f t="shared" si="51"/>
        <v>8392</v>
      </c>
      <c r="T281" s="117"/>
    </row>
    <row r="282" spans="1:20">
      <c r="A282" s="18" t="s">
        <v>84</v>
      </c>
      <c r="B282" s="19" t="s">
        <v>85</v>
      </c>
      <c r="C282" s="20">
        <f t="shared" si="50"/>
        <v>209</v>
      </c>
      <c r="D282" s="20">
        <f t="shared" si="50"/>
        <v>198</v>
      </c>
      <c r="E282" s="20">
        <f t="shared" si="50"/>
        <v>3481</v>
      </c>
      <c r="F282" s="20">
        <f t="shared" si="50"/>
        <v>0</v>
      </c>
      <c r="G282" s="20">
        <f t="shared" si="50"/>
        <v>227</v>
      </c>
      <c r="H282" s="20">
        <f t="shared" si="50"/>
        <v>0</v>
      </c>
      <c r="I282" s="20">
        <f t="shared" si="50"/>
        <v>113</v>
      </c>
      <c r="J282" s="20">
        <f t="shared" si="50"/>
        <v>199</v>
      </c>
      <c r="K282" s="21">
        <f t="shared" si="51"/>
        <v>4427</v>
      </c>
      <c r="T282" s="117"/>
    </row>
    <row r="283" spans="1:20">
      <c r="A283" s="18" t="s">
        <v>86</v>
      </c>
      <c r="B283" s="19" t="s">
        <v>87</v>
      </c>
      <c r="C283" s="20">
        <f t="shared" si="50"/>
        <v>3100</v>
      </c>
      <c r="D283" s="20">
        <f t="shared" si="50"/>
        <v>0</v>
      </c>
      <c r="E283" s="20">
        <f t="shared" si="50"/>
        <v>0</v>
      </c>
      <c r="F283" s="20">
        <f t="shared" si="50"/>
        <v>0</v>
      </c>
      <c r="G283" s="20">
        <f t="shared" si="50"/>
        <v>1411</v>
      </c>
      <c r="H283" s="20">
        <f t="shared" si="50"/>
        <v>0</v>
      </c>
      <c r="I283" s="20">
        <f t="shared" si="50"/>
        <v>1828</v>
      </c>
      <c r="J283" s="20">
        <f t="shared" si="50"/>
        <v>299</v>
      </c>
      <c r="K283" s="21">
        <f t="shared" si="51"/>
        <v>6638</v>
      </c>
      <c r="T283" s="117"/>
    </row>
    <row r="284" spans="1:20">
      <c r="A284" s="18" t="s">
        <v>88</v>
      </c>
      <c r="B284" s="19" t="s">
        <v>89</v>
      </c>
      <c r="C284" s="20">
        <f t="shared" si="50"/>
        <v>895</v>
      </c>
      <c r="D284" s="20">
        <f t="shared" si="50"/>
        <v>0</v>
      </c>
      <c r="E284" s="20">
        <f t="shared" si="50"/>
        <v>0</v>
      </c>
      <c r="F284" s="20">
        <f t="shared" si="50"/>
        <v>0</v>
      </c>
      <c r="G284" s="20">
        <f t="shared" si="50"/>
        <v>351</v>
      </c>
      <c r="H284" s="20">
        <f t="shared" si="50"/>
        <v>0</v>
      </c>
      <c r="I284" s="20">
        <f t="shared" si="50"/>
        <v>94</v>
      </c>
      <c r="J284" s="20">
        <f t="shared" si="50"/>
        <v>34</v>
      </c>
      <c r="K284" s="21">
        <f t="shared" si="51"/>
        <v>1374</v>
      </c>
      <c r="T284" s="117"/>
    </row>
    <row r="285" spans="1:20">
      <c r="A285" s="18" t="s">
        <v>90</v>
      </c>
      <c r="B285" s="19" t="s">
        <v>91</v>
      </c>
      <c r="C285" s="20">
        <f t="shared" si="50"/>
        <v>0</v>
      </c>
      <c r="D285" s="20">
        <f t="shared" si="50"/>
        <v>0</v>
      </c>
      <c r="E285" s="20">
        <f t="shared" si="50"/>
        <v>0</v>
      </c>
      <c r="F285" s="20">
        <f t="shared" si="50"/>
        <v>0</v>
      </c>
      <c r="G285" s="20">
        <f t="shared" si="50"/>
        <v>0</v>
      </c>
      <c r="H285" s="20">
        <f t="shared" si="50"/>
        <v>0</v>
      </c>
      <c r="I285" s="20">
        <f t="shared" si="50"/>
        <v>0</v>
      </c>
      <c r="J285" s="20">
        <f t="shared" si="50"/>
        <v>0</v>
      </c>
      <c r="K285" s="21">
        <f t="shared" si="51"/>
        <v>0</v>
      </c>
      <c r="T285" s="117"/>
    </row>
    <row r="286" spans="1:20">
      <c r="A286" s="18" t="s">
        <v>92</v>
      </c>
      <c r="B286" s="19" t="s">
        <v>93</v>
      </c>
      <c r="C286" s="20">
        <f t="shared" si="50"/>
        <v>0</v>
      </c>
      <c r="D286" s="20">
        <f t="shared" si="50"/>
        <v>0</v>
      </c>
      <c r="E286" s="20">
        <f t="shared" si="50"/>
        <v>0</v>
      </c>
      <c r="F286" s="20">
        <f t="shared" si="50"/>
        <v>0</v>
      </c>
      <c r="G286" s="20">
        <f t="shared" si="50"/>
        <v>0</v>
      </c>
      <c r="H286" s="20">
        <f t="shared" si="50"/>
        <v>0</v>
      </c>
      <c r="I286" s="20">
        <f t="shared" si="50"/>
        <v>0</v>
      </c>
      <c r="J286" s="20">
        <f t="shared" si="50"/>
        <v>0</v>
      </c>
      <c r="K286" s="21">
        <f t="shared" si="51"/>
        <v>0</v>
      </c>
      <c r="T286" s="117"/>
    </row>
    <row r="287" spans="1:20">
      <c r="A287" s="18" t="s">
        <v>94</v>
      </c>
      <c r="B287" s="19" t="s">
        <v>95</v>
      </c>
      <c r="C287" s="20">
        <f t="shared" si="50"/>
        <v>1918</v>
      </c>
      <c r="D287" s="20">
        <f t="shared" si="50"/>
        <v>546</v>
      </c>
      <c r="E287" s="20">
        <f t="shared" si="50"/>
        <v>11984</v>
      </c>
      <c r="F287" s="20">
        <f t="shared" si="50"/>
        <v>0</v>
      </c>
      <c r="G287" s="20">
        <f t="shared" si="50"/>
        <v>704</v>
      </c>
      <c r="H287" s="20">
        <f t="shared" si="50"/>
        <v>373</v>
      </c>
      <c r="I287" s="20">
        <f t="shared" si="50"/>
        <v>947</v>
      </c>
      <c r="J287" s="20">
        <f t="shared" si="50"/>
        <v>710</v>
      </c>
      <c r="K287" s="30">
        <f t="shared" si="51"/>
        <v>17182</v>
      </c>
      <c r="T287" s="117"/>
    </row>
    <row r="288" spans="1:20" ht="14.45" thickBot="1">
      <c r="A288" s="112" t="s">
        <v>96</v>
      </c>
      <c r="B288" s="118" t="s">
        <v>97</v>
      </c>
      <c r="C288" s="28">
        <f t="shared" si="50"/>
        <v>448</v>
      </c>
      <c r="D288" s="28">
        <f t="shared" si="50"/>
        <v>109</v>
      </c>
      <c r="E288" s="28">
        <f t="shared" si="50"/>
        <v>0</v>
      </c>
      <c r="F288" s="28">
        <f t="shared" si="50"/>
        <v>0</v>
      </c>
      <c r="G288" s="28">
        <f t="shared" si="50"/>
        <v>98</v>
      </c>
      <c r="H288" s="28">
        <f t="shared" si="50"/>
        <v>31</v>
      </c>
      <c r="I288" s="28">
        <f t="shared" si="50"/>
        <v>62</v>
      </c>
      <c r="J288" s="28">
        <f t="shared" si="50"/>
        <v>20</v>
      </c>
      <c r="K288" s="30">
        <f t="shared" si="51"/>
        <v>768</v>
      </c>
      <c r="T288" s="117"/>
    </row>
    <row r="289" spans="1:20">
      <c r="A289" s="119" t="s">
        <v>116</v>
      </c>
      <c r="B289" s="120" t="s">
        <v>99</v>
      </c>
      <c r="C289" s="121">
        <f t="shared" si="50"/>
        <v>19045</v>
      </c>
      <c r="D289" s="121">
        <f t="shared" si="50"/>
        <v>2277</v>
      </c>
      <c r="E289" s="121">
        <f t="shared" si="50"/>
        <v>16046</v>
      </c>
      <c r="F289" s="121">
        <f t="shared" si="50"/>
        <v>317</v>
      </c>
      <c r="G289" s="121">
        <f t="shared" si="50"/>
        <v>8457</v>
      </c>
      <c r="H289" s="121">
        <f t="shared" si="50"/>
        <v>1933</v>
      </c>
      <c r="I289" s="121">
        <f t="shared" si="50"/>
        <v>4598</v>
      </c>
      <c r="J289" s="121">
        <f t="shared" si="50"/>
        <v>1686</v>
      </c>
      <c r="K289" s="122">
        <f>SUM(K278:K288)</f>
        <v>54359</v>
      </c>
      <c r="L289" s="117"/>
      <c r="N289" s="117"/>
      <c r="O289" s="117"/>
      <c r="P289" s="117"/>
      <c r="Q289" s="117"/>
      <c r="R289" s="117"/>
      <c r="S289" s="117"/>
      <c r="T289" s="117"/>
    </row>
    <row r="290" spans="1:20">
      <c r="A290" s="44" t="s">
        <v>565</v>
      </c>
      <c r="B290" s="123" t="s">
        <v>99</v>
      </c>
      <c r="C290" s="20">
        <f t="shared" si="50"/>
        <v>11899</v>
      </c>
      <c r="D290" s="20">
        <f t="shared" si="50"/>
        <v>1663</v>
      </c>
      <c r="E290" s="20">
        <f t="shared" si="50"/>
        <v>9939</v>
      </c>
      <c r="F290" s="20">
        <f t="shared" si="50"/>
        <v>302</v>
      </c>
      <c r="G290" s="20">
        <f t="shared" si="50"/>
        <v>5443</v>
      </c>
      <c r="H290" s="20">
        <f t="shared" si="50"/>
        <v>1438</v>
      </c>
      <c r="I290" s="20">
        <f t="shared" si="50"/>
        <v>2532</v>
      </c>
      <c r="J290" s="20">
        <f t="shared" si="50"/>
        <v>782</v>
      </c>
      <c r="K290" s="108">
        <f>SUM(C290:J290)</f>
        <v>33998</v>
      </c>
    </row>
    <row r="291" spans="1:20" ht="14.45" thickBot="1">
      <c r="A291" s="49" t="s">
        <v>566</v>
      </c>
      <c r="B291" s="124" t="s">
        <v>99</v>
      </c>
      <c r="C291" s="125">
        <f t="shared" si="50"/>
        <v>2930</v>
      </c>
      <c r="D291" s="125">
        <f t="shared" si="50"/>
        <v>105</v>
      </c>
      <c r="E291" s="125">
        <f t="shared" si="50"/>
        <v>4324</v>
      </c>
      <c r="F291" s="125">
        <f t="shared" si="50"/>
        <v>0</v>
      </c>
      <c r="G291" s="125">
        <f t="shared" si="50"/>
        <v>1875</v>
      </c>
      <c r="H291" s="125">
        <f t="shared" si="50"/>
        <v>95</v>
      </c>
      <c r="I291" s="125">
        <f t="shared" si="50"/>
        <v>1722</v>
      </c>
      <c r="J291" s="125">
        <f t="shared" si="50"/>
        <v>404</v>
      </c>
      <c r="K291" s="126">
        <f t="shared" ref="K291" si="52">SUM(C291:J291)</f>
        <v>11455</v>
      </c>
    </row>
    <row r="293" spans="1:20">
      <c r="A293" s="17" t="s">
        <v>117</v>
      </c>
    </row>
    <row r="294" spans="1:20">
      <c r="A294" s="1" t="s">
        <v>118</v>
      </c>
    </row>
    <row r="295" spans="1:20">
      <c r="A295" s="628" t="s">
        <v>119</v>
      </c>
      <c r="B295" s="628"/>
      <c r="C295" s="628"/>
      <c r="D295" s="628"/>
      <c r="E295" s="628"/>
      <c r="F295" s="628"/>
      <c r="G295" s="628"/>
      <c r="H295" s="628"/>
      <c r="I295" s="628"/>
      <c r="J295" s="628"/>
      <c r="K295" s="628"/>
    </row>
    <row r="296" spans="1:20">
      <c r="A296" s="596"/>
      <c r="B296" s="596"/>
      <c r="C296" s="596"/>
      <c r="D296" s="596"/>
      <c r="E296" s="596"/>
      <c r="F296" s="596"/>
      <c r="G296" s="596"/>
      <c r="H296" s="596"/>
      <c r="I296" s="596"/>
      <c r="J296" s="596"/>
      <c r="K296" s="596"/>
    </row>
  </sheetData>
  <mergeCells count="43">
    <mergeCell ref="C52:K52"/>
    <mergeCell ref="A1:K1"/>
    <mergeCell ref="C2:D2"/>
    <mergeCell ref="E2:F2"/>
    <mergeCell ref="G2:H2"/>
    <mergeCell ref="I2:J2"/>
    <mergeCell ref="C4:K4"/>
    <mergeCell ref="C5:K5"/>
    <mergeCell ref="C20:K20"/>
    <mergeCell ref="C21:K21"/>
    <mergeCell ref="C36:K36"/>
    <mergeCell ref="C37:K37"/>
    <mergeCell ref="C148:K148"/>
    <mergeCell ref="C53:K53"/>
    <mergeCell ref="C68:K68"/>
    <mergeCell ref="C69:K69"/>
    <mergeCell ref="C84:K84"/>
    <mergeCell ref="C85:K85"/>
    <mergeCell ref="C100:K100"/>
    <mergeCell ref="C101:K101"/>
    <mergeCell ref="C116:K116"/>
    <mergeCell ref="C117:K117"/>
    <mergeCell ref="C132:K132"/>
    <mergeCell ref="C133:K133"/>
    <mergeCell ref="C244:K244"/>
    <mergeCell ref="C149:K149"/>
    <mergeCell ref="C164:K164"/>
    <mergeCell ref="C165:K165"/>
    <mergeCell ref="C180:K180"/>
    <mergeCell ref="C181:K181"/>
    <mergeCell ref="C196:K196"/>
    <mergeCell ref="C197:K197"/>
    <mergeCell ref="C212:K212"/>
    <mergeCell ref="C213:K213"/>
    <mergeCell ref="C228:K228"/>
    <mergeCell ref="C229:K229"/>
    <mergeCell ref="A296:K296"/>
    <mergeCell ref="C245:K245"/>
    <mergeCell ref="C260:K260"/>
    <mergeCell ref="C261:K261"/>
    <mergeCell ref="C276:K276"/>
    <mergeCell ref="C277:K277"/>
    <mergeCell ref="A295:K295"/>
  </mergeCells>
  <pageMargins left="0.7" right="0.7" top="0.75" bottom="0.75" header="0.3" footer="0.3"/>
  <pageSetup paperSize="9"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78D15-B41B-492A-BB86-E7788CE276F3}">
  <sheetPr>
    <pageSetUpPr fitToPage="1"/>
  </sheetPr>
  <dimension ref="A1:K260"/>
  <sheetViews>
    <sheetView workbookViewId="0">
      <selection activeCell="A2" sqref="A2"/>
    </sheetView>
  </sheetViews>
  <sheetFormatPr defaultColWidth="9.140625" defaultRowHeight="13.9"/>
  <cols>
    <col min="1" max="1" width="47.85546875" style="17" customWidth="1"/>
    <col min="2" max="2" width="6.7109375" style="41"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2" width="9.140625" style="1"/>
    <col min="13" max="13" width="10.28515625" style="1" bestFit="1" customWidth="1"/>
    <col min="14" max="16384" width="9.140625" style="1"/>
  </cols>
  <sheetData>
    <row r="1" spans="1:11" ht="33.75" customHeight="1">
      <c r="A1" s="629" t="s">
        <v>567</v>
      </c>
      <c r="B1" s="630"/>
      <c r="C1" s="630"/>
      <c r="D1" s="630"/>
      <c r="E1" s="630"/>
      <c r="F1" s="630"/>
      <c r="G1" s="630"/>
      <c r="H1" s="630"/>
      <c r="I1" s="630"/>
      <c r="J1" s="630"/>
      <c r="K1" s="600"/>
    </row>
    <row r="2" spans="1:11" s="6" customFormat="1" ht="38.25" customHeight="1">
      <c r="A2" s="562" t="s">
        <v>65</v>
      </c>
      <c r="B2" s="45"/>
      <c r="C2" s="588" t="s">
        <v>66</v>
      </c>
      <c r="D2" s="588"/>
      <c r="E2" s="588" t="s">
        <v>67</v>
      </c>
      <c r="F2" s="588"/>
      <c r="G2" s="588" t="s">
        <v>68</v>
      </c>
      <c r="H2" s="588"/>
      <c r="I2" s="589" t="s">
        <v>69</v>
      </c>
      <c r="J2" s="590"/>
      <c r="K2" s="48" t="s">
        <v>70</v>
      </c>
    </row>
    <row r="3" spans="1:11" s="6" customFormat="1" ht="13.5" customHeight="1" thickBot="1">
      <c r="A3" s="49"/>
      <c r="B3" s="50"/>
      <c r="C3" s="51" t="s">
        <v>71</v>
      </c>
      <c r="D3" s="51" t="s">
        <v>72</v>
      </c>
      <c r="E3" s="51" t="s">
        <v>71</v>
      </c>
      <c r="F3" s="51" t="s">
        <v>72</v>
      </c>
      <c r="G3" s="51" t="s">
        <v>71</v>
      </c>
      <c r="H3" s="51" t="s">
        <v>72</v>
      </c>
      <c r="I3" s="51" t="s">
        <v>71</v>
      </c>
      <c r="J3" s="51" t="s">
        <v>72</v>
      </c>
      <c r="K3" s="52"/>
    </row>
    <row r="4" spans="1:11" s="14" customFormat="1">
      <c r="A4" s="13" t="s">
        <v>73</v>
      </c>
      <c r="B4" s="548"/>
      <c r="C4" s="549"/>
      <c r="D4" s="549"/>
      <c r="E4" s="549"/>
      <c r="F4" s="549"/>
      <c r="G4" s="549"/>
      <c r="H4" s="549"/>
      <c r="I4" s="549"/>
      <c r="J4" s="549"/>
      <c r="K4" s="550"/>
    </row>
    <row r="5" spans="1:11" s="17" customFormat="1">
      <c r="A5" s="15" t="s">
        <v>74</v>
      </c>
      <c r="B5" s="16" t="s">
        <v>75</v>
      </c>
      <c r="C5" s="551"/>
      <c r="D5" s="552"/>
      <c r="E5" s="552"/>
      <c r="F5" s="552"/>
      <c r="G5" s="552"/>
      <c r="H5" s="552"/>
      <c r="I5" s="552"/>
      <c r="J5" s="552"/>
      <c r="K5" s="553"/>
    </row>
    <row r="6" spans="1:11">
      <c r="A6" s="18" t="s">
        <v>76</v>
      </c>
      <c r="B6" s="19" t="s">
        <v>77</v>
      </c>
      <c r="C6" s="20">
        <v>0</v>
      </c>
      <c r="D6" s="20">
        <v>0</v>
      </c>
      <c r="E6" s="20">
        <v>0</v>
      </c>
      <c r="F6" s="20">
        <v>0</v>
      </c>
      <c r="G6" s="20">
        <v>0</v>
      </c>
      <c r="H6" s="20">
        <v>0</v>
      </c>
      <c r="I6" s="20">
        <v>0</v>
      </c>
      <c r="J6" s="20">
        <v>0</v>
      </c>
      <c r="K6" s="21">
        <f>SUM(C6:J6)</f>
        <v>0</v>
      </c>
    </row>
    <row r="7" spans="1:11">
      <c r="A7" s="18" t="s">
        <v>78</v>
      </c>
      <c r="B7" s="19" t="s">
        <v>79</v>
      </c>
      <c r="C7" s="20">
        <v>0</v>
      </c>
      <c r="D7" s="20">
        <v>0</v>
      </c>
      <c r="E7" s="20">
        <v>0</v>
      </c>
      <c r="F7" s="20">
        <v>0</v>
      </c>
      <c r="G7" s="20">
        <v>0</v>
      </c>
      <c r="H7" s="20">
        <v>0</v>
      </c>
      <c r="I7" s="20">
        <v>0</v>
      </c>
      <c r="J7" s="22">
        <v>0</v>
      </c>
      <c r="K7" s="21">
        <f t="shared" ref="K7:K16" si="0">SUM(C7:J7)</f>
        <v>0</v>
      </c>
    </row>
    <row r="8" spans="1:11">
      <c r="A8" s="18" t="s">
        <v>80</v>
      </c>
      <c r="B8" s="19" t="s">
        <v>81</v>
      </c>
      <c r="C8" s="20">
        <v>0</v>
      </c>
      <c r="D8" s="20">
        <v>0</v>
      </c>
      <c r="E8" s="20">
        <v>0</v>
      </c>
      <c r="F8" s="20">
        <v>0</v>
      </c>
      <c r="G8" s="20">
        <v>0</v>
      </c>
      <c r="H8" s="20">
        <v>0</v>
      </c>
      <c r="I8" s="20">
        <v>0</v>
      </c>
      <c r="J8" s="22">
        <v>0</v>
      </c>
      <c r="K8" s="21">
        <f t="shared" si="0"/>
        <v>0</v>
      </c>
    </row>
    <row r="9" spans="1:11">
      <c r="A9" s="18" t="s">
        <v>82</v>
      </c>
      <c r="B9" s="19" t="s">
        <v>83</v>
      </c>
      <c r="C9" s="20">
        <v>0</v>
      </c>
      <c r="D9" s="20">
        <v>0</v>
      </c>
      <c r="E9" s="20">
        <v>0</v>
      </c>
      <c r="F9" s="20">
        <v>0</v>
      </c>
      <c r="G9" s="20">
        <v>0</v>
      </c>
      <c r="H9" s="20">
        <v>0</v>
      </c>
      <c r="I9" s="20">
        <v>0</v>
      </c>
      <c r="J9" s="22">
        <v>0</v>
      </c>
      <c r="K9" s="21">
        <f t="shared" si="0"/>
        <v>0</v>
      </c>
    </row>
    <row r="10" spans="1:11">
      <c r="A10" s="18" t="s">
        <v>84</v>
      </c>
      <c r="B10" s="19" t="s">
        <v>85</v>
      </c>
      <c r="C10" s="20">
        <v>0</v>
      </c>
      <c r="D10" s="20">
        <v>0</v>
      </c>
      <c r="E10" s="20">
        <v>0</v>
      </c>
      <c r="F10" s="20">
        <v>0</v>
      </c>
      <c r="G10" s="20">
        <v>0</v>
      </c>
      <c r="H10" s="20">
        <v>0</v>
      </c>
      <c r="I10" s="20">
        <v>0</v>
      </c>
      <c r="J10" s="22">
        <v>0</v>
      </c>
      <c r="K10" s="21">
        <f t="shared" si="0"/>
        <v>0</v>
      </c>
    </row>
    <row r="11" spans="1:11">
      <c r="A11" s="18" t="s">
        <v>86</v>
      </c>
      <c r="B11" s="19" t="s">
        <v>87</v>
      </c>
      <c r="C11" s="20">
        <v>0</v>
      </c>
      <c r="D11" s="20">
        <v>0</v>
      </c>
      <c r="E11" s="20">
        <v>0</v>
      </c>
      <c r="F11" s="20">
        <v>0</v>
      </c>
      <c r="G11" s="20">
        <v>0</v>
      </c>
      <c r="H11" s="20">
        <v>0</v>
      </c>
      <c r="I11" s="20">
        <v>0</v>
      </c>
      <c r="J11" s="22">
        <v>0</v>
      </c>
      <c r="K11" s="21">
        <f t="shared" si="0"/>
        <v>0</v>
      </c>
    </row>
    <row r="12" spans="1:11">
      <c r="A12" s="18" t="s">
        <v>88</v>
      </c>
      <c r="B12" s="19" t="s">
        <v>89</v>
      </c>
      <c r="C12" s="20">
        <v>0</v>
      </c>
      <c r="D12" s="20">
        <v>0</v>
      </c>
      <c r="E12" s="20">
        <v>0</v>
      </c>
      <c r="F12" s="20">
        <v>0</v>
      </c>
      <c r="G12" s="20">
        <v>0</v>
      </c>
      <c r="H12" s="20">
        <v>0</v>
      </c>
      <c r="I12" s="20">
        <v>0</v>
      </c>
      <c r="J12" s="22">
        <v>0</v>
      </c>
      <c r="K12" s="21">
        <f t="shared" si="0"/>
        <v>0</v>
      </c>
    </row>
    <row r="13" spans="1:11">
      <c r="A13" s="18" t="s">
        <v>90</v>
      </c>
      <c r="B13" s="19" t="s">
        <v>91</v>
      </c>
      <c r="C13" s="20">
        <v>0</v>
      </c>
      <c r="D13" s="20">
        <v>0</v>
      </c>
      <c r="E13" s="20">
        <v>0</v>
      </c>
      <c r="F13" s="20">
        <v>0</v>
      </c>
      <c r="G13" s="20">
        <v>0</v>
      </c>
      <c r="H13" s="20">
        <v>0</v>
      </c>
      <c r="I13" s="20">
        <v>0</v>
      </c>
      <c r="J13" s="22">
        <v>0</v>
      </c>
      <c r="K13" s="21">
        <f t="shared" si="0"/>
        <v>0</v>
      </c>
    </row>
    <row r="14" spans="1:11">
      <c r="A14" s="18" t="s">
        <v>92</v>
      </c>
      <c r="B14" s="19" t="s">
        <v>93</v>
      </c>
      <c r="C14" s="20">
        <v>0</v>
      </c>
      <c r="D14" s="20">
        <v>0</v>
      </c>
      <c r="E14" s="20">
        <v>0</v>
      </c>
      <c r="F14" s="20">
        <v>0</v>
      </c>
      <c r="G14" s="20">
        <v>0</v>
      </c>
      <c r="H14" s="20">
        <v>0</v>
      </c>
      <c r="I14" s="20">
        <v>0</v>
      </c>
      <c r="J14" s="22">
        <v>0</v>
      </c>
      <c r="K14" s="21">
        <f t="shared" si="0"/>
        <v>0</v>
      </c>
    </row>
    <row r="15" spans="1:11">
      <c r="A15" s="18" t="s">
        <v>94</v>
      </c>
      <c r="B15" s="19" t="s">
        <v>95</v>
      </c>
      <c r="C15" s="20">
        <v>0</v>
      </c>
      <c r="D15" s="20">
        <v>0</v>
      </c>
      <c r="E15" s="20">
        <v>0</v>
      </c>
      <c r="F15" s="20">
        <v>0</v>
      </c>
      <c r="G15" s="20">
        <v>0</v>
      </c>
      <c r="H15" s="20">
        <v>0</v>
      </c>
      <c r="I15" s="20">
        <v>0</v>
      </c>
      <c r="J15" s="22">
        <v>0</v>
      </c>
      <c r="K15" s="21">
        <f t="shared" si="0"/>
        <v>0</v>
      </c>
    </row>
    <row r="16" spans="1:11">
      <c r="A16" s="18" t="s">
        <v>96</v>
      </c>
      <c r="B16" s="19" t="s">
        <v>97</v>
      </c>
      <c r="C16" s="20">
        <v>0</v>
      </c>
      <c r="D16" s="20">
        <v>0</v>
      </c>
      <c r="E16" s="20">
        <v>0</v>
      </c>
      <c r="F16" s="20">
        <v>0</v>
      </c>
      <c r="G16" s="20">
        <v>0</v>
      </c>
      <c r="H16" s="20">
        <v>0</v>
      </c>
      <c r="I16" s="20">
        <v>0</v>
      </c>
      <c r="J16" s="22">
        <v>0</v>
      </c>
      <c r="K16" s="21">
        <f t="shared" si="0"/>
        <v>0</v>
      </c>
    </row>
    <row r="17" spans="1:11">
      <c r="A17" s="23" t="s">
        <v>98</v>
      </c>
      <c r="B17" s="24" t="s">
        <v>99</v>
      </c>
      <c r="C17" s="25">
        <f>SUM(C6:C16)</f>
        <v>0</v>
      </c>
      <c r="D17" s="25">
        <f t="shared" ref="D17:J17" si="1">SUM(D6:D16)</f>
        <v>0</v>
      </c>
      <c r="E17" s="25">
        <f t="shared" si="1"/>
        <v>0</v>
      </c>
      <c r="F17" s="25">
        <f t="shared" si="1"/>
        <v>0</v>
      </c>
      <c r="G17" s="25">
        <f t="shared" si="1"/>
        <v>0</v>
      </c>
      <c r="H17" s="25">
        <f t="shared" si="1"/>
        <v>0</v>
      </c>
      <c r="I17" s="25">
        <f t="shared" si="1"/>
        <v>0</v>
      </c>
      <c r="J17" s="25">
        <f t="shared" si="1"/>
        <v>0</v>
      </c>
      <c r="K17" s="21">
        <f>SUM(K6:K16)</f>
        <v>0</v>
      </c>
    </row>
    <row r="18" spans="1:11" s="14" customFormat="1">
      <c r="A18" s="26" t="s">
        <v>100</v>
      </c>
      <c r="B18" s="27"/>
      <c r="C18" s="545"/>
      <c r="D18" s="546"/>
      <c r="E18" s="546"/>
      <c r="F18" s="546"/>
      <c r="G18" s="546"/>
      <c r="H18" s="546"/>
      <c r="I18" s="546"/>
      <c r="J18" s="546"/>
      <c r="K18" s="547"/>
    </row>
    <row r="19" spans="1:11" s="17" customFormat="1">
      <c r="A19" s="15" t="s">
        <v>74</v>
      </c>
      <c r="B19" s="16" t="s">
        <v>75</v>
      </c>
      <c r="C19" s="551"/>
      <c r="D19" s="552"/>
      <c r="E19" s="552"/>
      <c r="F19" s="552"/>
      <c r="G19" s="552"/>
      <c r="H19" s="552"/>
      <c r="I19" s="552"/>
      <c r="J19" s="552"/>
      <c r="K19" s="553"/>
    </row>
    <row r="20" spans="1:11">
      <c r="A20" s="18" t="s">
        <v>76</v>
      </c>
      <c r="B20" s="19" t="s">
        <v>77</v>
      </c>
      <c r="C20" s="20">
        <v>0</v>
      </c>
      <c r="D20" s="20">
        <v>0</v>
      </c>
      <c r="E20" s="20">
        <v>0</v>
      </c>
      <c r="F20" s="20">
        <v>0</v>
      </c>
      <c r="G20" s="20">
        <v>0</v>
      </c>
      <c r="H20" s="20">
        <v>0</v>
      </c>
      <c r="I20" s="20">
        <v>0</v>
      </c>
      <c r="J20" s="22">
        <v>0</v>
      </c>
      <c r="K20" s="21">
        <f>SUM(C20:J20)</f>
        <v>0</v>
      </c>
    </row>
    <row r="21" spans="1:11">
      <c r="A21" s="18" t="s">
        <v>78</v>
      </c>
      <c r="B21" s="19" t="s">
        <v>79</v>
      </c>
      <c r="C21" s="20">
        <v>0</v>
      </c>
      <c r="D21" s="20">
        <v>0</v>
      </c>
      <c r="E21" s="20">
        <v>0</v>
      </c>
      <c r="F21" s="20">
        <v>0</v>
      </c>
      <c r="G21" s="20">
        <v>0</v>
      </c>
      <c r="H21" s="20">
        <v>0</v>
      </c>
      <c r="I21" s="20">
        <v>0</v>
      </c>
      <c r="J21" s="22">
        <v>0</v>
      </c>
      <c r="K21" s="21">
        <f t="shared" ref="K21:K30" si="2">SUM(C21:J21)</f>
        <v>0</v>
      </c>
    </row>
    <row r="22" spans="1:11">
      <c r="A22" s="18" t="s">
        <v>80</v>
      </c>
      <c r="B22" s="19" t="s">
        <v>81</v>
      </c>
      <c r="C22" s="20">
        <v>7</v>
      </c>
      <c r="D22" s="20">
        <v>0</v>
      </c>
      <c r="E22" s="20">
        <v>0</v>
      </c>
      <c r="F22" s="20">
        <v>0</v>
      </c>
      <c r="G22" s="20">
        <v>0</v>
      </c>
      <c r="H22" s="20">
        <v>0</v>
      </c>
      <c r="I22" s="20">
        <v>0</v>
      </c>
      <c r="J22" s="22">
        <v>1</v>
      </c>
      <c r="K22" s="21">
        <f t="shared" si="2"/>
        <v>8</v>
      </c>
    </row>
    <row r="23" spans="1:11">
      <c r="A23" s="18" t="s">
        <v>82</v>
      </c>
      <c r="B23" s="19" t="s">
        <v>83</v>
      </c>
      <c r="C23" s="20">
        <v>0</v>
      </c>
      <c r="D23" s="20">
        <v>0</v>
      </c>
      <c r="E23" s="20">
        <v>0</v>
      </c>
      <c r="F23" s="20">
        <v>0</v>
      </c>
      <c r="G23" s="20">
        <v>0</v>
      </c>
      <c r="H23" s="20">
        <v>0</v>
      </c>
      <c r="I23" s="20">
        <v>0</v>
      </c>
      <c r="J23" s="22">
        <v>0</v>
      </c>
      <c r="K23" s="21">
        <f t="shared" si="2"/>
        <v>0</v>
      </c>
    </row>
    <row r="24" spans="1:11">
      <c r="A24" s="18" t="s">
        <v>84</v>
      </c>
      <c r="B24" s="19" t="s">
        <v>85</v>
      </c>
      <c r="C24" s="20">
        <v>0</v>
      </c>
      <c r="D24" s="20">
        <v>0</v>
      </c>
      <c r="E24" s="20">
        <v>0</v>
      </c>
      <c r="F24" s="20">
        <v>0</v>
      </c>
      <c r="G24" s="20">
        <v>0</v>
      </c>
      <c r="H24" s="20">
        <v>0</v>
      </c>
      <c r="I24" s="20">
        <v>0</v>
      </c>
      <c r="J24" s="22">
        <v>0</v>
      </c>
      <c r="K24" s="21">
        <f t="shared" si="2"/>
        <v>0</v>
      </c>
    </row>
    <row r="25" spans="1:11">
      <c r="A25" s="18" t="s">
        <v>86</v>
      </c>
      <c r="B25" s="19" t="s">
        <v>87</v>
      </c>
      <c r="C25" s="20">
        <v>0</v>
      </c>
      <c r="D25" s="20">
        <v>0</v>
      </c>
      <c r="E25" s="20">
        <v>0</v>
      </c>
      <c r="F25" s="20">
        <v>0</v>
      </c>
      <c r="G25" s="20">
        <v>0</v>
      </c>
      <c r="H25" s="20">
        <v>0</v>
      </c>
      <c r="I25" s="20">
        <v>0</v>
      </c>
      <c r="J25" s="22">
        <v>0</v>
      </c>
      <c r="K25" s="21">
        <f t="shared" si="2"/>
        <v>0</v>
      </c>
    </row>
    <row r="26" spans="1:11">
      <c r="A26" s="18" t="s">
        <v>88</v>
      </c>
      <c r="B26" s="19" t="s">
        <v>89</v>
      </c>
      <c r="C26" s="20">
        <v>0</v>
      </c>
      <c r="D26" s="20">
        <v>0</v>
      </c>
      <c r="E26" s="20">
        <v>0</v>
      </c>
      <c r="F26" s="20">
        <v>0</v>
      </c>
      <c r="G26" s="20">
        <v>0</v>
      </c>
      <c r="H26" s="20">
        <v>0</v>
      </c>
      <c r="I26" s="20">
        <v>0</v>
      </c>
      <c r="J26" s="22">
        <v>0</v>
      </c>
      <c r="K26" s="21">
        <f t="shared" si="2"/>
        <v>0</v>
      </c>
    </row>
    <row r="27" spans="1:11">
      <c r="A27" s="18" t="s">
        <v>90</v>
      </c>
      <c r="B27" s="19" t="s">
        <v>91</v>
      </c>
      <c r="C27" s="20">
        <v>0</v>
      </c>
      <c r="D27" s="20">
        <v>0</v>
      </c>
      <c r="E27" s="20">
        <v>0</v>
      </c>
      <c r="F27" s="20">
        <v>0</v>
      </c>
      <c r="G27" s="20">
        <v>0</v>
      </c>
      <c r="H27" s="20">
        <v>0</v>
      </c>
      <c r="I27" s="20">
        <v>0</v>
      </c>
      <c r="J27" s="22">
        <v>0</v>
      </c>
      <c r="K27" s="21">
        <f t="shared" si="2"/>
        <v>0</v>
      </c>
    </row>
    <row r="28" spans="1:11">
      <c r="A28" s="18" t="s">
        <v>92</v>
      </c>
      <c r="B28" s="19" t="s">
        <v>93</v>
      </c>
      <c r="C28" s="20">
        <v>0</v>
      </c>
      <c r="D28" s="20">
        <v>0</v>
      </c>
      <c r="E28" s="20">
        <v>0</v>
      </c>
      <c r="F28" s="20">
        <v>0</v>
      </c>
      <c r="G28" s="20">
        <v>0</v>
      </c>
      <c r="H28" s="20">
        <v>0</v>
      </c>
      <c r="I28" s="20">
        <v>0</v>
      </c>
      <c r="J28" s="22">
        <v>0</v>
      </c>
      <c r="K28" s="21">
        <f t="shared" si="2"/>
        <v>0</v>
      </c>
    </row>
    <row r="29" spans="1:11">
      <c r="A29" s="18" t="s">
        <v>94</v>
      </c>
      <c r="B29" s="19" t="s">
        <v>95</v>
      </c>
      <c r="C29" s="28">
        <v>0</v>
      </c>
      <c r="D29" s="28">
        <v>0</v>
      </c>
      <c r="E29" s="28">
        <v>0</v>
      </c>
      <c r="F29" s="28">
        <v>0</v>
      </c>
      <c r="G29" s="28">
        <v>0</v>
      </c>
      <c r="H29" s="28">
        <v>0</v>
      </c>
      <c r="I29" s="28">
        <v>0</v>
      </c>
      <c r="J29" s="29">
        <v>0</v>
      </c>
      <c r="K29" s="30">
        <f t="shared" si="2"/>
        <v>0</v>
      </c>
    </row>
    <row r="30" spans="1:11">
      <c r="A30" s="18" t="s">
        <v>96</v>
      </c>
      <c r="B30" s="19" t="s">
        <v>97</v>
      </c>
      <c r="C30" s="28">
        <v>0</v>
      </c>
      <c r="D30" s="28">
        <v>0</v>
      </c>
      <c r="E30" s="28">
        <v>0</v>
      </c>
      <c r="F30" s="28">
        <v>0</v>
      </c>
      <c r="G30" s="28">
        <v>0</v>
      </c>
      <c r="H30" s="28">
        <v>0</v>
      </c>
      <c r="I30" s="28">
        <v>0</v>
      </c>
      <c r="J30" s="29">
        <v>0</v>
      </c>
      <c r="K30" s="30">
        <f t="shared" si="2"/>
        <v>0</v>
      </c>
    </row>
    <row r="31" spans="1:11">
      <c r="A31" s="31" t="s">
        <v>98</v>
      </c>
      <c r="B31" s="32" t="s">
        <v>99</v>
      </c>
      <c r="C31" s="33">
        <f>SUM(C20:C30)</f>
        <v>7</v>
      </c>
      <c r="D31" s="33">
        <f t="shared" ref="D31:J31" si="3">SUM(D20:D30)</f>
        <v>0</v>
      </c>
      <c r="E31" s="33">
        <f t="shared" si="3"/>
        <v>0</v>
      </c>
      <c r="F31" s="33">
        <f t="shared" si="3"/>
        <v>0</v>
      </c>
      <c r="G31" s="33">
        <f t="shared" si="3"/>
        <v>0</v>
      </c>
      <c r="H31" s="33">
        <f t="shared" si="3"/>
        <v>0</v>
      </c>
      <c r="I31" s="33">
        <f t="shared" si="3"/>
        <v>0</v>
      </c>
      <c r="J31" s="33">
        <f t="shared" si="3"/>
        <v>1</v>
      </c>
      <c r="K31" s="30">
        <f>SUM(K20:K30)</f>
        <v>8</v>
      </c>
    </row>
    <row r="32" spans="1:11">
      <c r="A32" s="34" t="s">
        <v>101</v>
      </c>
      <c r="B32" s="176"/>
      <c r="C32" s="176"/>
      <c r="D32" s="176"/>
      <c r="E32" s="176"/>
      <c r="F32" s="176"/>
      <c r="G32" s="176"/>
      <c r="H32" s="176"/>
      <c r="I32" s="176"/>
      <c r="J32" s="176"/>
      <c r="K32" s="176"/>
    </row>
    <row r="33" spans="1:11">
      <c r="A33" s="15" t="s">
        <v>74</v>
      </c>
      <c r="B33" s="16" t="s">
        <v>75</v>
      </c>
      <c r="C33" s="551"/>
      <c r="D33" s="552"/>
      <c r="E33" s="552"/>
      <c r="F33" s="552"/>
      <c r="G33" s="552"/>
      <c r="H33" s="552"/>
      <c r="I33" s="552"/>
      <c r="J33" s="552"/>
      <c r="K33" s="553"/>
    </row>
    <row r="34" spans="1:11">
      <c r="A34" s="18" t="s">
        <v>76</v>
      </c>
      <c r="B34" s="19" t="s">
        <v>77</v>
      </c>
      <c r="C34" s="20">
        <v>0</v>
      </c>
      <c r="D34" s="20">
        <v>0</v>
      </c>
      <c r="E34" s="20">
        <v>0</v>
      </c>
      <c r="F34" s="20">
        <v>0</v>
      </c>
      <c r="G34" s="20">
        <v>0</v>
      </c>
      <c r="H34" s="20">
        <v>0</v>
      </c>
      <c r="I34" s="20">
        <v>0</v>
      </c>
      <c r="J34" s="20">
        <v>0</v>
      </c>
      <c r="K34" s="21">
        <f>SUM(C34:J34)</f>
        <v>0</v>
      </c>
    </row>
    <row r="35" spans="1:11">
      <c r="A35" s="18" t="s">
        <v>78</v>
      </c>
      <c r="B35" s="19" t="s">
        <v>79</v>
      </c>
      <c r="C35" s="20">
        <v>0</v>
      </c>
      <c r="D35" s="20">
        <v>0</v>
      </c>
      <c r="E35" s="20">
        <v>0</v>
      </c>
      <c r="F35" s="20">
        <v>0</v>
      </c>
      <c r="G35" s="20">
        <v>0</v>
      </c>
      <c r="H35" s="20">
        <v>0</v>
      </c>
      <c r="I35" s="20">
        <v>0</v>
      </c>
      <c r="J35" s="22">
        <v>0</v>
      </c>
      <c r="K35" s="21">
        <f t="shared" ref="K35:K44" si="4">SUM(C35:J35)</f>
        <v>0</v>
      </c>
    </row>
    <row r="36" spans="1:11">
      <c r="A36" s="18" t="s">
        <v>80</v>
      </c>
      <c r="B36" s="19" t="s">
        <v>81</v>
      </c>
      <c r="C36" s="20">
        <v>0</v>
      </c>
      <c r="D36" s="20">
        <v>0</v>
      </c>
      <c r="E36" s="20">
        <v>0</v>
      </c>
      <c r="F36" s="20">
        <v>0</v>
      </c>
      <c r="G36" s="20">
        <v>0</v>
      </c>
      <c r="H36" s="20">
        <v>0</v>
      </c>
      <c r="I36" s="20">
        <v>0</v>
      </c>
      <c r="J36" s="22">
        <v>0</v>
      </c>
      <c r="K36" s="21">
        <f t="shared" si="4"/>
        <v>0</v>
      </c>
    </row>
    <row r="37" spans="1:11">
      <c r="A37" s="18" t="s">
        <v>82</v>
      </c>
      <c r="B37" s="19" t="s">
        <v>83</v>
      </c>
      <c r="C37" s="20">
        <v>0</v>
      </c>
      <c r="D37" s="20">
        <v>0</v>
      </c>
      <c r="E37" s="20">
        <v>0</v>
      </c>
      <c r="F37" s="20">
        <v>0</v>
      </c>
      <c r="G37" s="20">
        <v>0</v>
      </c>
      <c r="H37" s="20">
        <v>0</v>
      </c>
      <c r="I37" s="20">
        <v>0</v>
      </c>
      <c r="J37" s="22">
        <v>0</v>
      </c>
      <c r="K37" s="21">
        <f t="shared" si="4"/>
        <v>0</v>
      </c>
    </row>
    <row r="38" spans="1:11">
      <c r="A38" s="18" t="s">
        <v>84</v>
      </c>
      <c r="B38" s="19" t="s">
        <v>85</v>
      </c>
      <c r="C38" s="20">
        <v>0</v>
      </c>
      <c r="D38" s="20">
        <v>0</v>
      </c>
      <c r="E38" s="20">
        <v>0</v>
      </c>
      <c r="F38" s="20">
        <v>0</v>
      </c>
      <c r="G38" s="20">
        <v>0</v>
      </c>
      <c r="H38" s="20">
        <v>0</v>
      </c>
      <c r="I38" s="20">
        <v>0</v>
      </c>
      <c r="J38" s="22">
        <v>0</v>
      </c>
      <c r="K38" s="21">
        <f t="shared" si="4"/>
        <v>0</v>
      </c>
    </row>
    <row r="39" spans="1:11">
      <c r="A39" s="18" t="s">
        <v>86</v>
      </c>
      <c r="B39" s="19" t="s">
        <v>87</v>
      </c>
      <c r="C39" s="20">
        <v>0</v>
      </c>
      <c r="D39" s="20">
        <v>0</v>
      </c>
      <c r="E39" s="20">
        <v>0</v>
      </c>
      <c r="F39" s="20">
        <v>0</v>
      </c>
      <c r="G39" s="20">
        <v>0</v>
      </c>
      <c r="H39" s="20">
        <v>0</v>
      </c>
      <c r="I39" s="20">
        <v>0</v>
      </c>
      <c r="J39" s="22">
        <v>0</v>
      </c>
      <c r="K39" s="21">
        <f t="shared" si="4"/>
        <v>0</v>
      </c>
    </row>
    <row r="40" spans="1:11">
      <c r="A40" s="18" t="s">
        <v>88</v>
      </c>
      <c r="B40" s="19" t="s">
        <v>89</v>
      </c>
      <c r="C40" s="20">
        <v>0</v>
      </c>
      <c r="D40" s="20">
        <v>0</v>
      </c>
      <c r="E40" s="20">
        <v>0</v>
      </c>
      <c r="F40" s="20">
        <v>0</v>
      </c>
      <c r="G40" s="20">
        <v>0</v>
      </c>
      <c r="H40" s="20">
        <v>0</v>
      </c>
      <c r="I40" s="20">
        <v>0</v>
      </c>
      <c r="J40" s="22">
        <v>0</v>
      </c>
      <c r="K40" s="21">
        <f t="shared" si="4"/>
        <v>0</v>
      </c>
    </row>
    <row r="41" spans="1:11">
      <c r="A41" s="18" t="s">
        <v>90</v>
      </c>
      <c r="B41" s="19" t="s">
        <v>91</v>
      </c>
      <c r="C41" s="20">
        <v>0</v>
      </c>
      <c r="D41" s="20">
        <v>0</v>
      </c>
      <c r="E41" s="20">
        <v>0</v>
      </c>
      <c r="F41" s="20">
        <v>0</v>
      </c>
      <c r="G41" s="20">
        <v>0</v>
      </c>
      <c r="H41" s="20">
        <v>0</v>
      </c>
      <c r="I41" s="20">
        <v>0</v>
      </c>
      <c r="J41" s="22">
        <v>0</v>
      </c>
      <c r="K41" s="21">
        <f t="shared" si="4"/>
        <v>0</v>
      </c>
    </row>
    <row r="42" spans="1:11">
      <c r="A42" s="18" t="s">
        <v>92</v>
      </c>
      <c r="B42" s="19" t="s">
        <v>93</v>
      </c>
      <c r="C42" s="20">
        <v>0</v>
      </c>
      <c r="D42" s="20">
        <v>0</v>
      </c>
      <c r="E42" s="20">
        <v>0</v>
      </c>
      <c r="F42" s="20">
        <v>0</v>
      </c>
      <c r="G42" s="20">
        <v>0</v>
      </c>
      <c r="H42" s="20">
        <v>0</v>
      </c>
      <c r="I42" s="20">
        <v>0</v>
      </c>
      <c r="J42" s="22">
        <v>0</v>
      </c>
      <c r="K42" s="21">
        <f t="shared" si="4"/>
        <v>0</v>
      </c>
    </row>
    <row r="43" spans="1:11">
      <c r="A43" s="18" t="s">
        <v>94</v>
      </c>
      <c r="B43" s="19" t="s">
        <v>95</v>
      </c>
      <c r="C43" s="20">
        <v>0</v>
      </c>
      <c r="D43" s="20">
        <v>0</v>
      </c>
      <c r="E43" s="20">
        <v>0</v>
      </c>
      <c r="F43" s="20">
        <v>0</v>
      </c>
      <c r="G43" s="20">
        <v>0</v>
      </c>
      <c r="H43" s="20">
        <v>0</v>
      </c>
      <c r="I43" s="20">
        <v>0</v>
      </c>
      <c r="J43" s="22">
        <v>0</v>
      </c>
      <c r="K43" s="21">
        <f t="shared" si="4"/>
        <v>0</v>
      </c>
    </row>
    <row r="44" spans="1:11">
      <c r="A44" s="18" t="s">
        <v>96</v>
      </c>
      <c r="B44" s="19" t="s">
        <v>97</v>
      </c>
      <c r="C44" s="20">
        <v>0</v>
      </c>
      <c r="D44" s="20">
        <v>0</v>
      </c>
      <c r="E44" s="20">
        <v>0</v>
      </c>
      <c r="F44" s="20">
        <v>0</v>
      </c>
      <c r="G44" s="20">
        <v>0</v>
      </c>
      <c r="H44" s="20">
        <v>0</v>
      </c>
      <c r="I44" s="20">
        <v>0</v>
      </c>
      <c r="J44" s="22">
        <v>0</v>
      </c>
      <c r="K44" s="21">
        <f t="shared" si="4"/>
        <v>0</v>
      </c>
    </row>
    <row r="45" spans="1:11">
      <c r="A45" s="23" t="s">
        <v>98</v>
      </c>
      <c r="B45" s="24" t="s">
        <v>99</v>
      </c>
      <c r="C45" s="25">
        <f>SUM(C34:C44)</f>
        <v>0</v>
      </c>
      <c r="D45" s="25">
        <f t="shared" ref="D45:J45" si="5">SUM(D34:D44)</f>
        <v>0</v>
      </c>
      <c r="E45" s="25">
        <f t="shared" si="5"/>
        <v>0</v>
      </c>
      <c r="F45" s="25">
        <f t="shared" si="5"/>
        <v>0</v>
      </c>
      <c r="G45" s="25">
        <f t="shared" si="5"/>
        <v>0</v>
      </c>
      <c r="H45" s="25">
        <f t="shared" si="5"/>
        <v>0</v>
      </c>
      <c r="I45" s="25">
        <f t="shared" si="5"/>
        <v>0</v>
      </c>
      <c r="J45" s="25">
        <f t="shared" si="5"/>
        <v>0</v>
      </c>
      <c r="K45" s="21">
        <f>SUM(K34:K44)</f>
        <v>0</v>
      </c>
    </row>
    <row r="46" spans="1:11">
      <c r="A46" s="26" t="s">
        <v>102</v>
      </c>
      <c r="B46" s="27"/>
      <c r="C46" s="545"/>
      <c r="D46" s="546"/>
      <c r="E46" s="546"/>
      <c r="F46" s="546"/>
      <c r="G46" s="546"/>
      <c r="H46" s="546"/>
      <c r="I46" s="546"/>
      <c r="J46" s="546"/>
      <c r="K46" s="547"/>
    </row>
    <row r="47" spans="1:11">
      <c r="A47" s="15" t="s">
        <v>74</v>
      </c>
      <c r="B47" s="16" t="s">
        <v>75</v>
      </c>
      <c r="C47" s="551"/>
      <c r="D47" s="552"/>
      <c r="E47" s="552"/>
      <c r="F47" s="552"/>
      <c r="G47" s="552"/>
      <c r="H47" s="552"/>
      <c r="I47" s="552"/>
      <c r="J47" s="552"/>
      <c r="K47" s="553"/>
    </row>
    <row r="48" spans="1:11">
      <c r="A48" s="18" t="s">
        <v>76</v>
      </c>
      <c r="B48" s="19" t="s">
        <v>77</v>
      </c>
      <c r="C48" s="20">
        <v>0</v>
      </c>
      <c r="D48" s="20">
        <v>0</v>
      </c>
      <c r="E48" s="20">
        <v>0</v>
      </c>
      <c r="F48" s="20">
        <v>0</v>
      </c>
      <c r="G48" s="20">
        <v>0</v>
      </c>
      <c r="H48" s="20">
        <v>0</v>
      </c>
      <c r="I48" s="20">
        <v>0</v>
      </c>
      <c r="J48" s="22">
        <v>0</v>
      </c>
      <c r="K48" s="21">
        <f>SUM(C48:J48)</f>
        <v>0</v>
      </c>
    </row>
    <row r="49" spans="1:11">
      <c r="A49" s="18" t="s">
        <v>78</v>
      </c>
      <c r="B49" s="19" t="s">
        <v>79</v>
      </c>
      <c r="C49" s="20">
        <v>0</v>
      </c>
      <c r="D49" s="20">
        <v>0</v>
      </c>
      <c r="E49" s="20">
        <v>0</v>
      </c>
      <c r="F49" s="20">
        <v>0</v>
      </c>
      <c r="G49" s="20">
        <v>0</v>
      </c>
      <c r="H49" s="20">
        <v>0</v>
      </c>
      <c r="I49" s="20">
        <v>0</v>
      </c>
      <c r="J49" s="22">
        <v>0</v>
      </c>
      <c r="K49" s="21">
        <f t="shared" ref="K49:K58" si="6">SUM(C49:J49)</f>
        <v>0</v>
      </c>
    </row>
    <row r="50" spans="1:11">
      <c r="A50" s="18" t="s">
        <v>80</v>
      </c>
      <c r="B50" s="19" t="s">
        <v>81</v>
      </c>
      <c r="C50" s="20">
        <v>0</v>
      </c>
      <c r="D50" s="20">
        <v>0</v>
      </c>
      <c r="E50" s="20">
        <v>0</v>
      </c>
      <c r="F50" s="20">
        <v>0</v>
      </c>
      <c r="G50" s="20">
        <v>0</v>
      </c>
      <c r="H50" s="20">
        <v>0</v>
      </c>
      <c r="I50" s="20">
        <v>0</v>
      </c>
      <c r="J50" s="22">
        <v>0</v>
      </c>
      <c r="K50" s="21">
        <f t="shared" si="6"/>
        <v>0</v>
      </c>
    </row>
    <row r="51" spans="1:11">
      <c r="A51" s="18" t="s">
        <v>82</v>
      </c>
      <c r="B51" s="19" t="s">
        <v>83</v>
      </c>
      <c r="C51" s="20">
        <v>0</v>
      </c>
      <c r="D51" s="20">
        <v>0</v>
      </c>
      <c r="E51" s="20">
        <v>0</v>
      </c>
      <c r="F51" s="20">
        <v>0</v>
      </c>
      <c r="G51" s="20">
        <v>0</v>
      </c>
      <c r="H51" s="20">
        <v>0</v>
      </c>
      <c r="I51" s="20">
        <v>1</v>
      </c>
      <c r="J51" s="22">
        <v>0</v>
      </c>
      <c r="K51" s="21">
        <f t="shared" si="6"/>
        <v>1</v>
      </c>
    </row>
    <row r="52" spans="1:11">
      <c r="A52" s="18" t="s">
        <v>84</v>
      </c>
      <c r="B52" s="19" t="s">
        <v>85</v>
      </c>
      <c r="C52" s="20">
        <v>0</v>
      </c>
      <c r="D52" s="20">
        <v>0</v>
      </c>
      <c r="E52" s="20">
        <v>0</v>
      </c>
      <c r="F52" s="20">
        <v>0</v>
      </c>
      <c r="G52" s="20">
        <v>0</v>
      </c>
      <c r="H52" s="20">
        <v>0</v>
      </c>
      <c r="I52" s="20">
        <v>19</v>
      </c>
      <c r="J52" s="22">
        <v>11</v>
      </c>
      <c r="K52" s="21">
        <f t="shared" si="6"/>
        <v>30</v>
      </c>
    </row>
    <row r="53" spans="1:11">
      <c r="A53" s="18" t="s">
        <v>86</v>
      </c>
      <c r="B53" s="19" t="s">
        <v>87</v>
      </c>
      <c r="C53" s="20">
        <v>0</v>
      </c>
      <c r="D53" s="20">
        <v>0</v>
      </c>
      <c r="E53" s="20">
        <v>0</v>
      </c>
      <c r="F53" s="20">
        <v>0</v>
      </c>
      <c r="G53" s="20">
        <v>0</v>
      </c>
      <c r="H53" s="20">
        <v>0</v>
      </c>
      <c r="I53" s="20">
        <v>0</v>
      </c>
      <c r="J53" s="22">
        <v>0</v>
      </c>
      <c r="K53" s="21">
        <f t="shared" si="6"/>
        <v>0</v>
      </c>
    </row>
    <row r="54" spans="1:11">
      <c r="A54" s="18" t="s">
        <v>88</v>
      </c>
      <c r="B54" s="19" t="s">
        <v>89</v>
      </c>
      <c r="C54" s="20">
        <v>0</v>
      </c>
      <c r="D54" s="20">
        <v>0</v>
      </c>
      <c r="E54" s="20">
        <v>0</v>
      </c>
      <c r="F54" s="20">
        <v>0</v>
      </c>
      <c r="G54" s="20">
        <v>0</v>
      </c>
      <c r="H54" s="20">
        <v>0</v>
      </c>
      <c r="I54" s="20">
        <v>0</v>
      </c>
      <c r="J54" s="22">
        <v>0</v>
      </c>
      <c r="K54" s="21">
        <f t="shared" si="6"/>
        <v>0</v>
      </c>
    </row>
    <row r="55" spans="1:11">
      <c r="A55" s="18" t="s">
        <v>90</v>
      </c>
      <c r="B55" s="19" t="s">
        <v>91</v>
      </c>
      <c r="C55" s="20">
        <v>0</v>
      </c>
      <c r="D55" s="20">
        <v>0</v>
      </c>
      <c r="E55" s="20">
        <v>0</v>
      </c>
      <c r="F55" s="20">
        <v>0</v>
      </c>
      <c r="G55" s="20">
        <v>0</v>
      </c>
      <c r="H55" s="20">
        <v>0</v>
      </c>
      <c r="I55" s="20">
        <v>0</v>
      </c>
      <c r="J55" s="22">
        <v>0</v>
      </c>
      <c r="K55" s="21">
        <f t="shared" si="6"/>
        <v>0</v>
      </c>
    </row>
    <row r="56" spans="1:11">
      <c r="A56" s="18" t="s">
        <v>92</v>
      </c>
      <c r="B56" s="19" t="s">
        <v>93</v>
      </c>
      <c r="C56" s="20">
        <v>0</v>
      </c>
      <c r="D56" s="20">
        <v>0</v>
      </c>
      <c r="E56" s="20">
        <v>0</v>
      </c>
      <c r="F56" s="20">
        <v>0</v>
      </c>
      <c r="G56" s="20">
        <v>0</v>
      </c>
      <c r="H56" s="20">
        <v>0</v>
      </c>
      <c r="I56" s="20">
        <v>0</v>
      </c>
      <c r="J56" s="22">
        <v>0</v>
      </c>
      <c r="K56" s="21">
        <f t="shared" si="6"/>
        <v>0</v>
      </c>
    </row>
    <row r="57" spans="1:11">
      <c r="A57" s="18" t="s">
        <v>94</v>
      </c>
      <c r="B57" s="19" t="s">
        <v>95</v>
      </c>
      <c r="C57" s="28">
        <v>0</v>
      </c>
      <c r="D57" s="28">
        <v>0</v>
      </c>
      <c r="E57" s="28">
        <v>0</v>
      </c>
      <c r="F57" s="28">
        <v>0</v>
      </c>
      <c r="G57" s="28">
        <v>0</v>
      </c>
      <c r="H57" s="28">
        <v>0</v>
      </c>
      <c r="I57" s="28">
        <v>0</v>
      </c>
      <c r="J57" s="29">
        <v>0</v>
      </c>
      <c r="K57" s="30">
        <f t="shared" si="6"/>
        <v>0</v>
      </c>
    </row>
    <row r="58" spans="1:11">
      <c r="A58" s="18" t="s">
        <v>96</v>
      </c>
      <c r="B58" s="19" t="s">
        <v>97</v>
      </c>
      <c r="C58" s="28">
        <v>0</v>
      </c>
      <c r="D58" s="28">
        <v>0</v>
      </c>
      <c r="E58" s="28">
        <v>0</v>
      </c>
      <c r="F58" s="28">
        <v>0</v>
      </c>
      <c r="G58" s="28">
        <v>0</v>
      </c>
      <c r="H58" s="28">
        <v>0</v>
      </c>
      <c r="I58" s="28">
        <v>0</v>
      </c>
      <c r="J58" s="29">
        <v>0</v>
      </c>
      <c r="K58" s="30">
        <f t="shared" si="6"/>
        <v>0</v>
      </c>
    </row>
    <row r="59" spans="1:11">
      <c r="A59" s="31" t="s">
        <v>98</v>
      </c>
      <c r="B59" s="32" t="s">
        <v>99</v>
      </c>
      <c r="C59" s="33">
        <f>SUM(C48:C58)</f>
        <v>0</v>
      </c>
      <c r="D59" s="33">
        <f t="shared" ref="D59:J59" si="7">SUM(D48:D58)</f>
        <v>0</v>
      </c>
      <c r="E59" s="33">
        <f t="shared" si="7"/>
        <v>0</v>
      </c>
      <c r="F59" s="33">
        <f t="shared" si="7"/>
        <v>0</v>
      </c>
      <c r="G59" s="33">
        <f t="shared" si="7"/>
        <v>0</v>
      </c>
      <c r="H59" s="33">
        <f t="shared" si="7"/>
        <v>0</v>
      </c>
      <c r="I59" s="33">
        <f t="shared" si="7"/>
        <v>20</v>
      </c>
      <c r="J59" s="33">
        <f t="shared" si="7"/>
        <v>11</v>
      </c>
      <c r="K59" s="30">
        <f>SUM(K48:K58)</f>
        <v>31</v>
      </c>
    </row>
    <row r="60" spans="1:11">
      <c r="A60" s="34" t="s">
        <v>103</v>
      </c>
      <c r="B60" s="176"/>
      <c r="C60" s="176"/>
      <c r="D60" s="176"/>
      <c r="E60" s="176"/>
      <c r="F60" s="176"/>
      <c r="G60" s="176"/>
      <c r="H60" s="176"/>
      <c r="I60" s="176"/>
      <c r="J60" s="176"/>
      <c r="K60" s="176"/>
    </row>
    <row r="61" spans="1:11">
      <c r="A61" s="15" t="s">
        <v>74</v>
      </c>
      <c r="B61" s="16" t="s">
        <v>75</v>
      </c>
      <c r="C61" s="551"/>
      <c r="D61" s="552"/>
      <c r="E61" s="552"/>
      <c r="F61" s="552"/>
      <c r="G61" s="552"/>
      <c r="H61" s="552"/>
      <c r="I61" s="552"/>
      <c r="J61" s="552"/>
      <c r="K61" s="553"/>
    </row>
    <row r="62" spans="1:11">
      <c r="A62" s="18" t="s">
        <v>76</v>
      </c>
      <c r="B62" s="19" t="s">
        <v>77</v>
      </c>
      <c r="C62" s="20">
        <v>0</v>
      </c>
      <c r="D62" s="20">
        <v>0</v>
      </c>
      <c r="E62" s="20">
        <v>0</v>
      </c>
      <c r="F62" s="20">
        <v>0</v>
      </c>
      <c r="G62" s="20">
        <v>0</v>
      </c>
      <c r="H62" s="20">
        <v>0</v>
      </c>
      <c r="I62" s="20">
        <v>0</v>
      </c>
      <c r="J62" s="20">
        <v>0</v>
      </c>
      <c r="K62" s="21">
        <f>SUM(C62:J62)</f>
        <v>0</v>
      </c>
    </row>
    <row r="63" spans="1:11">
      <c r="A63" s="18" t="s">
        <v>78</v>
      </c>
      <c r="B63" s="19" t="s">
        <v>79</v>
      </c>
      <c r="C63" s="20">
        <v>0</v>
      </c>
      <c r="D63" s="20">
        <v>0</v>
      </c>
      <c r="E63" s="20">
        <v>0</v>
      </c>
      <c r="F63" s="20">
        <v>0</v>
      </c>
      <c r="G63" s="20">
        <v>0</v>
      </c>
      <c r="H63" s="20">
        <v>0</v>
      </c>
      <c r="I63" s="20">
        <v>0</v>
      </c>
      <c r="J63" s="22">
        <v>0</v>
      </c>
      <c r="K63" s="21">
        <f t="shared" ref="K63:K72" si="8">SUM(C63:J63)</f>
        <v>0</v>
      </c>
    </row>
    <row r="64" spans="1:11">
      <c r="A64" s="18" t="s">
        <v>80</v>
      </c>
      <c r="B64" s="19" t="s">
        <v>81</v>
      </c>
      <c r="C64" s="20">
        <v>0</v>
      </c>
      <c r="D64" s="20">
        <v>0</v>
      </c>
      <c r="E64" s="20">
        <v>0</v>
      </c>
      <c r="F64" s="20">
        <v>0</v>
      </c>
      <c r="G64" s="20">
        <v>0</v>
      </c>
      <c r="H64" s="20">
        <v>0</v>
      </c>
      <c r="I64" s="20">
        <v>0</v>
      </c>
      <c r="J64" s="22">
        <v>0</v>
      </c>
      <c r="K64" s="21">
        <f t="shared" si="8"/>
        <v>0</v>
      </c>
    </row>
    <row r="65" spans="1:11">
      <c r="A65" s="18" t="s">
        <v>82</v>
      </c>
      <c r="B65" s="19" t="s">
        <v>83</v>
      </c>
      <c r="C65" s="20">
        <v>0</v>
      </c>
      <c r="D65" s="20">
        <v>0</v>
      </c>
      <c r="E65" s="20">
        <v>0</v>
      </c>
      <c r="F65" s="20">
        <v>0</v>
      </c>
      <c r="G65" s="20">
        <v>0</v>
      </c>
      <c r="H65" s="20">
        <v>0</v>
      </c>
      <c r="I65" s="20">
        <v>0</v>
      </c>
      <c r="J65" s="22">
        <v>0</v>
      </c>
      <c r="K65" s="21">
        <f t="shared" si="8"/>
        <v>0</v>
      </c>
    </row>
    <row r="66" spans="1:11">
      <c r="A66" s="18" t="s">
        <v>84</v>
      </c>
      <c r="B66" s="19" t="s">
        <v>85</v>
      </c>
      <c r="C66" s="20">
        <v>0</v>
      </c>
      <c r="D66" s="20">
        <v>0</v>
      </c>
      <c r="E66" s="20">
        <v>0</v>
      </c>
      <c r="F66" s="20">
        <v>0</v>
      </c>
      <c r="G66" s="20">
        <v>0</v>
      </c>
      <c r="H66" s="20">
        <v>0</v>
      </c>
      <c r="I66" s="20">
        <v>0</v>
      </c>
      <c r="J66" s="22">
        <v>0</v>
      </c>
      <c r="K66" s="21">
        <f t="shared" si="8"/>
        <v>0</v>
      </c>
    </row>
    <row r="67" spans="1:11">
      <c r="A67" s="18" t="s">
        <v>86</v>
      </c>
      <c r="B67" s="19" t="s">
        <v>87</v>
      </c>
      <c r="C67" s="20">
        <v>0</v>
      </c>
      <c r="D67" s="20">
        <v>0</v>
      </c>
      <c r="E67" s="20">
        <v>0</v>
      </c>
      <c r="F67" s="20">
        <v>0</v>
      </c>
      <c r="G67" s="20">
        <v>0</v>
      </c>
      <c r="H67" s="20">
        <v>0</v>
      </c>
      <c r="I67" s="20">
        <v>0</v>
      </c>
      <c r="J67" s="22">
        <v>0</v>
      </c>
      <c r="K67" s="21">
        <f t="shared" si="8"/>
        <v>0</v>
      </c>
    </row>
    <row r="68" spans="1:11">
      <c r="A68" s="18" t="s">
        <v>88</v>
      </c>
      <c r="B68" s="19" t="s">
        <v>89</v>
      </c>
      <c r="C68" s="20">
        <v>0</v>
      </c>
      <c r="D68" s="20">
        <v>0</v>
      </c>
      <c r="E68" s="20">
        <v>0</v>
      </c>
      <c r="F68" s="20">
        <v>0</v>
      </c>
      <c r="G68" s="20">
        <v>0</v>
      </c>
      <c r="H68" s="20">
        <v>0</v>
      </c>
      <c r="I68" s="20">
        <v>0</v>
      </c>
      <c r="J68" s="22">
        <v>0</v>
      </c>
      <c r="K68" s="21">
        <f t="shared" si="8"/>
        <v>0</v>
      </c>
    </row>
    <row r="69" spans="1:11">
      <c r="A69" s="18" t="s">
        <v>90</v>
      </c>
      <c r="B69" s="19" t="s">
        <v>91</v>
      </c>
      <c r="C69" s="20">
        <v>0</v>
      </c>
      <c r="D69" s="20">
        <v>0</v>
      </c>
      <c r="E69" s="20">
        <v>0</v>
      </c>
      <c r="F69" s="20">
        <v>0</v>
      </c>
      <c r="G69" s="20">
        <v>0</v>
      </c>
      <c r="H69" s="20">
        <v>0</v>
      </c>
      <c r="I69" s="20">
        <v>0</v>
      </c>
      <c r="J69" s="22">
        <v>0</v>
      </c>
      <c r="K69" s="21">
        <f t="shared" si="8"/>
        <v>0</v>
      </c>
    </row>
    <row r="70" spans="1:11">
      <c r="A70" s="18" t="s">
        <v>92</v>
      </c>
      <c r="B70" s="19" t="s">
        <v>93</v>
      </c>
      <c r="C70" s="20">
        <v>0</v>
      </c>
      <c r="D70" s="20">
        <v>0</v>
      </c>
      <c r="E70" s="20">
        <v>0</v>
      </c>
      <c r="F70" s="20">
        <v>0</v>
      </c>
      <c r="G70" s="20">
        <v>0</v>
      </c>
      <c r="H70" s="20">
        <v>0</v>
      </c>
      <c r="I70" s="20">
        <v>0</v>
      </c>
      <c r="J70" s="22">
        <v>0</v>
      </c>
      <c r="K70" s="21">
        <f t="shared" si="8"/>
        <v>0</v>
      </c>
    </row>
    <row r="71" spans="1:11">
      <c r="A71" s="18" t="s">
        <v>94</v>
      </c>
      <c r="B71" s="19" t="s">
        <v>95</v>
      </c>
      <c r="C71" s="20">
        <v>0</v>
      </c>
      <c r="D71" s="20">
        <v>0</v>
      </c>
      <c r="E71" s="20">
        <v>686</v>
      </c>
      <c r="F71" s="20">
        <v>0</v>
      </c>
      <c r="G71" s="20">
        <v>0</v>
      </c>
      <c r="H71" s="20">
        <v>0</v>
      </c>
      <c r="I71" s="20">
        <v>0</v>
      </c>
      <c r="J71" s="22">
        <v>0</v>
      </c>
      <c r="K71" s="21">
        <f t="shared" si="8"/>
        <v>686</v>
      </c>
    </row>
    <row r="72" spans="1:11">
      <c r="A72" s="18" t="s">
        <v>96</v>
      </c>
      <c r="B72" s="19" t="s">
        <v>97</v>
      </c>
      <c r="C72" s="20">
        <v>0</v>
      </c>
      <c r="D72" s="20">
        <v>0</v>
      </c>
      <c r="E72" s="20">
        <v>0</v>
      </c>
      <c r="F72" s="20">
        <v>0</v>
      </c>
      <c r="G72" s="20">
        <v>0</v>
      </c>
      <c r="H72" s="20">
        <v>0</v>
      </c>
      <c r="I72" s="20">
        <v>0</v>
      </c>
      <c r="J72" s="22">
        <v>0</v>
      </c>
      <c r="K72" s="21">
        <f t="shared" si="8"/>
        <v>0</v>
      </c>
    </row>
    <row r="73" spans="1:11">
      <c r="A73" s="23" t="s">
        <v>98</v>
      </c>
      <c r="B73" s="24" t="s">
        <v>99</v>
      </c>
      <c r="C73" s="25">
        <f>SUM(C62:C72)</f>
        <v>0</v>
      </c>
      <c r="D73" s="25">
        <f t="shared" ref="D73:J73" si="9">SUM(D62:D72)</f>
        <v>0</v>
      </c>
      <c r="E73" s="25">
        <f t="shared" si="9"/>
        <v>686</v>
      </c>
      <c r="F73" s="25">
        <f t="shared" si="9"/>
        <v>0</v>
      </c>
      <c r="G73" s="25">
        <f t="shared" si="9"/>
        <v>0</v>
      </c>
      <c r="H73" s="25">
        <f t="shared" si="9"/>
        <v>0</v>
      </c>
      <c r="I73" s="25">
        <f t="shared" si="9"/>
        <v>0</v>
      </c>
      <c r="J73" s="25">
        <f t="shared" si="9"/>
        <v>0</v>
      </c>
      <c r="K73" s="21">
        <f>SUM(K62:K72)</f>
        <v>686</v>
      </c>
    </row>
    <row r="74" spans="1:11">
      <c r="A74" s="26" t="s">
        <v>104</v>
      </c>
      <c r="B74" s="27"/>
      <c r="C74" s="545"/>
      <c r="D74" s="546"/>
      <c r="E74" s="546"/>
      <c r="F74" s="546"/>
      <c r="G74" s="546"/>
      <c r="H74" s="546"/>
      <c r="I74" s="546"/>
      <c r="J74" s="546"/>
      <c r="K74" s="547"/>
    </row>
    <row r="75" spans="1:11">
      <c r="A75" s="15" t="s">
        <v>74</v>
      </c>
      <c r="B75" s="16" t="s">
        <v>75</v>
      </c>
      <c r="C75" s="551"/>
      <c r="D75" s="552"/>
      <c r="E75" s="552"/>
      <c r="F75" s="552"/>
      <c r="G75" s="552"/>
      <c r="H75" s="552"/>
      <c r="I75" s="552"/>
      <c r="J75" s="552"/>
      <c r="K75" s="553"/>
    </row>
    <row r="76" spans="1:11">
      <c r="A76" s="18" t="s">
        <v>76</v>
      </c>
      <c r="B76" s="19" t="s">
        <v>77</v>
      </c>
      <c r="C76" s="20">
        <v>0</v>
      </c>
      <c r="D76" s="20">
        <v>0</v>
      </c>
      <c r="E76" s="20">
        <v>0</v>
      </c>
      <c r="F76" s="20">
        <v>0</v>
      </c>
      <c r="G76" s="20">
        <v>0</v>
      </c>
      <c r="H76" s="20">
        <v>0</v>
      </c>
      <c r="I76" s="20">
        <v>0</v>
      </c>
      <c r="J76" s="22">
        <v>0</v>
      </c>
      <c r="K76" s="21">
        <f>SUM(C76:J76)</f>
        <v>0</v>
      </c>
    </row>
    <row r="77" spans="1:11">
      <c r="A77" s="18" t="s">
        <v>78</v>
      </c>
      <c r="B77" s="19" t="s">
        <v>79</v>
      </c>
      <c r="C77" s="20">
        <v>0</v>
      </c>
      <c r="D77" s="20">
        <v>0</v>
      </c>
      <c r="E77" s="20">
        <v>0</v>
      </c>
      <c r="F77" s="20">
        <v>0</v>
      </c>
      <c r="G77" s="20">
        <v>0</v>
      </c>
      <c r="H77" s="20">
        <v>0</v>
      </c>
      <c r="I77" s="20">
        <v>0</v>
      </c>
      <c r="J77" s="22">
        <v>0</v>
      </c>
      <c r="K77" s="21">
        <f t="shared" ref="K77:K86" si="10">SUM(C77:J77)</f>
        <v>0</v>
      </c>
    </row>
    <row r="78" spans="1:11">
      <c r="A78" s="18" t="s">
        <v>80</v>
      </c>
      <c r="B78" s="19" t="s">
        <v>81</v>
      </c>
      <c r="C78" s="20">
        <v>0</v>
      </c>
      <c r="D78" s="20">
        <v>0</v>
      </c>
      <c r="E78" s="20">
        <v>0</v>
      </c>
      <c r="F78" s="20">
        <v>0</v>
      </c>
      <c r="G78" s="20">
        <v>0</v>
      </c>
      <c r="H78" s="20">
        <v>0</v>
      </c>
      <c r="I78" s="20">
        <v>0</v>
      </c>
      <c r="J78" s="22">
        <v>0</v>
      </c>
      <c r="K78" s="21">
        <f t="shared" si="10"/>
        <v>0</v>
      </c>
    </row>
    <row r="79" spans="1:11">
      <c r="A79" s="18" t="s">
        <v>82</v>
      </c>
      <c r="B79" s="19" t="s">
        <v>83</v>
      </c>
      <c r="C79" s="20">
        <v>0</v>
      </c>
      <c r="D79" s="20">
        <v>0</v>
      </c>
      <c r="E79" s="20">
        <v>0</v>
      </c>
      <c r="F79" s="20">
        <v>0</v>
      </c>
      <c r="G79" s="20">
        <v>0</v>
      </c>
      <c r="H79" s="20">
        <v>0</v>
      </c>
      <c r="I79" s="20">
        <v>0</v>
      </c>
      <c r="J79" s="22">
        <v>0</v>
      </c>
      <c r="K79" s="21">
        <f t="shared" si="10"/>
        <v>0</v>
      </c>
    </row>
    <row r="80" spans="1:11">
      <c r="A80" s="18" t="s">
        <v>84</v>
      </c>
      <c r="B80" s="19" t="s">
        <v>85</v>
      </c>
      <c r="C80" s="20">
        <v>0</v>
      </c>
      <c r="D80" s="20">
        <v>0</v>
      </c>
      <c r="E80" s="20">
        <v>0</v>
      </c>
      <c r="F80" s="20">
        <v>0</v>
      </c>
      <c r="G80" s="20">
        <v>0</v>
      </c>
      <c r="H80" s="20">
        <v>0</v>
      </c>
      <c r="I80" s="20">
        <v>0</v>
      </c>
      <c r="J80" s="22">
        <v>0</v>
      </c>
      <c r="K80" s="21">
        <f t="shared" si="10"/>
        <v>0</v>
      </c>
    </row>
    <row r="81" spans="1:11">
      <c r="A81" s="18" t="s">
        <v>86</v>
      </c>
      <c r="B81" s="19" t="s">
        <v>87</v>
      </c>
      <c r="C81" s="20">
        <v>0</v>
      </c>
      <c r="D81" s="20">
        <v>0</v>
      </c>
      <c r="E81" s="20">
        <v>0</v>
      </c>
      <c r="F81" s="20">
        <v>0</v>
      </c>
      <c r="G81" s="20">
        <v>0</v>
      </c>
      <c r="H81" s="20">
        <v>0</v>
      </c>
      <c r="I81" s="20">
        <v>0</v>
      </c>
      <c r="J81" s="22">
        <v>0</v>
      </c>
      <c r="K81" s="21">
        <f t="shared" si="10"/>
        <v>0</v>
      </c>
    </row>
    <row r="82" spans="1:11">
      <c r="A82" s="18" t="s">
        <v>88</v>
      </c>
      <c r="B82" s="19" t="s">
        <v>89</v>
      </c>
      <c r="C82" s="20">
        <v>0</v>
      </c>
      <c r="D82" s="20">
        <v>0</v>
      </c>
      <c r="E82" s="20">
        <v>0</v>
      </c>
      <c r="F82" s="20">
        <v>0</v>
      </c>
      <c r="G82" s="20">
        <v>0</v>
      </c>
      <c r="H82" s="20">
        <v>0</v>
      </c>
      <c r="I82" s="20">
        <v>0</v>
      </c>
      <c r="J82" s="22">
        <v>0</v>
      </c>
      <c r="K82" s="21">
        <f t="shared" si="10"/>
        <v>0</v>
      </c>
    </row>
    <row r="83" spans="1:11">
      <c r="A83" s="18" t="s">
        <v>90</v>
      </c>
      <c r="B83" s="19" t="s">
        <v>91</v>
      </c>
      <c r="C83" s="20">
        <v>0</v>
      </c>
      <c r="D83" s="20">
        <v>0</v>
      </c>
      <c r="E83" s="20">
        <v>0</v>
      </c>
      <c r="F83" s="20">
        <v>0</v>
      </c>
      <c r="G83" s="20">
        <v>0</v>
      </c>
      <c r="H83" s="20">
        <v>0</v>
      </c>
      <c r="I83" s="20">
        <v>0</v>
      </c>
      <c r="J83" s="22">
        <v>0</v>
      </c>
      <c r="K83" s="21">
        <f t="shared" si="10"/>
        <v>0</v>
      </c>
    </row>
    <row r="84" spans="1:11">
      <c r="A84" s="18" t="s">
        <v>92</v>
      </c>
      <c r="B84" s="19" t="s">
        <v>93</v>
      </c>
      <c r="C84" s="20">
        <v>0</v>
      </c>
      <c r="D84" s="20">
        <v>0</v>
      </c>
      <c r="E84" s="20">
        <v>0</v>
      </c>
      <c r="F84" s="20">
        <v>0</v>
      </c>
      <c r="G84" s="20">
        <v>0</v>
      </c>
      <c r="H84" s="20">
        <v>0</v>
      </c>
      <c r="I84" s="20">
        <v>0</v>
      </c>
      <c r="J84" s="22">
        <v>0</v>
      </c>
      <c r="K84" s="21">
        <f t="shared" si="10"/>
        <v>0</v>
      </c>
    </row>
    <row r="85" spans="1:11">
      <c r="A85" s="18" t="s">
        <v>94</v>
      </c>
      <c r="B85" s="19" t="s">
        <v>95</v>
      </c>
      <c r="C85" s="28">
        <v>0</v>
      </c>
      <c r="D85" s="28">
        <v>0</v>
      </c>
      <c r="E85" s="28">
        <v>300</v>
      </c>
      <c r="F85" s="28">
        <v>0</v>
      </c>
      <c r="G85" s="28">
        <v>0</v>
      </c>
      <c r="H85" s="28">
        <v>0</v>
      </c>
      <c r="I85" s="28">
        <v>1</v>
      </c>
      <c r="J85" s="29">
        <v>1</v>
      </c>
      <c r="K85" s="30">
        <f t="shared" si="10"/>
        <v>302</v>
      </c>
    </row>
    <row r="86" spans="1:11">
      <c r="A86" s="18" t="s">
        <v>96</v>
      </c>
      <c r="B86" s="19" t="s">
        <v>97</v>
      </c>
      <c r="C86" s="28">
        <v>0</v>
      </c>
      <c r="D86" s="28">
        <v>0</v>
      </c>
      <c r="E86" s="28">
        <v>0</v>
      </c>
      <c r="F86" s="28">
        <v>0</v>
      </c>
      <c r="G86" s="28">
        <v>0</v>
      </c>
      <c r="H86" s="28">
        <v>0</v>
      </c>
      <c r="I86" s="28">
        <v>0</v>
      </c>
      <c r="J86" s="29">
        <v>0</v>
      </c>
      <c r="K86" s="30">
        <f t="shared" si="10"/>
        <v>0</v>
      </c>
    </row>
    <row r="87" spans="1:11">
      <c r="A87" s="31" t="s">
        <v>98</v>
      </c>
      <c r="B87" s="32" t="s">
        <v>99</v>
      </c>
      <c r="C87" s="33">
        <f>SUM(C76:C86)</f>
        <v>0</v>
      </c>
      <c r="D87" s="33">
        <f t="shared" ref="D87:J87" si="11">SUM(D76:D86)</f>
        <v>0</v>
      </c>
      <c r="E87" s="33">
        <f t="shared" si="11"/>
        <v>300</v>
      </c>
      <c r="F87" s="33">
        <f t="shared" si="11"/>
        <v>0</v>
      </c>
      <c r="G87" s="33">
        <f t="shared" si="11"/>
        <v>0</v>
      </c>
      <c r="H87" s="33">
        <f t="shared" si="11"/>
        <v>0</v>
      </c>
      <c r="I87" s="33">
        <f t="shared" si="11"/>
        <v>1</v>
      </c>
      <c r="J87" s="33">
        <f t="shared" si="11"/>
        <v>1</v>
      </c>
      <c r="K87" s="30">
        <f>SUM(K76:K86)</f>
        <v>302</v>
      </c>
    </row>
    <row r="88" spans="1:11">
      <c r="A88" s="34" t="s">
        <v>105</v>
      </c>
      <c r="B88" s="176"/>
      <c r="C88" s="176"/>
      <c r="D88" s="176"/>
      <c r="E88" s="176"/>
      <c r="F88" s="176"/>
      <c r="G88" s="176"/>
      <c r="H88" s="176"/>
      <c r="I88" s="176"/>
      <c r="J88" s="176"/>
      <c r="K88" s="176"/>
    </row>
    <row r="89" spans="1:11">
      <c r="A89" s="15" t="s">
        <v>74</v>
      </c>
      <c r="B89" s="16" t="s">
        <v>75</v>
      </c>
      <c r="C89" s="551"/>
      <c r="D89" s="552"/>
      <c r="E89" s="552"/>
      <c r="F89" s="552"/>
      <c r="G89" s="552"/>
      <c r="H89" s="552"/>
      <c r="I89" s="552"/>
      <c r="J89" s="552"/>
      <c r="K89" s="553"/>
    </row>
    <row r="90" spans="1:11">
      <c r="A90" s="18" t="s">
        <v>76</v>
      </c>
      <c r="B90" s="19" t="s">
        <v>77</v>
      </c>
      <c r="C90" s="20">
        <v>0</v>
      </c>
      <c r="D90" s="20">
        <v>0</v>
      </c>
      <c r="E90" s="20">
        <v>0</v>
      </c>
      <c r="F90" s="20">
        <v>0</v>
      </c>
      <c r="G90" s="20">
        <v>0</v>
      </c>
      <c r="H90" s="20">
        <v>0</v>
      </c>
      <c r="I90" s="20">
        <v>0</v>
      </c>
      <c r="J90" s="20">
        <v>0</v>
      </c>
      <c r="K90" s="21">
        <f>SUM(C90:J90)</f>
        <v>0</v>
      </c>
    </row>
    <row r="91" spans="1:11">
      <c r="A91" s="18" t="s">
        <v>78</v>
      </c>
      <c r="B91" s="19" t="s">
        <v>79</v>
      </c>
      <c r="C91" s="20">
        <v>0</v>
      </c>
      <c r="D91" s="20">
        <v>0</v>
      </c>
      <c r="E91" s="20">
        <v>0</v>
      </c>
      <c r="F91" s="20">
        <v>0</v>
      </c>
      <c r="G91" s="20">
        <v>0</v>
      </c>
      <c r="H91" s="20">
        <v>0</v>
      </c>
      <c r="I91" s="20">
        <v>0</v>
      </c>
      <c r="J91" s="22">
        <v>0</v>
      </c>
      <c r="K91" s="21">
        <f t="shared" ref="K91:K100" si="12">SUM(C91:J91)</f>
        <v>0</v>
      </c>
    </row>
    <row r="92" spans="1:11">
      <c r="A92" s="18" t="s">
        <v>80</v>
      </c>
      <c r="B92" s="19" t="s">
        <v>81</v>
      </c>
      <c r="C92" s="20">
        <v>0</v>
      </c>
      <c r="D92" s="20">
        <v>0</v>
      </c>
      <c r="E92" s="20">
        <v>0</v>
      </c>
      <c r="F92" s="20">
        <v>0</v>
      </c>
      <c r="G92" s="20">
        <v>0</v>
      </c>
      <c r="H92" s="20">
        <v>0</v>
      </c>
      <c r="I92" s="20">
        <v>0</v>
      </c>
      <c r="J92" s="22">
        <v>0</v>
      </c>
      <c r="K92" s="21">
        <f t="shared" si="12"/>
        <v>0</v>
      </c>
    </row>
    <row r="93" spans="1:11">
      <c r="A93" s="18" t="s">
        <v>82</v>
      </c>
      <c r="B93" s="19" t="s">
        <v>83</v>
      </c>
      <c r="C93" s="20">
        <v>0</v>
      </c>
      <c r="D93" s="20">
        <v>0</v>
      </c>
      <c r="E93" s="20">
        <v>0</v>
      </c>
      <c r="F93" s="20">
        <v>0</v>
      </c>
      <c r="G93" s="20">
        <v>0</v>
      </c>
      <c r="H93" s="20">
        <v>0</v>
      </c>
      <c r="I93" s="20">
        <v>0</v>
      </c>
      <c r="J93" s="22">
        <v>0</v>
      </c>
      <c r="K93" s="21">
        <f t="shared" si="12"/>
        <v>0</v>
      </c>
    </row>
    <row r="94" spans="1:11">
      <c r="A94" s="18" t="s">
        <v>84</v>
      </c>
      <c r="B94" s="19" t="s">
        <v>85</v>
      </c>
      <c r="C94" s="20">
        <v>0</v>
      </c>
      <c r="D94" s="20">
        <v>0</v>
      </c>
      <c r="E94" s="20">
        <v>0</v>
      </c>
      <c r="F94" s="20">
        <v>0</v>
      </c>
      <c r="G94" s="20">
        <v>0</v>
      </c>
      <c r="H94" s="20">
        <v>0</v>
      </c>
      <c r="I94" s="20">
        <v>0</v>
      </c>
      <c r="J94" s="22">
        <v>0</v>
      </c>
      <c r="K94" s="21">
        <f t="shared" si="12"/>
        <v>0</v>
      </c>
    </row>
    <row r="95" spans="1:11">
      <c r="A95" s="18" t="s">
        <v>86</v>
      </c>
      <c r="B95" s="19" t="s">
        <v>87</v>
      </c>
      <c r="C95" s="20">
        <v>0</v>
      </c>
      <c r="D95" s="20">
        <v>0</v>
      </c>
      <c r="E95" s="20">
        <v>0</v>
      </c>
      <c r="F95" s="20">
        <v>0</v>
      </c>
      <c r="G95" s="20">
        <v>0</v>
      </c>
      <c r="H95" s="20">
        <v>0</v>
      </c>
      <c r="I95" s="20">
        <v>0</v>
      </c>
      <c r="J95" s="22">
        <v>0</v>
      </c>
      <c r="K95" s="21">
        <f t="shared" si="12"/>
        <v>0</v>
      </c>
    </row>
    <row r="96" spans="1:11">
      <c r="A96" s="18" t="s">
        <v>88</v>
      </c>
      <c r="B96" s="19" t="s">
        <v>89</v>
      </c>
      <c r="C96" s="20">
        <v>0</v>
      </c>
      <c r="D96" s="20">
        <v>0</v>
      </c>
      <c r="E96" s="20">
        <v>0</v>
      </c>
      <c r="F96" s="20">
        <v>0</v>
      </c>
      <c r="G96" s="20">
        <v>0</v>
      </c>
      <c r="H96" s="20">
        <v>0</v>
      </c>
      <c r="I96" s="20">
        <v>0</v>
      </c>
      <c r="J96" s="22">
        <v>0</v>
      </c>
      <c r="K96" s="21">
        <f t="shared" si="12"/>
        <v>0</v>
      </c>
    </row>
    <row r="97" spans="1:11">
      <c r="A97" s="18" t="s">
        <v>90</v>
      </c>
      <c r="B97" s="19" t="s">
        <v>91</v>
      </c>
      <c r="C97" s="20">
        <v>0</v>
      </c>
      <c r="D97" s="20">
        <v>0</v>
      </c>
      <c r="E97" s="20">
        <v>0</v>
      </c>
      <c r="F97" s="20">
        <v>0</v>
      </c>
      <c r="G97" s="20">
        <v>0</v>
      </c>
      <c r="H97" s="20">
        <v>0</v>
      </c>
      <c r="I97" s="20">
        <v>0</v>
      </c>
      <c r="J97" s="22">
        <v>0</v>
      </c>
      <c r="K97" s="21">
        <f t="shared" si="12"/>
        <v>0</v>
      </c>
    </row>
    <row r="98" spans="1:11">
      <c r="A98" s="18" t="s">
        <v>92</v>
      </c>
      <c r="B98" s="19" t="s">
        <v>93</v>
      </c>
      <c r="C98" s="20">
        <v>0</v>
      </c>
      <c r="D98" s="20">
        <v>0</v>
      </c>
      <c r="E98" s="20">
        <v>0</v>
      </c>
      <c r="F98" s="20">
        <v>0</v>
      </c>
      <c r="G98" s="20">
        <v>0</v>
      </c>
      <c r="H98" s="20">
        <v>0</v>
      </c>
      <c r="I98" s="20">
        <v>0</v>
      </c>
      <c r="J98" s="22">
        <v>0</v>
      </c>
      <c r="K98" s="21">
        <f t="shared" si="12"/>
        <v>0</v>
      </c>
    </row>
    <row r="99" spans="1:11">
      <c r="A99" s="18" t="s">
        <v>94</v>
      </c>
      <c r="B99" s="19" t="s">
        <v>95</v>
      </c>
      <c r="C99" s="20">
        <v>0</v>
      </c>
      <c r="D99" s="20">
        <v>0</v>
      </c>
      <c r="E99" s="20">
        <v>490</v>
      </c>
      <c r="F99" s="20">
        <v>0</v>
      </c>
      <c r="G99" s="20">
        <v>0</v>
      </c>
      <c r="H99" s="20">
        <v>0</v>
      </c>
      <c r="I99" s="20">
        <v>0</v>
      </c>
      <c r="J99" s="22">
        <v>0</v>
      </c>
      <c r="K99" s="21">
        <f t="shared" si="12"/>
        <v>490</v>
      </c>
    </row>
    <row r="100" spans="1:11">
      <c r="A100" s="18" t="s">
        <v>96</v>
      </c>
      <c r="B100" s="19" t="s">
        <v>97</v>
      </c>
      <c r="C100" s="20">
        <v>0</v>
      </c>
      <c r="D100" s="20">
        <v>0</v>
      </c>
      <c r="E100" s="20">
        <v>0</v>
      </c>
      <c r="F100" s="20">
        <v>0</v>
      </c>
      <c r="G100" s="20">
        <v>0</v>
      </c>
      <c r="H100" s="20">
        <v>0</v>
      </c>
      <c r="I100" s="20">
        <v>0</v>
      </c>
      <c r="J100" s="22">
        <v>0</v>
      </c>
      <c r="K100" s="21">
        <f t="shared" si="12"/>
        <v>0</v>
      </c>
    </row>
    <row r="101" spans="1:11">
      <c r="A101" s="23" t="s">
        <v>98</v>
      </c>
      <c r="B101" s="24" t="s">
        <v>99</v>
      </c>
      <c r="C101" s="25">
        <f>SUM(C90:C100)</f>
        <v>0</v>
      </c>
      <c r="D101" s="25">
        <f t="shared" ref="D101:J101" si="13">SUM(D90:D100)</f>
        <v>0</v>
      </c>
      <c r="E101" s="25">
        <f t="shared" si="13"/>
        <v>490</v>
      </c>
      <c r="F101" s="25">
        <f t="shared" si="13"/>
        <v>0</v>
      </c>
      <c r="G101" s="25">
        <f t="shared" si="13"/>
        <v>0</v>
      </c>
      <c r="H101" s="25">
        <f t="shared" si="13"/>
        <v>0</v>
      </c>
      <c r="I101" s="25">
        <f t="shared" si="13"/>
        <v>0</v>
      </c>
      <c r="J101" s="25">
        <f t="shared" si="13"/>
        <v>0</v>
      </c>
      <c r="K101" s="21">
        <f>SUM(K90:K100)</f>
        <v>490</v>
      </c>
    </row>
    <row r="102" spans="1:11">
      <c r="A102" s="26" t="s">
        <v>106</v>
      </c>
      <c r="B102" s="27"/>
      <c r="C102" s="545"/>
      <c r="D102" s="546"/>
      <c r="E102" s="546"/>
      <c r="F102" s="546"/>
      <c r="G102" s="546"/>
      <c r="H102" s="546"/>
      <c r="I102" s="546"/>
      <c r="J102" s="546"/>
      <c r="K102" s="547"/>
    </row>
    <row r="103" spans="1:11">
      <c r="A103" s="15" t="s">
        <v>74</v>
      </c>
      <c r="B103" s="16" t="s">
        <v>75</v>
      </c>
      <c r="C103" s="551"/>
      <c r="D103" s="552"/>
      <c r="E103" s="552"/>
      <c r="F103" s="552"/>
      <c r="G103" s="552"/>
      <c r="H103" s="552"/>
      <c r="I103" s="552"/>
      <c r="J103" s="552"/>
      <c r="K103" s="553"/>
    </row>
    <row r="104" spans="1:11">
      <c r="A104" s="18" t="s">
        <v>76</v>
      </c>
      <c r="B104" s="19" t="s">
        <v>77</v>
      </c>
      <c r="C104" s="20">
        <v>0</v>
      </c>
      <c r="D104" s="20">
        <v>0</v>
      </c>
      <c r="E104" s="20">
        <v>0</v>
      </c>
      <c r="F104" s="20">
        <v>0</v>
      </c>
      <c r="G104" s="20">
        <v>0</v>
      </c>
      <c r="H104" s="20">
        <v>0</v>
      </c>
      <c r="I104" s="20">
        <v>0</v>
      </c>
      <c r="J104" s="22">
        <v>0</v>
      </c>
      <c r="K104" s="21">
        <f>SUM(C104:J104)</f>
        <v>0</v>
      </c>
    </row>
    <row r="105" spans="1:11">
      <c r="A105" s="18" t="s">
        <v>78</v>
      </c>
      <c r="B105" s="19" t="s">
        <v>79</v>
      </c>
      <c r="C105" s="20">
        <v>0</v>
      </c>
      <c r="D105" s="20">
        <v>0</v>
      </c>
      <c r="E105" s="20">
        <v>0</v>
      </c>
      <c r="F105" s="20">
        <v>0</v>
      </c>
      <c r="G105" s="20">
        <v>0</v>
      </c>
      <c r="H105" s="20">
        <v>0</v>
      </c>
      <c r="I105" s="20">
        <v>0</v>
      </c>
      <c r="J105" s="22">
        <v>0</v>
      </c>
      <c r="K105" s="21">
        <f t="shared" ref="K105:K114" si="14">SUM(C105:J105)</f>
        <v>0</v>
      </c>
    </row>
    <row r="106" spans="1:11">
      <c r="A106" s="18" t="s">
        <v>80</v>
      </c>
      <c r="B106" s="19" t="s">
        <v>81</v>
      </c>
      <c r="C106" s="20">
        <v>0</v>
      </c>
      <c r="D106" s="20">
        <v>0</v>
      </c>
      <c r="E106" s="20">
        <v>0</v>
      </c>
      <c r="F106" s="20">
        <v>0</v>
      </c>
      <c r="G106" s="20">
        <v>0</v>
      </c>
      <c r="H106" s="20">
        <v>0</v>
      </c>
      <c r="I106" s="20">
        <v>0</v>
      </c>
      <c r="J106" s="22">
        <v>0</v>
      </c>
      <c r="K106" s="21">
        <f t="shared" si="14"/>
        <v>0</v>
      </c>
    </row>
    <row r="107" spans="1:11">
      <c r="A107" s="18" t="s">
        <v>82</v>
      </c>
      <c r="B107" s="19" t="s">
        <v>83</v>
      </c>
      <c r="C107" s="20">
        <v>0</v>
      </c>
      <c r="D107" s="20">
        <v>0</v>
      </c>
      <c r="E107" s="20">
        <v>0</v>
      </c>
      <c r="F107" s="20">
        <v>0</v>
      </c>
      <c r="G107" s="20">
        <v>0</v>
      </c>
      <c r="H107" s="20">
        <v>0</v>
      </c>
      <c r="I107" s="20">
        <v>0</v>
      </c>
      <c r="J107" s="22">
        <v>0</v>
      </c>
      <c r="K107" s="21">
        <f t="shared" si="14"/>
        <v>0</v>
      </c>
    </row>
    <row r="108" spans="1:11">
      <c r="A108" s="18" t="s">
        <v>84</v>
      </c>
      <c r="B108" s="19" t="s">
        <v>85</v>
      </c>
      <c r="C108" s="20">
        <v>0</v>
      </c>
      <c r="D108" s="20">
        <v>0</v>
      </c>
      <c r="E108" s="20">
        <v>0</v>
      </c>
      <c r="F108" s="20">
        <v>0</v>
      </c>
      <c r="G108" s="20">
        <v>0</v>
      </c>
      <c r="H108" s="20">
        <v>0</v>
      </c>
      <c r="I108" s="20">
        <v>0</v>
      </c>
      <c r="J108" s="22">
        <v>0</v>
      </c>
      <c r="K108" s="21">
        <f t="shared" si="14"/>
        <v>0</v>
      </c>
    </row>
    <row r="109" spans="1:11">
      <c r="A109" s="18" t="s">
        <v>86</v>
      </c>
      <c r="B109" s="19" t="s">
        <v>87</v>
      </c>
      <c r="C109" s="20">
        <v>0</v>
      </c>
      <c r="D109" s="20">
        <v>0</v>
      </c>
      <c r="E109" s="20">
        <v>0</v>
      </c>
      <c r="F109" s="20">
        <v>0</v>
      </c>
      <c r="G109" s="20">
        <v>0</v>
      </c>
      <c r="H109" s="20">
        <v>0</v>
      </c>
      <c r="I109" s="20">
        <v>0</v>
      </c>
      <c r="J109" s="22">
        <v>0</v>
      </c>
      <c r="K109" s="21">
        <f t="shared" si="14"/>
        <v>0</v>
      </c>
    </row>
    <row r="110" spans="1:11">
      <c r="A110" s="18" t="s">
        <v>88</v>
      </c>
      <c r="B110" s="19" t="s">
        <v>89</v>
      </c>
      <c r="C110" s="20">
        <v>0</v>
      </c>
      <c r="D110" s="20">
        <v>0</v>
      </c>
      <c r="E110" s="20">
        <v>0</v>
      </c>
      <c r="F110" s="20">
        <v>0</v>
      </c>
      <c r="G110" s="20">
        <v>0</v>
      </c>
      <c r="H110" s="20">
        <v>0</v>
      </c>
      <c r="I110" s="20">
        <v>0</v>
      </c>
      <c r="J110" s="22">
        <v>0</v>
      </c>
      <c r="K110" s="21">
        <f t="shared" si="14"/>
        <v>0</v>
      </c>
    </row>
    <row r="111" spans="1:11">
      <c r="A111" s="18" t="s">
        <v>90</v>
      </c>
      <c r="B111" s="19" t="s">
        <v>91</v>
      </c>
      <c r="C111" s="20">
        <v>0</v>
      </c>
      <c r="D111" s="20">
        <v>0</v>
      </c>
      <c r="E111" s="20">
        <v>0</v>
      </c>
      <c r="F111" s="20">
        <v>0</v>
      </c>
      <c r="G111" s="20">
        <v>0</v>
      </c>
      <c r="H111" s="20">
        <v>0</v>
      </c>
      <c r="I111" s="20">
        <v>0</v>
      </c>
      <c r="J111" s="22">
        <v>0</v>
      </c>
      <c r="K111" s="21">
        <f t="shared" si="14"/>
        <v>0</v>
      </c>
    </row>
    <row r="112" spans="1:11">
      <c r="A112" s="18" t="s">
        <v>92</v>
      </c>
      <c r="B112" s="19" t="s">
        <v>93</v>
      </c>
      <c r="C112" s="20">
        <v>0</v>
      </c>
      <c r="D112" s="20">
        <v>0</v>
      </c>
      <c r="E112" s="20">
        <v>0</v>
      </c>
      <c r="F112" s="20">
        <v>0</v>
      </c>
      <c r="G112" s="20">
        <v>0</v>
      </c>
      <c r="H112" s="20">
        <v>0</v>
      </c>
      <c r="I112" s="20">
        <v>0</v>
      </c>
      <c r="J112" s="22">
        <v>0</v>
      </c>
      <c r="K112" s="21">
        <f t="shared" si="14"/>
        <v>0</v>
      </c>
    </row>
    <row r="113" spans="1:11">
      <c r="A113" s="18" t="s">
        <v>94</v>
      </c>
      <c r="B113" s="19" t="s">
        <v>95</v>
      </c>
      <c r="C113" s="28">
        <v>0</v>
      </c>
      <c r="D113" s="28">
        <v>0</v>
      </c>
      <c r="E113" s="28">
        <v>461</v>
      </c>
      <c r="F113" s="28">
        <v>0</v>
      </c>
      <c r="G113" s="28">
        <v>0</v>
      </c>
      <c r="H113" s="28">
        <v>0</v>
      </c>
      <c r="I113" s="28">
        <v>0</v>
      </c>
      <c r="J113" s="29">
        <v>0</v>
      </c>
      <c r="K113" s="30">
        <f t="shared" si="14"/>
        <v>461</v>
      </c>
    </row>
    <row r="114" spans="1:11">
      <c r="A114" s="18" t="s">
        <v>96</v>
      </c>
      <c r="B114" s="19" t="s">
        <v>97</v>
      </c>
      <c r="C114" s="28">
        <v>0</v>
      </c>
      <c r="D114" s="28">
        <v>0</v>
      </c>
      <c r="E114" s="28">
        <v>0</v>
      </c>
      <c r="F114" s="28">
        <v>0</v>
      </c>
      <c r="G114" s="28">
        <v>0</v>
      </c>
      <c r="H114" s="28">
        <v>0</v>
      </c>
      <c r="I114" s="28">
        <v>0</v>
      </c>
      <c r="J114" s="29">
        <v>0</v>
      </c>
      <c r="K114" s="30">
        <f t="shared" si="14"/>
        <v>0</v>
      </c>
    </row>
    <row r="115" spans="1:11">
      <c r="A115" s="31" t="s">
        <v>98</v>
      </c>
      <c r="B115" s="32" t="s">
        <v>99</v>
      </c>
      <c r="C115" s="33">
        <f>SUM(C104:C114)</f>
        <v>0</v>
      </c>
      <c r="D115" s="33">
        <f t="shared" ref="D115:J115" si="15">SUM(D104:D114)</f>
        <v>0</v>
      </c>
      <c r="E115" s="33">
        <f t="shared" si="15"/>
        <v>461</v>
      </c>
      <c r="F115" s="33">
        <f t="shared" si="15"/>
        <v>0</v>
      </c>
      <c r="G115" s="33">
        <f t="shared" si="15"/>
        <v>0</v>
      </c>
      <c r="H115" s="33">
        <f t="shared" si="15"/>
        <v>0</v>
      </c>
      <c r="I115" s="33">
        <f t="shared" si="15"/>
        <v>0</v>
      </c>
      <c r="J115" s="33">
        <f t="shared" si="15"/>
        <v>0</v>
      </c>
      <c r="K115" s="30">
        <f>SUM(K104:K114)</f>
        <v>461</v>
      </c>
    </row>
    <row r="116" spans="1:11">
      <c r="A116" s="34" t="s">
        <v>107</v>
      </c>
      <c r="B116" s="176"/>
      <c r="C116" s="176"/>
      <c r="D116" s="176"/>
      <c r="E116" s="176"/>
      <c r="F116" s="176"/>
      <c r="G116" s="176"/>
      <c r="H116" s="176"/>
      <c r="I116" s="176"/>
      <c r="J116" s="176"/>
      <c r="K116" s="176"/>
    </row>
    <row r="117" spans="1:11">
      <c r="A117" s="15" t="s">
        <v>74</v>
      </c>
      <c r="B117" s="16" t="s">
        <v>75</v>
      </c>
      <c r="C117" s="551"/>
      <c r="D117" s="552"/>
      <c r="E117" s="552"/>
      <c r="F117" s="552"/>
      <c r="G117" s="552"/>
      <c r="H117" s="552"/>
      <c r="I117" s="552"/>
      <c r="J117" s="552"/>
      <c r="K117" s="553"/>
    </row>
    <row r="118" spans="1:11">
      <c r="A118" s="18" t="s">
        <v>76</v>
      </c>
      <c r="B118" s="19" t="s">
        <v>77</v>
      </c>
      <c r="C118" s="20">
        <v>0</v>
      </c>
      <c r="D118" s="20">
        <v>0</v>
      </c>
      <c r="E118" s="20">
        <v>0</v>
      </c>
      <c r="F118" s="20">
        <v>0</v>
      </c>
      <c r="G118" s="20">
        <v>0</v>
      </c>
      <c r="H118" s="20">
        <v>0</v>
      </c>
      <c r="I118" s="20">
        <v>0</v>
      </c>
      <c r="J118" s="20">
        <v>0</v>
      </c>
      <c r="K118" s="21">
        <f>SUM(C118:J118)</f>
        <v>0</v>
      </c>
    </row>
    <row r="119" spans="1:11">
      <c r="A119" s="18" t="s">
        <v>78</v>
      </c>
      <c r="B119" s="19" t="s">
        <v>79</v>
      </c>
      <c r="C119" s="20">
        <v>0</v>
      </c>
      <c r="D119" s="20">
        <v>0</v>
      </c>
      <c r="E119" s="20">
        <v>0</v>
      </c>
      <c r="F119" s="20">
        <v>0</v>
      </c>
      <c r="G119" s="20">
        <v>0</v>
      </c>
      <c r="H119" s="20">
        <v>0</v>
      </c>
      <c r="I119" s="20">
        <v>0</v>
      </c>
      <c r="J119" s="22">
        <v>0</v>
      </c>
      <c r="K119" s="21">
        <f t="shared" ref="K119:K128" si="16">SUM(C119:J119)</f>
        <v>0</v>
      </c>
    </row>
    <row r="120" spans="1:11">
      <c r="A120" s="18" t="s">
        <v>80</v>
      </c>
      <c r="B120" s="19" t="s">
        <v>81</v>
      </c>
      <c r="C120" s="20">
        <v>0</v>
      </c>
      <c r="D120" s="20">
        <v>0</v>
      </c>
      <c r="E120" s="20">
        <v>0</v>
      </c>
      <c r="F120" s="20">
        <v>0</v>
      </c>
      <c r="G120" s="20">
        <v>0</v>
      </c>
      <c r="H120" s="20">
        <v>0</v>
      </c>
      <c r="I120" s="20">
        <v>0</v>
      </c>
      <c r="J120" s="22">
        <v>0</v>
      </c>
      <c r="K120" s="21">
        <f t="shared" si="16"/>
        <v>0</v>
      </c>
    </row>
    <row r="121" spans="1:11">
      <c r="A121" s="18" t="s">
        <v>82</v>
      </c>
      <c r="B121" s="19" t="s">
        <v>83</v>
      </c>
      <c r="C121" s="20">
        <v>0</v>
      </c>
      <c r="D121" s="20">
        <v>0</v>
      </c>
      <c r="E121" s="20">
        <v>0</v>
      </c>
      <c r="F121" s="20">
        <v>0</v>
      </c>
      <c r="G121" s="20">
        <v>0</v>
      </c>
      <c r="H121" s="20">
        <v>0</v>
      </c>
      <c r="I121" s="20">
        <v>0</v>
      </c>
      <c r="J121" s="22">
        <v>0</v>
      </c>
      <c r="K121" s="21">
        <f t="shared" si="16"/>
        <v>0</v>
      </c>
    </row>
    <row r="122" spans="1:11">
      <c r="A122" s="18" t="s">
        <v>84</v>
      </c>
      <c r="B122" s="19" t="s">
        <v>85</v>
      </c>
      <c r="C122" s="20">
        <v>0</v>
      </c>
      <c r="D122" s="20">
        <v>0</v>
      </c>
      <c r="E122" s="20">
        <v>0</v>
      </c>
      <c r="F122" s="20">
        <v>0</v>
      </c>
      <c r="G122" s="20">
        <v>0</v>
      </c>
      <c r="H122" s="20">
        <v>0</v>
      </c>
      <c r="I122" s="20">
        <v>0</v>
      </c>
      <c r="J122" s="22">
        <v>0</v>
      </c>
      <c r="K122" s="21">
        <f t="shared" si="16"/>
        <v>0</v>
      </c>
    </row>
    <row r="123" spans="1:11">
      <c r="A123" s="18" t="s">
        <v>86</v>
      </c>
      <c r="B123" s="19" t="s">
        <v>87</v>
      </c>
      <c r="C123" s="20">
        <v>0</v>
      </c>
      <c r="D123" s="20">
        <v>0</v>
      </c>
      <c r="E123" s="20">
        <v>0</v>
      </c>
      <c r="F123" s="20">
        <v>0</v>
      </c>
      <c r="G123" s="20">
        <v>0</v>
      </c>
      <c r="H123" s="20">
        <v>0</v>
      </c>
      <c r="I123" s="20">
        <v>0</v>
      </c>
      <c r="J123" s="22">
        <v>0</v>
      </c>
      <c r="K123" s="21">
        <f t="shared" si="16"/>
        <v>0</v>
      </c>
    </row>
    <row r="124" spans="1:11">
      <c r="A124" s="18" t="s">
        <v>88</v>
      </c>
      <c r="B124" s="19" t="s">
        <v>89</v>
      </c>
      <c r="C124" s="20">
        <v>0</v>
      </c>
      <c r="D124" s="20">
        <v>0</v>
      </c>
      <c r="E124" s="20">
        <v>0</v>
      </c>
      <c r="F124" s="20">
        <v>0</v>
      </c>
      <c r="G124" s="20">
        <v>0</v>
      </c>
      <c r="H124" s="20">
        <v>0</v>
      </c>
      <c r="I124" s="20">
        <v>0</v>
      </c>
      <c r="J124" s="22">
        <v>0</v>
      </c>
      <c r="K124" s="21">
        <f t="shared" si="16"/>
        <v>0</v>
      </c>
    </row>
    <row r="125" spans="1:11">
      <c r="A125" s="18" t="s">
        <v>90</v>
      </c>
      <c r="B125" s="19" t="s">
        <v>91</v>
      </c>
      <c r="C125" s="20">
        <v>0</v>
      </c>
      <c r="D125" s="20">
        <v>0</v>
      </c>
      <c r="E125" s="20">
        <v>0</v>
      </c>
      <c r="F125" s="20">
        <v>0</v>
      </c>
      <c r="G125" s="20">
        <v>0</v>
      </c>
      <c r="H125" s="20">
        <v>0</v>
      </c>
      <c r="I125" s="20">
        <v>0</v>
      </c>
      <c r="J125" s="22">
        <v>0</v>
      </c>
      <c r="K125" s="21">
        <f t="shared" si="16"/>
        <v>0</v>
      </c>
    </row>
    <row r="126" spans="1:11">
      <c r="A126" s="18" t="s">
        <v>92</v>
      </c>
      <c r="B126" s="19" t="s">
        <v>93</v>
      </c>
      <c r="C126" s="20">
        <v>0</v>
      </c>
      <c r="D126" s="20">
        <v>0</v>
      </c>
      <c r="E126" s="20">
        <v>0</v>
      </c>
      <c r="F126" s="20">
        <v>0</v>
      </c>
      <c r="G126" s="20">
        <v>0</v>
      </c>
      <c r="H126" s="20">
        <v>0</v>
      </c>
      <c r="I126" s="20">
        <v>0</v>
      </c>
      <c r="J126" s="22">
        <v>0</v>
      </c>
      <c r="K126" s="21">
        <f t="shared" si="16"/>
        <v>0</v>
      </c>
    </row>
    <row r="127" spans="1:11">
      <c r="A127" s="18" t="s">
        <v>94</v>
      </c>
      <c r="B127" s="19" t="s">
        <v>95</v>
      </c>
      <c r="C127" s="20">
        <v>0</v>
      </c>
      <c r="D127" s="20">
        <v>0</v>
      </c>
      <c r="E127" s="20">
        <v>336</v>
      </c>
      <c r="F127" s="20">
        <v>0</v>
      </c>
      <c r="G127" s="20">
        <v>0</v>
      </c>
      <c r="H127" s="20">
        <v>0</v>
      </c>
      <c r="I127" s="20">
        <v>1</v>
      </c>
      <c r="J127" s="22">
        <v>0</v>
      </c>
      <c r="K127" s="21">
        <f t="shared" si="16"/>
        <v>337</v>
      </c>
    </row>
    <row r="128" spans="1:11">
      <c r="A128" s="18" t="s">
        <v>96</v>
      </c>
      <c r="B128" s="19" t="s">
        <v>97</v>
      </c>
      <c r="C128" s="20">
        <v>0</v>
      </c>
      <c r="D128" s="20">
        <v>0</v>
      </c>
      <c r="E128" s="20">
        <v>0</v>
      </c>
      <c r="F128" s="20">
        <v>0</v>
      </c>
      <c r="G128" s="20">
        <v>0</v>
      </c>
      <c r="H128" s="20">
        <v>0</v>
      </c>
      <c r="I128" s="20">
        <v>0</v>
      </c>
      <c r="J128" s="22">
        <v>0</v>
      </c>
      <c r="K128" s="21">
        <f t="shared" si="16"/>
        <v>0</v>
      </c>
    </row>
    <row r="129" spans="1:11">
      <c r="A129" s="23" t="s">
        <v>98</v>
      </c>
      <c r="B129" s="24" t="s">
        <v>99</v>
      </c>
      <c r="C129" s="25">
        <f>SUM(C118:C128)</f>
        <v>0</v>
      </c>
      <c r="D129" s="25">
        <f t="shared" ref="D129:J129" si="17">SUM(D118:D128)</f>
        <v>0</v>
      </c>
      <c r="E129" s="25">
        <f t="shared" si="17"/>
        <v>336</v>
      </c>
      <c r="F129" s="25">
        <f t="shared" si="17"/>
        <v>0</v>
      </c>
      <c r="G129" s="25">
        <f t="shared" si="17"/>
        <v>0</v>
      </c>
      <c r="H129" s="25">
        <f t="shared" si="17"/>
        <v>0</v>
      </c>
      <c r="I129" s="25">
        <f t="shared" si="17"/>
        <v>1</v>
      </c>
      <c r="J129" s="25">
        <f t="shared" si="17"/>
        <v>0</v>
      </c>
      <c r="K129" s="21">
        <f>SUM(K118:K128)</f>
        <v>337</v>
      </c>
    </row>
    <row r="130" spans="1:11">
      <c r="A130" s="26" t="s">
        <v>108</v>
      </c>
      <c r="B130" s="27"/>
      <c r="C130" s="545"/>
      <c r="D130" s="546"/>
      <c r="E130" s="546"/>
      <c r="F130" s="546"/>
      <c r="G130" s="546"/>
      <c r="H130" s="546"/>
      <c r="I130" s="546"/>
      <c r="J130" s="546"/>
      <c r="K130" s="547"/>
    </row>
    <row r="131" spans="1:11">
      <c r="A131" s="15" t="s">
        <v>74</v>
      </c>
      <c r="B131" s="16" t="s">
        <v>75</v>
      </c>
      <c r="C131" s="551"/>
      <c r="D131" s="552"/>
      <c r="E131" s="552"/>
      <c r="F131" s="552"/>
      <c r="G131" s="552"/>
      <c r="H131" s="552"/>
      <c r="I131" s="552"/>
      <c r="J131" s="552"/>
      <c r="K131" s="553"/>
    </row>
    <row r="132" spans="1:11">
      <c r="A132" s="18" t="s">
        <v>76</v>
      </c>
      <c r="B132" s="19" t="s">
        <v>77</v>
      </c>
      <c r="C132" s="20">
        <v>0</v>
      </c>
      <c r="D132" s="20">
        <v>0</v>
      </c>
      <c r="E132" s="20">
        <v>0</v>
      </c>
      <c r="F132" s="20">
        <v>0</v>
      </c>
      <c r="G132" s="20">
        <v>0</v>
      </c>
      <c r="H132" s="20">
        <v>0</v>
      </c>
      <c r="I132" s="20">
        <v>0</v>
      </c>
      <c r="J132" s="22">
        <v>0</v>
      </c>
      <c r="K132" s="21">
        <f>SUM(C132:J132)</f>
        <v>0</v>
      </c>
    </row>
    <row r="133" spans="1:11">
      <c r="A133" s="18" t="s">
        <v>78</v>
      </c>
      <c r="B133" s="19" t="s">
        <v>79</v>
      </c>
      <c r="C133" s="20">
        <v>0</v>
      </c>
      <c r="D133" s="20">
        <v>0</v>
      </c>
      <c r="E133" s="20">
        <v>0</v>
      </c>
      <c r="F133" s="20">
        <v>0</v>
      </c>
      <c r="G133" s="20">
        <v>0</v>
      </c>
      <c r="H133" s="20">
        <v>0</v>
      </c>
      <c r="I133" s="20">
        <v>0</v>
      </c>
      <c r="J133" s="22">
        <v>0</v>
      </c>
      <c r="K133" s="21">
        <f t="shared" ref="K133:K142" si="18">SUM(C133:J133)</f>
        <v>0</v>
      </c>
    </row>
    <row r="134" spans="1:11">
      <c r="A134" s="18" t="s">
        <v>80</v>
      </c>
      <c r="B134" s="19" t="s">
        <v>81</v>
      </c>
      <c r="C134" s="20">
        <v>0</v>
      </c>
      <c r="D134" s="20">
        <v>0</v>
      </c>
      <c r="E134" s="20">
        <v>0</v>
      </c>
      <c r="F134" s="20">
        <v>0</v>
      </c>
      <c r="G134" s="20">
        <v>0</v>
      </c>
      <c r="H134" s="20">
        <v>0</v>
      </c>
      <c r="I134" s="20">
        <v>0</v>
      </c>
      <c r="J134" s="22">
        <v>0</v>
      </c>
      <c r="K134" s="21">
        <f t="shared" si="18"/>
        <v>0</v>
      </c>
    </row>
    <row r="135" spans="1:11">
      <c r="A135" s="18" t="s">
        <v>82</v>
      </c>
      <c r="B135" s="19" t="s">
        <v>83</v>
      </c>
      <c r="C135" s="20">
        <v>0</v>
      </c>
      <c r="D135" s="20">
        <v>0</v>
      </c>
      <c r="E135" s="20">
        <v>0</v>
      </c>
      <c r="F135" s="20">
        <v>0</v>
      </c>
      <c r="G135" s="20">
        <v>0</v>
      </c>
      <c r="H135" s="20">
        <v>0</v>
      </c>
      <c r="I135" s="20">
        <v>0</v>
      </c>
      <c r="J135" s="22">
        <v>0</v>
      </c>
      <c r="K135" s="21">
        <f t="shared" si="18"/>
        <v>0</v>
      </c>
    </row>
    <row r="136" spans="1:11">
      <c r="A136" s="18" t="s">
        <v>84</v>
      </c>
      <c r="B136" s="19" t="s">
        <v>85</v>
      </c>
      <c r="C136" s="20">
        <v>0</v>
      </c>
      <c r="D136" s="20">
        <v>0</v>
      </c>
      <c r="E136" s="20">
        <v>0</v>
      </c>
      <c r="F136" s="20">
        <v>0</v>
      </c>
      <c r="G136" s="20">
        <v>0</v>
      </c>
      <c r="H136" s="20">
        <v>0</v>
      </c>
      <c r="I136" s="20">
        <v>0</v>
      </c>
      <c r="J136" s="22">
        <v>0</v>
      </c>
      <c r="K136" s="21">
        <f t="shared" si="18"/>
        <v>0</v>
      </c>
    </row>
    <row r="137" spans="1:11">
      <c r="A137" s="18" t="s">
        <v>86</v>
      </c>
      <c r="B137" s="19" t="s">
        <v>87</v>
      </c>
      <c r="C137" s="20">
        <v>0</v>
      </c>
      <c r="D137" s="20">
        <v>0</v>
      </c>
      <c r="E137" s="20">
        <v>0</v>
      </c>
      <c r="F137" s="20">
        <v>0</v>
      </c>
      <c r="G137" s="20">
        <v>0</v>
      </c>
      <c r="H137" s="20">
        <v>0</v>
      </c>
      <c r="I137" s="20">
        <v>0</v>
      </c>
      <c r="J137" s="22">
        <v>0</v>
      </c>
      <c r="K137" s="21">
        <f t="shared" si="18"/>
        <v>0</v>
      </c>
    </row>
    <row r="138" spans="1:11">
      <c r="A138" s="18" t="s">
        <v>88</v>
      </c>
      <c r="B138" s="19" t="s">
        <v>89</v>
      </c>
      <c r="C138" s="20">
        <v>0</v>
      </c>
      <c r="D138" s="20">
        <v>0</v>
      </c>
      <c r="E138" s="20">
        <v>0</v>
      </c>
      <c r="F138" s="20">
        <v>0</v>
      </c>
      <c r="G138" s="20">
        <v>0</v>
      </c>
      <c r="H138" s="20">
        <v>0</v>
      </c>
      <c r="I138" s="20">
        <v>0</v>
      </c>
      <c r="J138" s="22">
        <v>0</v>
      </c>
      <c r="K138" s="21">
        <f t="shared" si="18"/>
        <v>0</v>
      </c>
    </row>
    <row r="139" spans="1:11">
      <c r="A139" s="18" t="s">
        <v>90</v>
      </c>
      <c r="B139" s="19" t="s">
        <v>91</v>
      </c>
      <c r="C139" s="20">
        <v>0</v>
      </c>
      <c r="D139" s="20">
        <v>0</v>
      </c>
      <c r="E139" s="20">
        <v>0</v>
      </c>
      <c r="F139" s="20">
        <v>0</v>
      </c>
      <c r="G139" s="20">
        <v>0</v>
      </c>
      <c r="H139" s="20">
        <v>0</v>
      </c>
      <c r="I139" s="20">
        <v>0</v>
      </c>
      <c r="J139" s="22">
        <v>0</v>
      </c>
      <c r="K139" s="21">
        <f t="shared" si="18"/>
        <v>0</v>
      </c>
    </row>
    <row r="140" spans="1:11">
      <c r="A140" s="18" t="s">
        <v>92</v>
      </c>
      <c r="B140" s="19" t="s">
        <v>93</v>
      </c>
      <c r="C140" s="20">
        <v>0</v>
      </c>
      <c r="D140" s="20">
        <v>0</v>
      </c>
      <c r="E140" s="20">
        <v>0</v>
      </c>
      <c r="F140" s="20">
        <v>0</v>
      </c>
      <c r="G140" s="20">
        <v>0</v>
      </c>
      <c r="H140" s="20">
        <v>0</v>
      </c>
      <c r="I140" s="20">
        <v>0</v>
      </c>
      <c r="J140" s="22">
        <v>0</v>
      </c>
      <c r="K140" s="21">
        <f t="shared" si="18"/>
        <v>0</v>
      </c>
    </row>
    <row r="141" spans="1:11">
      <c r="A141" s="18" t="s">
        <v>94</v>
      </c>
      <c r="B141" s="19" t="s">
        <v>95</v>
      </c>
      <c r="C141" s="28">
        <v>0</v>
      </c>
      <c r="D141" s="28">
        <v>0</v>
      </c>
      <c r="E141" s="28">
        <v>192</v>
      </c>
      <c r="F141" s="28">
        <v>0</v>
      </c>
      <c r="G141" s="28">
        <v>2</v>
      </c>
      <c r="H141" s="28">
        <v>0</v>
      </c>
      <c r="I141" s="28">
        <v>0</v>
      </c>
      <c r="J141" s="29">
        <v>1</v>
      </c>
      <c r="K141" s="30">
        <f t="shared" si="18"/>
        <v>195</v>
      </c>
    </row>
    <row r="142" spans="1:11">
      <c r="A142" s="18" t="s">
        <v>96</v>
      </c>
      <c r="B142" s="19" t="s">
        <v>97</v>
      </c>
      <c r="C142" s="28">
        <v>0</v>
      </c>
      <c r="D142" s="28">
        <v>0</v>
      </c>
      <c r="E142" s="28">
        <v>0</v>
      </c>
      <c r="F142" s="28">
        <v>0</v>
      </c>
      <c r="G142" s="28">
        <v>0</v>
      </c>
      <c r="H142" s="28">
        <v>0</v>
      </c>
      <c r="I142" s="28">
        <v>0</v>
      </c>
      <c r="J142" s="29">
        <v>0</v>
      </c>
      <c r="K142" s="30">
        <f t="shared" si="18"/>
        <v>0</v>
      </c>
    </row>
    <row r="143" spans="1:11">
      <c r="A143" s="31" t="s">
        <v>98</v>
      </c>
      <c r="B143" s="32" t="s">
        <v>99</v>
      </c>
      <c r="C143" s="33">
        <f>SUM(C132:C142)</f>
        <v>0</v>
      </c>
      <c r="D143" s="33">
        <f t="shared" ref="D143:J143" si="19">SUM(D132:D142)</f>
        <v>0</v>
      </c>
      <c r="E143" s="33">
        <f t="shared" si="19"/>
        <v>192</v>
      </c>
      <c r="F143" s="33">
        <f t="shared" si="19"/>
        <v>0</v>
      </c>
      <c r="G143" s="33">
        <f t="shared" si="19"/>
        <v>2</v>
      </c>
      <c r="H143" s="33">
        <f t="shared" si="19"/>
        <v>0</v>
      </c>
      <c r="I143" s="33">
        <f t="shared" si="19"/>
        <v>0</v>
      </c>
      <c r="J143" s="33">
        <f t="shared" si="19"/>
        <v>1</v>
      </c>
      <c r="K143" s="30">
        <f>SUM(K132:K142)</f>
        <v>195</v>
      </c>
    </row>
    <row r="144" spans="1:11">
      <c r="A144" s="34" t="s">
        <v>109</v>
      </c>
      <c r="B144" s="176"/>
      <c r="C144" s="176"/>
      <c r="D144" s="176"/>
      <c r="E144" s="176"/>
      <c r="F144" s="176"/>
      <c r="G144" s="176"/>
      <c r="H144" s="176"/>
      <c r="I144" s="176"/>
      <c r="J144" s="176"/>
      <c r="K144" s="176"/>
    </row>
    <row r="145" spans="1:11">
      <c r="A145" s="15" t="s">
        <v>74</v>
      </c>
      <c r="B145" s="16" t="s">
        <v>75</v>
      </c>
      <c r="C145" s="551"/>
      <c r="D145" s="552"/>
      <c r="E145" s="552"/>
      <c r="F145" s="552"/>
      <c r="G145" s="552"/>
      <c r="H145" s="552"/>
      <c r="I145" s="552"/>
      <c r="J145" s="552"/>
      <c r="K145" s="553"/>
    </row>
    <row r="146" spans="1:11">
      <c r="A146" s="18" t="s">
        <v>76</v>
      </c>
      <c r="B146" s="19" t="s">
        <v>77</v>
      </c>
      <c r="C146" s="20">
        <v>0</v>
      </c>
      <c r="D146" s="20">
        <v>0</v>
      </c>
      <c r="E146" s="20">
        <v>0</v>
      </c>
      <c r="F146" s="20">
        <v>0</v>
      </c>
      <c r="G146" s="20">
        <v>0</v>
      </c>
      <c r="H146" s="20">
        <v>0</v>
      </c>
      <c r="I146" s="20">
        <v>0</v>
      </c>
      <c r="J146" s="20">
        <v>0</v>
      </c>
      <c r="K146" s="21">
        <f>SUM(C146:J146)</f>
        <v>0</v>
      </c>
    </row>
    <row r="147" spans="1:11">
      <c r="A147" s="18" t="s">
        <v>78</v>
      </c>
      <c r="B147" s="19" t="s">
        <v>79</v>
      </c>
      <c r="C147" s="20">
        <v>0</v>
      </c>
      <c r="D147" s="20">
        <v>0</v>
      </c>
      <c r="E147" s="20">
        <v>0</v>
      </c>
      <c r="F147" s="20">
        <v>0</v>
      </c>
      <c r="G147" s="20">
        <v>0</v>
      </c>
      <c r="H147" s="20">
        <v>0</v>
      </c>
      <c r="I147" s="20">
        <v>0</v>
      </c>
      <c r="J147" s="22">
        <v>0</v>
      </c>
      <c r="K147" s="21">
        <f t="shared" ref="K147:K156" si="20">SUM(C147:J147)</f>
        <v>0</v>
      </c>
    </row>
    <row r="148" spans="1:11">
      <c r="A148" s="18" t="s">
        <v>80</v>
      </c>
      <c r="B148" s="19" t="s">
        <v>81</v>
      </c>
      <c r="C148" s="20">
        <v>0</v>
      </c>
      <c r="D148" s="20">
        <v>0</v>
      </c>
      <c r="E148" s="20">
        <v>0</v>
      </c>
      <c r="F148" s="20">
        <v>0</v>
      </c>
      <c r="G148" s="20">
        <v>1</v>
      </c>
      <c r="H148" s="20">
        <v>0</v>
      </c>
      <c r="I148" s="20">
        <v>17</v>
      </c>
      <c r="J148" s="22">
        <v>5</v>
      </c>
      <c r="K148" s="21">
        <f t="shared" si="20"/>
        <v>23</v>
      </c>
    </row>
    <row r="149" spans="1:11">
      <c r="A149" s="18" t="s">
        <v>82</v>
      </c>
      <c r="B149" s="19" t="s">
        <v>83</v>
      </c>
      <c r="C149" s="20">
        <v>0</v>
      </c>
      <c r="D149" s="20">
        <v>0</v>
      </c>
      <c r="E149" s="20">
        <v>0</v>
      </c>
      <c r="F149" s="20">
        <v>0</v>
      </c>
      <c r="G149" s="20">
        <v>14</v>
      </c>
      <c r="H149" s="20">
        <v>0</v>
      </c>
      <c r="I149" s="20">
        <v>5</v>
      </c>
      <c r="J149" s="22">
        <v>1</v>
      </c>
      <c r="K149" s="21">
        <f t="shared" si="20"/>
        <v>20</v>
      </c>
    </row>
    <row r="150" spans="1:11">
      <c r="A150" s="18" t="s">
        <v>84</v>
      </c>
      <c r="B150" s="19" t="s">
        <v>85</v>
      </c>
      <c r="C150" s="20">
        <v>0</v>
      </c>
      <c r="D150" s="20">
        <v>0</v>
      </c>
      <c r="E150" s="20">
        <v>0</v>
      </c>
      <c r="F150" s="20">
        <v>0</v>
      </c>
      <c r="G150" s="20">
        <v>0</v>
      </c>
      <c r="H150" s="20">
        <v>0</v>
      </c>
      <c r="I150" s="20">
        <v>0</v>
      </c>
      <c r="J150" s="22">
        <v>0</v>
      </c>
      <c r="K150" s="21">
        <f t="shared" si="20"/>
        <v>0</v>
      </c>
    </row>
    <row r="151" spans="1:11">
      <c r="A151" s="18" t="s">
        <v>86</v>
      </c>
      <c r="B151" s="19" t="s">
        <v>87</v>
      </c>
      <c r="C151" s="20">
        <v>0</v>
      </c>
      <c r="D151" s="20">
        <v>0</v>
      </c>
      <c r="E151" s="20">
        <v>0</v>
      </c>
      <c r="F151" s="20">
        <v>0</v>
      </c>
      <c r="G151" s="20">
        <v>0</v>
      </c>
      <c r="H151" s="20">
        <v>0</v>
      </c>
      <c r="I151" s="20">
        <v>0</v>
      </c>
      <c r="J151" s="22">
        <v>0</v>
      </c>
      <c r="K151" s="21">
        <f t="shared" si="20"/>
        <v>0</v>
      </c>
    </row>
    <row r="152" spans="1:11">
      <c r="A152" s="18" t="s">
        <v>88</v>
      </c>
      <c r="B152" s="19" t="s">
        <v>89</v>
      </c>
      <c r="C152" s="20">
        <v>0</v>
      </c>
      <c r="D152" s="20">
        <v>0</v>
      </c>
      <c r="E152" s="20">
        <v>0</v>
      </c>
      <c r="F152" s="20">
        <v>0</v>
      </c>
      <c r="G152" s="20">
        <v>0</v>
      </c>
      <c r="H152" s="20">
        <v>0</v>
      </c>
      <c r="I152" s="20">
        <v>0</v>
      </c>
      <c r="J152" s="22">
        <v>0</v>
      </c>
      <c r="K152" s="21">
        <f t="shared" si="20"/>
        <v>0</v>
      </c>
    </row>
    <row r="153" spans="1:11">
      <c r="A153" s="18" t="s">
        <v>90</v>
      </c>
      <c r="B153" s="19" t="s">
        <v>91</v>
      </c>
      <c r="C153" s="20">
        <v>0</v>
      </c>
      <c r="D153" s="20">
        <v>0</v>
      </c>
      <c r="E153" s="20">
        <v>0</v>
      </c>
      <c r="F153" s="20">
        <v>0</v>
      </c>
      <c r="G153" s="20">
        <v>0</v>
      </c>
      <c r="H153" s="20">
        <v>0</v>
      </c>
      <c r="I153" s="20">
        <v>0</v>
      </c>
      <c r="J153" s="22">
        <v>0</v>
      </c>
      <c r="K153" s="21">
        <f t="shared" si="20"/>
        <v>0</v>
      </c>
    </row>
    <row r="154" spans="1:11">
      <c r="A154" s="18" t="s">
        <v>92</v>
      </c>
      <c r="B154" s="19" t="s">
        <v>93</v>
      </c>
      <c r="C154" s="20">
        <v>0</v>
      </c>
      <c r="D154" s="20">
        <v>0</v>
      </c>
      <c r="E154" s="20">
        <v>0</v>
      </c>
      <c r="F154" s="20">
        <v>0</v>
      </c>
      <c r="G154" s="20">
        <v>0</v>
      </c>
      <c r="H154" s="20">
        <v>0</v>
      </c>
      <c r="I154" s="20">
        <v>0</v>
      </c>
      <c r="J154" s="22">
        <v>0</v>
      </c>
      <c r="K154" s="21">
        <f t="shared" si="20"/>
        <v>0</v>
      </c>
    </row>
    <row r="155" spans="1:11">
      <c r="A155" s="18" t="s">
        <v>94</v>
      </c>
      <c r="B155" s="19" t="s">
        <v>95</v>
      </c>
      <c r="C155" s="20">
        <v>0</v>
      </c>
      <c r="D155" s="20">
        <v>0</v>
      </c>
      <c r="E155" s="20">
        <v>0</v>
      </c>
      <c r="F155" s="20">
        <v>0</v>
      </c>
      <c r="G155" s="20">
        <v>0</v>
      </c>
      <c r="H155" s="20">
        <v>0</v>
      </c>
      <c r="I155" s="20">
        <v>0</v>
      </c>
      <c r="J155" s="22">
        <v>0</v>
      </c>
      <c r="K155" s="21">
        <f t="shared" si="20"/>
        <v>0</v>
      </c>
    </row>
    <row r="156" spans="1:11">
      <c r="A156" s="18" t="s">
        <v>96</v>
      </c>
      <c r="B156" s="19" t="s">
        <v>97</v>
      </c>
      <c r="C156" s="20">
        <v>0</v>
      </c>
      <c r="D156" s="20">
        <v>0</v>
      </c>
      <c r="E156" s="20">
        <v>0</v>
      </c>
      <c r="F156" s="20">
        <v>0</v>
      </c>
      <c r="G156" s="20">
        <v>0</v>
      </c>
      <c r="H156" s="20">
        <v>0</v>
      </c>
      <c r="I156" s="20">
        <v>0</v>
      </c>
      <c r="J156" s="22">
        <v>0</v>
      </c>
      <c r="K156" s="21">
        <f t="shared" si="20"/>
        <v>0</v>
      </c>
    </row>
    <row r="157" spans="1:11">
      <c r="A157" s="23" t="s">
        <v>98</v>
      </c>
      <c r="B157" s="24" t="s">
        <v>99</v>
      </c>
      <c r="C157" s="25">
        <f>SUM(C146:C156)</f>
        <v>0</v>
      </c>
      <c r="D157" s="25">
        <f t="shared" ref="D157:J157" si="21">SUM(D146:D156)</f>
        <v>0</v>
      </c>
      <c r="E157" s="25">
        <f t="shared" si="21"/>
        <v>0</v>
      </c>
      <c r="F157" s="25">
        <f t="shared" si="21"/>
        <v>0</v>
      </c>
      <c r="G157" s="25">
        <f t="shared" si="21"/>
        <v>15</v>
      </c>
      <c r="H157" s="25">
        <f t="shared" si="21"/>
        <v>0</v>
      </c>
      <c r="I157" s="25">
        <f t="shared" si="21"/>
        <v>22</v>
      </c>
      <c r="J157" s="25">
        <f t="shared" si="21"/>
        <v>6</v>
      </c>
      <c r="K157" s="21">
        <f>SUM(K146:K156)</f>
        <v>43</v>
      </c>
    </row>
    <row r="158" spans="1:11">
      <c r="A158" s="26" t="s">
        <v>110</v>
      </c>
      <c r="B158" s="27"/>
      <c r="C158" s="545"/>
      <c r="D158" s="546"/>
      <c r="E158" s="546"/>
      <c r="F158" s="546"/>
      <c r="G158" s="546"/>
      <c r="H158" s="546"/>
      <c r="I158" s="546"/>
      <c r="J158" s="546"/>
      <c r="K158" s="547"/>
    </row>
    <row r="159" spans="1:11">
      <c r="A159" s="15" t="s">
        <v>74</v>
      </c>
      <c r="B159" s="16" t="s">
        <v>75</v>
      </c>
      <c r="C159" s="551"/>
      <c r="D159" s="552"/>
      <c r="E159" s="552"/>
      <c r="F159" s="552"/>
      <c r="G159" s="552"/>
      <c r="H159" s="552"/>
      <c r="I159" s="552"/>
      <c r="J159" s="552"/>
      <c r="K159" s="553"/>
    </row>
    <row r="160" spans="1:11">
      <c r="A160" s="18" t="s">
        <v>76</v>
      </c>
      <c r="B160" s="19" t="s">
        <v>77</v>
      </c>
      <c r="C160" s="20">
        <v>0</v>
      </c>
      <c r="D160" s="20">
        <v>0</v>
      </c>
      <c r="E160" s="20">
        <v>0</v>
      </c>
      <c r="F160" s="20">
        <v>0</v>
      </c>
      <c r="G160" s="20">
        <v>0</v>
      </c>
      <c r="H160" s="20">
        <v>0</v>
      </c>
      <c r="I160" s="20">
        <v>0</v>
      </c>
      <c r="J160" s="22">
        <v>0</v>
      </c>
      <c r="K160" s="21">
        <f>SUM(C160:J160)</f>
        <v>0</v>
      </c>
    </row>
    <row r="161" spans="1:11">
      <c r="A161" s="18" t="s">
        <v>78</v>
      </c>
      <c r="B161" s="19" t="s">
        <v>79</v>
      </c>
      <c r="C161" s="20">
        <v>0</v>
      </c>
      <c r="D161" s="20">
        <v>0</v>
      </c>
      <c r="E161" s="20">
        <v>0</v>
      </c>
      <c r="F161" s="20">
        <v>0</v>
      </c>
      <c r="G161" s="20">
        <v>0</v>
      </c>
      <c r="H161" s="20">
        <v>0</v>
      </c>
      <c r="I161" s="20">
        <v>0</v>
      </c>
      <c r="J161" s="22">
        <v>0</v>
      </c>
      <c r="K161" s="21">
        <f t="shared" ref="K161:K170" si="22">SUM(C161:J161)</f>
        <v>0</v>
      </c>
    </row>
    <row r="162" spans="1:11">
      <c r="A162" s="18" t="s">
        <v>80</v>
      </c>
      <c r="B162" s="19" t="s">
        <v>81</v>
      </c>
      <c r="C162" s="20">
        <v>0</v>
      </c>
      <c r="D162" s="20">
        <v>0</v>
      </c>
      <c r="E162" s="20">
        <v>0</v>
      </c>
      <c r="F162" s="20">
        <v>0</v>
      </c>
      <c r="G162" s="20">
        <v>0</v>
      </c>
      <c r="H162" s="20">
        <v>0</v>
      </c>
      <c r="I162" s="20">
        <v>0</v>
      </c>
      <c r="J162" s="22">
        <v>0</v>
      </c>
      <c r="K162" s="21">
        <f t="shared" si="22"/>
        <v>0</v>
      </c>
    </row>
    <row r="163" spans="1:11">
      <c r="A163" s="18" t="s">
        <v>82</v>
      </c>
      <c r="B163" s="19" t="s">
        <v>83</v>
      </c>
      <c r="C163" s="20">
        <v>0</v>
      </c>
      <c r="D163" s="20">
        <v>0</v>
      </c>
      <c r="E163" s="20">
        <v>0</v>
      </c>
      <c r="F163" s="20">
        <v>0</v>
      </c>
      <c r="G163" s="20">
        <v>0</v>
      </c>
      <c r="H163" s="20">
        <v>16</v>
      </c>
      <c r="I163" s="20">
        <v>0</v>
      </c>
      <c r="J163" s="22">
        <v>0</v>
      </c>
      <c r="K163" s="21">
        <f t="shared" si="22"/>
        <v>16</v>
      </c>
    </row>
    <row r="164" spans="1:11">
      <c r="A164" s="18" t="s">
        <v>84</v>
      </c>
      <c r="B164" s="19" t="s">
        <v>85</v>
      </c>
      <c r="C164" s="20">
        <v>0</v>
      </c>
      <c r="D164" s="20">
        <v>0</v>
      </c>
      <c r="E164" s="20">
        <v>0</v>
      </c>
      <c r="F164" s="20">
        <v>0</v>
      </c>
      <c r="G164" s="20">
        <v>0</v>
      </c>
      <c r="H164" s="20">
        <v>0</v>
      </c>
      <c r="I164" s="20">
        <v>0</v>
      </c>
      <c r="J164" s="22">
        <v>0</v>
      </c>
      <c r="K164" s="21">
        <f t="shared" si="22"/>
        <v>0</v>
      </c>
    </row>
    <row r="165" spans="1:11">
      <c r="A165" s="18" t="s">
        <v>86</v>
      </c>
      <c r="B165" s="19" t="s">
        <v>87</v>
      </c>
      <c r="C165" s="20">
        <v>34</v>
      </c>
      <c r="D165" s="20">
        <v>0</v>
      </c>
      <c r="E165" s="20">
        <v>0</v>
      </c>
      <c r="F165" s="20">
        <v>0</v>
      </c>
      <c r="G165" s="20">
        <v>23</v>
      </c>
      <c r="H165" s="20">
        <v>0</v>
      </c>
      <c r="I165" s="20">
        <v>0</v>
      </c>
      <c r="J165" s="22">
        <v>0</v>
      </c>
      <c r="K165" s="21">
        <f t="shared" si="22"/>
        <v>57</v>
      </c>
    </row>
    <row r="166" spans="1:11">
      <c r="A166" s="18" t="s">
        <v>88</v>
      </c>
      <c r="B166" s="19" t="s">
        <v>89</v>
      </c>
      <c r="C166" s="20">
        <v>0</v>
      </c>
      <c r="D166" s="20">
        <v>0</v>
      </c>
      <c r="E166" s="20">
        <v>0</v>
      </c>
      <c r="F166" s="20">
        <v>0</v>
      </c>
      <c r="G166" s="20">
        <v>0</v>
      </c>
      <c r="H166" s="20">
        <v>0</v>
      </c>
      <c r="I166" s="20">
        <v>0</v>
      </c>
      <c r="J166" s="22">
        <v>0</v>
      </c>
      <c r="K166" s="21">
        <f t="shared" si="22"/>
        <v>0</v>
      </c>
    </row>
    <row r="167" spans="1:11">
      <c r="A167" s="18" t="s">
        <v>90</v>
      </c>
      <c r="B167" s="19" t="s">
        <v>91</v>
      </c>
      <c r="C167" s="20">
        <v>0</v>
      </c>
      <c r="D167" s="20">
        <v>0</v>
      </c>
      <c r="E167" s="20">
        <v>0</v>
      </c>
      <c r="F167" s="20">
        <v>0</v>
      </c>
      <c r="G167" s="20">
        <v>0</v>
      </c>
      <c r="H167" s="20">
        <v>0</v>
      </c>
      <c r="I167" s="20">
        <v>0</v>
      </c>
      <c r="J167" s="22">
        <v>0</v>
      </c>
      <c r="K167" s="21">
        <f t="shared" si="22"/>
        <v>0</v>
      </c>
    </row>
    <row r="168" spans="1:11">
      <c r="A168" s="18" t="s">
        <v>92</v>
      </c>
      <c r="B168" s="19" t="s">
        <v>93</v>
      </c>
      <c r="C168" s="20">
        <v>0</v>
      </c>
      <c r="D168" s="20">
        <v>0</v>
      </c>
      <c r="E168" s="20">
        <v>0</v>
      </c>
      <c r="F168" s="20">
        <v>0</v>
      </c>
      <c r="G168" s="20">
        <v>0</v>
      </c>
      <c r="H168" s="20">
        <v>0</v>
      </c>
      <c r="I168" s="20">
        <v>0</v>
      </c>
      <c r="J168" s="22">
        <v>0</v>
      </c>
      <c r="K168" s="21">
        <f t="shared" si="22"/>
        <v>0</v>
      </c>
    </row>
    <row r="169" spans="1:11">
      <c r="A169" s="18" t="s">
        <v>94</v>
      </c>
      <c r="B169" s="19" t="s">
        <v>95</v>
      </c>
      <c r="C169" s="28">
        <v>0</v>
      </c>
      <c r="D169" s="28">
        <v>0</v>
      </c>
      <c r="E169" s="28">
        <v>0</v>
      </c>
      <c r="F169" s="28">
        <v>0</v>
      </c>
      <c r="G169" s="28">
        <v>0</v>
      </c>
      <c r="H169" s="28">
        <v>0</v>
      </c>
      <c r="I169" s="28">
        <v>0</v>
      </c>
      <c r="J169" s="29">
        <v>0</v>
      </c>
      <c r="K169" s="30">
        <f t="shared" si="22"/>
        <v>0</v>
      </c>
    </row>
    <row r="170" spans="1:11">
      <c r="A170" s="18" t="s">
        <v>96</v>
      </c>
      <c r="B170" s="19" t="s">
        <v>97</v>
      </c>
      <c r="C170" s="28">
        <v>0</v>
      </c>
      <c r="D170" s="28">
        <v>0</v>
      </c>
      <c r="E170" s="28">
        <v>0</v>
      </c>
      <c r="F170" s="28">
        <v>0</v>
      </c>
      <c r="G170" s="28">
        <v>0</v>
      </c>
      <c r="H170" s="28">
        <v>0</v>
      </c>
      <c r="I170" s="28">
        <v>0</v>
      </c>
      <c r="J170" s="29">
        <v>0</v>
      </c>
      <c r="K170" s="30">
        <f t="shared" si="22"/>
        <v>0</v>
      </c>
    </row>
    <row r="171" spans="1:11">
      <c r="A171" s="31" t="s">
        <v>98</v>
      </c>
      <c r="B171" s="32" t="s">
        <v>99</v>
      </c>
      <c r="C171" s="33">
        <f>SUM(C160:C170)</f>
        <v>34</v>
      </c>
      <c r="D171" s="33">
        <f t="shared" ref="D171:J171" si="23">SUM(D160:D170)</f>
        <v>0</v>
      </c>
      <c r="E171" s="33">
        <f t="shared" si="23"/>
        <v>0</v>
      </c>
      <c r="F171" s="33">
        <f t="shared" si="23"/>
        <v>0</v>
      </c>
      <c r="G171" s="33">
        <f t="shared" si="23"/>
        <v>23</v>
      </c>
      <c r="H171" s="33">
        <f t="shared" si="23"/>
        <v>16</v>
      </c>
      <c r="I171" s="33">
        <f t="shared" si="23"/>
        <v>0</v>
      </c>
      <c r="J171" s="33">
        <f t="shared" si="23"/>
        <v>0</v>
      </c>
      <c r="K171" s="30">
        <f>SUM(K160:K170)</f>
        <v>73</v>
      </c>
    </row>
    <row r="172" spans="1:11">
      <c r="A172" s="34" t="s">
        <v>111</v>
      </c>
      <c r="B172" s="176"/>
      <c r="C172" s="176"/>
      <c r="D172" s="176"/>
      <c r="E172" s="176"/>
      <c r="F172" s="176"/>
      <c r="G172" s="176"/>
      <c r="H172" s="176"/>
      <c r="I172" s="176"/>
      <c r="J172" s="176"/>
      <c r="K172" s="176"/>
    </row>
    <row r="173" spans="1:11">
      <c r="A173" s="15" t="s">
        <v>74</v>
      </c>
      <c r="B173" s="16" t="s">
        <v>75</v>
      </c>
      <c r="C173" s="551"/>
      <c r="D173" s="552"/>
      <c r="E173" s="552"/>
      <c r="F173" s="552"/>
      <c r="G173" s="552"/>
      <c r="H173" s="552"/>
      <c r="I173" s="552"/>
      <c r="J173" s="552"/>
      <c r="K173" s="553"/>
    </row>
    <row r="174" spans="1:11">
      <c r="A174" s="18" t="s">
        <v>76</v>
      </c>
      <c r="B174" s="19" t="s">
        <v>77</v>
      </c>
      <c r="C174" s="20">
        <v>0</v>
      </c>
      <c r="D174" s="20">
        <v>0</v>
      </c>
      <c r="E174" s="20">
        <v>0</v>
      </c>
      <c r="F174" s="20">
        <v>0</v>
      </c>
      <c r="G174" s="20">
        <v>0</v>
      </c>
      <c r="H174" s="20">
        <v>0</v>
      </c>
      <c r="I174" s="20">
        <v>0</v>
      </c>
      <c r="J174" s="20">
        <v>0</v>
      </c>
      <c r="K174" s="21">
        <f>SUM(C174:J174)</f>
        <v>0</v>
      </c>
    </row>
    <row r="175" spans="1:11">
      <c r="A175" s="18" t="s">
        <v>78</v>
      </c>
      <c r="B175" s="19" t="s">
        <v>79</v>
      </c>
      <c r="C175" s="20">
        <v>0</v>
      </c>
      <c r="D175" s="20">
        <v>0</v>
      </c>
      <c r="E175" s="20">
        <v>0</v>
      </c>
      <c r="F175" s="20">
        <v>0</v>
      </c>
      <c r="G175" s="20">
        <v>0</v>
      </c>
      <c r="H175" s="20">
        <v>0</v>
      </c>
      <c r="I175" s="20">
        <v>0</v>
      </c>
      <c r="J175" s="22">
        <v>0</v>
      </c>
      <c r="K175" s="21">
        <f t="shared" ref="K175:K184" si="24">SUM(C175:J175)</f>
        <v>0</v>
      </c>
    </row>
    <row r="176" spans="1:11">
      <c r="A176" s="18" t="s">
        <v>80</v>
      </c>
      <c r="B176" s="19" t="s">
        <v>81</v>
      </c>
      <c r="C176" s="20">
        <v>0</v>
      </c>
      <c r="D176" s="20">
        <v>0</v>
      </c>
      <c r="E176" s="20">
        <v>0</v>
      </c>
      <c r="F176" s="20">
        <v>0</v>
      </c>
      <c r="G176" s="20">
        <v>0</v>
      </c>
      <c r="H176" s="20">
        <v>0</v>
      </c>
      <c r="I176" s="20">
        <v>0</v>
      </c>
      <c r="J176" s="22">
        <v>0</v>
      </c>
      <c r="K176" s="21">
        <f t="shared" si="24"/>
        <v>0</v>
      </c>
    </row>
    <row r="177" spans="1:11">
      <c r="A177" s="18" t="s">
        <v>82</v>
      </c>
      <c r="B177" s="19" t="s">
        <v>83</v>
      </c>
      <c r="C177" s="20">
        <v>0</v>
      </c>
      <c r="D177" s="20">
        <v>0</v>
      </c>
      <c r="E177" s="20">
        <v>0</v>
      </c>
      <c r="F177" s="20">
        <v>0</v>
      </c>
      <c r="G177" s="20">
        <v>0</v>
      </c>
      <c r="H177" s="20">
        <v>0</v>
      </c>
      <c r="I177" s="20">
        <v>0</v>
      </c>
      <c r="J177" s="22">
        <v>0</v>
      </c>
      <c r="K177" s="21">
        <f t="shared" si="24"/>
        <v>0</v>
      </c>
    </row>
    <row r="178" spans="1:11">
      <c r="A178" s="18" t="s">
        <v>84</v>
      </c>
      <c r="B178" s="19" t="s">
        <v>85</v>
      </c>
      <c r="C178" s="20">
        <v>0</v>
      </c>
      <c r="D178" s="20">
        <v>0</v>
      </c>
      <c r="E178" s="20">
        <v>0</v>
      </c>
      <c r="F178" s="20">
        <v>0</v>
      </c>
      <c r="G178" s="20">
        <v>0</v>
      </c>
      <c r="H178" s="20">
        <v>0</v>
      </c>
      <c r="I178" s="20">
        <v>0</v>
      </c>
      <c r="J178" s="22">
        <v>0</v>
      </c>
      <c r="K178" s="21">
        <f t="shared" si="24"/>
        <v>0</v>
      </c>
    </row>
    <row r="179" spans="1:11">
      <c r="A179" s="18" t="s">
        <v>86</v>
      </c>
      <c r="B179" s="19" t="s">
        <v>87</v>
      </c>
      <c r="C179" s="20">
        <v>0</v>
      </c>
      <c r="D179" s="20">
        <v>0</v>
      </c>
      <c r="E179" s="20">
        <v>0</v>
      </c>
      <c r="F179" s="20">
        <v>0</v>
      </c>
      <c r="G179" s="20">
        <v>7</v>
      </c>
      <c r="H179" s="20">
        <v>0</v>
      </c>
      <c r="I179" s="20">
        <v>0</v>
      </c>
      <c r="J179" s="22">
        <v>0</v>
      </c>
      <c r="K179" s="21">
        <f t="shared" si="24"/>
        <v>7</v>
      </c>
    </row>
    <row r="180" spans="1:11">
      <c r="A180" s="18" t="s">
        <v>88</v>
      </c>
      <c r="B180" s="19" t="s">
        <v>89</v>
      </c>
      <c r="C180" s="20">
        <v>156</v>
      </c>
      <c r="D180" s="20">
        <v>0</v>
      </c>
      <c r="E180" s="20">
        <v>0</v>
      </c>
      <c r="F180" s="20">
        <v>0</v>
      </c>
      <c r="G180" s="20">
        <v>49</v>
      </c>
      <c r="H180" s="20">
        <v>0</v>
      </c>
      <c r="I180" s="20">
        <v>0</v>
      </c>
      <c r="J180" s="22">
        <v>0</v>
      </c>
      <c r="K180" s="21">
        <f t="shared" si="24"/>
        <v>205</v>
      </c>
    </row>
    <row r="181" spans="1:11">
      <c r="A181" s="18" t="s">
        <v>90</v>
      </c>
      <c r="B181" s="19" t="s">
        <v>91</v>
      </c>
      <c r="C181" s="20">
        <v>0</v>
      </c>
      <c r="D181" s="20">
        <v>0</v>
      </c>
      <c r="E181" s="20">
        <v>0</v>
      </c>
      <c r="F181" s="20">
        <v>0</v>
      </c>
      <c r="G181" s="20">
        <v>0</v>
      </c>
      <c r="H181" s="20">
        <v>0</v>
      </c>
      <c r="I181" s="20">
        <v>0</v>
      </c>
      <c r="J181" s="22">
        <v>0</v>
      </c>
      <c r="K181" s="21">
        <f t="shared" si="24"/>
        <v>0</v>
      </c>
    </row>
    <row r="182" spans="1:11">
      <c r="A182" s="18" t="s">
        <v>92</v>
      </c>
      <c r="B182" s="19" t="s">
        <v>93</v>
      </c>
      <c r="C182" s="20">
        <v>0</v>
      </c>
      <c r="D182" s="20">
        <v>0</v>
      </c>
      <c r="E182" s="20">
        <v>0</v>
      </c>
      <c r="F182" s="20">
        <v>0</v>
      </c>
      <c r="G182" s="20">
        <v>0</v>
      </c>
      <c r="H182" s="20">
        <v>0</v>
      </c>
      <c r="I182" s="20">
        <v>0</v>
      </c>
      <c r="J182" s="22">
        <v>0</v>
      </c>
      <c r="K182" s="21">
        <f t="shared" si="24"/>
        <v>0</v>
      </c>
    </row>
    <row r="183" spans="1:11">
      <c r="A183" s="18" t="s">
        <v>94</v>
      </c>
      <c r="B183" s="19" t="s">
        <v>95</v>
      </c>
      <c r="C183" s="20">
        <v>0</v>
      </c>
      <c r="D183" s="20">
        <v>0</v>
      </c>
      <c r="E183" s="20">
        <v>0</v>
      </c>
      <c r="F183" s="20">
        <v>0</v>
      </c>
      <c r="G183" s="20">
        <v>0</v>
      </c>
      <c r="H183" s="20">
        <v>0</v>
      </c>
      <c r="I183" s="20">
        <v>0</v>
      </c>
      <c r="J183" s="22">
        <v>0</v>
      </c>
      <c r="K183" s="21">
        <f t="shared" si="24"/>
        <v>0</v>
      </c>
    </row>
    <row r="184" spans="1:11">
      <c r="A184" s="18" t="s">
        <v>96</v>
      </c>
      <c r="B184" s="19" t="s">
        <v>97</v>
      </c>
      <c r="C184" s="20">
        <v>0</v>
      </c>
      <c r="D184" s="20">
        <v>0</v>
      </c>
      <c r="E184" s="20">
        <v>0</v>
      </c>
      <c r="F184" s="20">
        <v>0</v>
      </c>
      <c r="G184" s="20">
        <v>0</v>
      </c>
      <c r="H184" s="20">
        <v>0</v>
      </c>
      <c r="I184" s="20">
        <v>0</v>
      </c>
      <c r="J184" s="22">
        <v>0</v>
      </c>
      <c r="K184" s="21">
        <f t="shared" si="24"/>
        <v>0</v>
      </c>
    </row>
    <row r="185" spans="1:11">
      <c r="A185" s="23" t="s">
        <v>98</v>
      </c>
      <c r="B185" s="24" t="s">
        <v>99</v>
      </c>
      <c r="C185" s="25">
        <f>SUM(C174:C184)</f>
        <v>156</v>
      </c>
      <c r="D185" s="25">
        <f t="shared" ref="D185:J185" si="25">SUM(D174:D184)</f>
        <v>0</v>
      </c>
      <c r="E185" s="25">
        <f t="shared" si="25"/>
        <v>0</v>
      </c>
      <c r="F185" s="25">
        <f t="shared" si="25"/>
        <v>0</v>
      </c>
      <c r="G185" s="25">
        <f t="shared" si="25"/>
        <v>56</v>
      </c>
      <c r="H185" s="25">
        <f t="shared" si="25"/>
        <v>0</v>
      </c>
      <c r="I185" s="25">
        <f t="shared" si="25"/>
        <v>0</v>
      </c>
      <c r="J185" s="25">
        <f t="shared" si="25"/>
        <v>0</v>
      </c>
      <c r="K185" s="21">
        <f>SUM(K174:K184)</f>
        <v>212</v>
      </c>
    </row>
    <row r="186" spans="1:11">
      <c r="A186" s="26" t="s">
        <v>112</v>
      </c>
      <c r="B186" s="27"/>
      <c r="C186" s="545"/>
      <c r="D186" s="546"/>
      <c r="E186" s="546"/>
      <c r="F186" s="546"/>
      <c r="G186" s="546"/>
      <c r="H186" s="546"/>
      <c r="I186" s="546"/>
      <c r="J186" s="546"/>
      <c r="K186" s="547"/>
    </row>
    <row r="187" spans="1:11">
      <c r="A187" s="15" t="s">
        <v>74</v>
      </c>
      <c r="B187" s="16" t="s">
        <v>75</v>
      </c>
      <c r="C187" s="551"/>
      <c r="D187" s="552"/>
      <c r="E187" s="552"/>
      <c r="F187" s="552"/>
      <c r="G187" s="552"/>
      <c r="H187" s="552"/>
      <c r="I187" s="552"/>
      <c r="J187" s="552"/>
      <c r="K187" s="553"/>
    </row>
    <row r="188" spans="1:11">
      <c r="A188" s="18" t="s">
        <v>76</v>
      </c>
      <c r="B188" s="19" t="s">
        <v>77</v>
      </c>
      <c r="C188" s="20">
        <v>0</v>
      </c>
      <c r="D188" s="20">
        <v>0</v>
      </c>
      <c r="E188" s="20">
        <v>0</v>
      </c>
      <c r="F188" s="20">
        <v>0</v>
      </c>
      <c r="G188" s="20">
        <v>0</v>
      </c>
      <c r="H188" s="20">
        <v>0</v>
      </c>
      <c r="I188" s="20">
        <v>0</v>
      </c>
      <c r="J188" s="22">
        <v>0</v>
      </c>
      <c r="K188" s="21">
        <f>SUM(C188:J188)</f>
        <v>0</v>
      </c>
    </row>
    <row r="189" spans="1:11">
      <c r="A189" s="18" t="s">
        <v>78</v>
      </c>
      <c r="B189" s="19" t="s">
        <v>79</v>
      </c>
      <c r="C189" s="20">
        <v>3</v>
      </c>
      <c r="D189" s="20">
        <v>0</v>
      </c>
      <c r="E189" s="20">
        <v>0</v>
      </c>
      <c r="F189" s="20">
        <v>0</v>
      </c>
      <c r="G189" s="20">
        <v>2</v>
      </c>
      <c r="H189" s="20">
        <v>0</v>
      </c>
      <c r="I189" s="20">
        <v>0</v>
      </c>
      <c r="J189" s="22">
        <v>0</v>
      </c>
      <c r="K189" s="21">
        <f t="shared" ref="K189:K198" si="26">SUM(C189:J189)</f>
        <v>5</v>
      </c>
    </row>
    <row r="190" spans="1:11">
      <c r="A190" s="18" t="s">
        <v>80</v>
      </c>
      <c r="B190" s="19" t="s">
        <v>81</v>
      </c>
      <c r="C190" s="20">
        <v>0</v>
      </c>
      <c r="D190" s="20">
        <v>0</v>
      </c>
      <c r="E190" s="20">
        <v>0</v>
      </c>
      <c r="F190" s="20">
        <v>0</v>
      </c>
      <c r="G190" s="20">
        <v>0</v>
      </c>
      <c r="H190" s="20">
        <v>0</v>
      </c>
      <c r="I190" s="20">
        <v>0</v>
      </c>
      <c r="J190" s="22">
        <v>0</v>
      </c>
      <c r="K190" s="21">
        <f t="shared" si="26"/>
        <v>0</v>
      </c>
    </row>
    <row r="191" spans="1:11">
      <c r="A191" s="18" t="s">
        <v>82</v>
      </c>
      <c r="B191" s="19" t="s">
        <v>83</v>
      </c>
      <c r="C191" s="20">
        <v>0</v>
      </c>
      <c r="D191" s="20">
        <v>0</v>
      </c>
      <c r="E191" s="20">
        <v>0</v>
      </c>
      <c r="F191" s="20">
        <v>0</v>
      </c>
      <c r="G191" s="20">
        <v>0</v>
      </c>
      <c r="H191" s="20">
        <v>0</v>
      </c>
      <c r="I191" s="20">
        <v>0</v>
      </c>
      <c r="J191" s="22">
        <v>0</v>
      </c>
      <c r="K191" s="21">
        <f t="shared" si="26"/>
        <v>0</v>
      </c>
    </row>
    <row r="192" spans="1:11">
      <c r="A192" s="18" t="s">
        <v>84</v>
      </c>
      <c r="B192" s="19" t="s">
        <v>85</v>
      </c>
      <c r="C192" s="20">
        <v>0</v>
      </c>
      <c r="D192" s="20">
        <v>0</v>
      </c>
      <c r="E192" s="20">
        <v>0</v>
      </c>
      <c r="F192" s="20">
        <v>0</v>
      </c>
      <c r="G192" s="20">
        <v>0</v>
      </c>
      <c r="H192" s="20">
        <v>0</v>
      </c>
      <c r="I192" s="20">
        <v>0</v>
      </c>
      <c r="J192" s="22">
        <v>0</v>
      </c>
      <c r="K192" s="21">
        <f t="shared" si="26"/>
        <v>0</v>
      </c>
    </row>
    <row r="193" spans="1:11">
      <c r="A193" s="18" t="s">
        <v>86</v>
      </c>
      <c r="B193" s="19" t="s">
        <v>87</v>
      </c>
      <c r="C193" s="20">
        <v>0</v>
      </c>
      <c r="D193" s="20">
        <v>0</v>
      </c>
      <c r="E193" s="20">
        <v>0</v>
      </c>
      <c r="F193" s="20">
        <v>0</v>
      </c>
      <c r="G193" s="20">
        <v>0</v>
      </c>
      <c r="H193" s="20">
        <v>0</v>
      </c>
      <c r="I193" s="20">
        <v>0</v>
      </c>
      <c r="J193" s="22">
        <v>0</v>
      </c>
      <c r="K193" s="21">
        <f t="shared" si="26"/>
        <v>0</v>
      </c>
    </row>
    <row r="194" spans="1:11">
      <c r="A194" s="18" t="s">
        <v>88</v>
      </c>
      <c r="B194" s="19" t="s">
        <v>89</v>
      </c>
      <c r="C194" s="20">
        <v>0</v>
      </c>
      <c r="D194" s="20">
        <v>0</v>
      </c>
      <c r="E194" s="20">
        <v>0</v>
      </c>
      <c r="F194" s="20">
        <v>0</v>
      </c>
      <c r="G194" s="20">
        <v>0</v>
      </c>
      <c r="H194" s="20">
        <v>0</v>
      </c>
      <c r="I194" s="20">
        <v>0</v>
      </c>
      <c r="J194" s="22">
        <v>0</v>
      </c>
      <c r="K194" s="21">
        <f t="shared" si="26"/>
        <v>0</v>
      </c>
    </row>
    <row r="195" spans="1:11">
      <c r="A195" s="18" t="s">
        <v>90</v>
      </c>
      <c r="B195" s="19" t="s">
        <v>91</v>
      </c>
      <c r="C195" s="20">
        <v>0</v>
      </c>
      <c r="D195" s="20">
        <v>0</v>
      </c>
      <c r="E195" s="20">
        <v>0</v>
      </c>
      <c r="F195" s="20">
        <v>0</v>
      </c>
      <c r="G195" s="20">
        <v>0</v>
      </c>
      <c r="H195" s="20">
        <v>0</v>
      </c>
      <c r="I195" s="20">
        <v>0</v>
      </c>
      <c r="J195" s="22">
        <v>0</v>
      </c>
      <c r="K195" s="21">
        <f t="shared" si="26"/>
        <v>0</v>
      </c>
    </row>
    <row r="196" spans="1:11">
      <c r="A196" s="18" t="s">
        <v>92</v>
      </c>
      <c r="B196" s="19" t="s">
        <v>93</v>
      </c>
      <c r="C196" s="20">
        <v>0</v>
      </c>
      <c r="D196" s="20">
        <v>0</v>
      </c>
      <c r="E196" s="20">
        <v>0</v>
      </c>
      <c r="F196" s="20">
        <v>0</v>
      </c>
      <c r="G196" s="20">
        <v>0</v>
      </c>
      <c r="H196" s="20">
        <v>0</v>
      </c>
      <c r="I196" s="20">
        <v>0</v>
      </c>
      <c r="J196" s="22">
        <v>0</v>
      </c>
      <c r="K196" s="21">
        <f t="shared" si="26"/>
        <v>0</v>
      </c>
    </row>
    <row r="197" spans="1:11">
      <c r="A197" s="18" t="s">
        <v>94</v>
      </c>
      <c r="B197" s="19" t="s">
        <v>95</v>
      </c>
      <c r="C197" s="28">
        <v>0</v>
      </c>
      <c r="D197" s="28">
        <v>0</v>
      </c>
      <c r="E197" s="28">
        <v>0</v>
      </c>
      <c r="F197" s="28">
        <v>0</v>
      </c>
      <c r="G197" s="28">
        <v>0</v>
      </c>
      <c r="H197" s="28">
        <v>0</v>
      </c>
      <c r="I197" s="28">
        <v>0</v>
      </c>
      <c r="J197" s="29">
        <v>0</v>
      </c>
      <c r="K197" s="30">
        <f t="shared" si="26"/>
        <v>0</v>
      </c>
    </row>
    <row r="198" spans="1:11">
      <c r="A198" s="18" t="s">
        <v>96</v>
      </c>
      <c r="B198" s="19" t="s">
        <v>97</v>
      </c>
      <c r="C198" s="28">
        <v>0</v>
      </c>
      <c r="D198" s="28">
        <v>0</v>
      </c>
      <c r="E198" s="28">
        <v>0</v>
      </c>
      <c r="F198" s="28">
        <v>0</v>
      </c>
      <c r="G198" s="28">
        <v>0</v>
      </c>
      <c r="H198" s="28">
        <v>0</v>
      </c>
      <c r="I198" s="28">
        <v>0</v>
      </c>
      <c r="J198" s="29">
        <v>0</v>
      </c>
      <c r="K198" s="30">
        <f t="shared" si="26"/>
        <v>0</v>
      </c>
    </row>
    <row r="199" spans="1:11">
      <c r="A199" s="31" t="s">
        <v>98</v>
      </c>
      <c r="B199" s="32" t="s">
        <v>99</v>
      </c>
      <c r="C199" s="33">
        <f>SUM(C188:C198)</f>
        <v>3</v>
      </c>
      <c r="D199" s="33">
        <f t="shared" ref="D199:J199" si="27">SUM(D188:D198)</f>
        <v>0</v>
      </c>
      <c r="E199" s="33">
        <f t="shared" si="27"/>
        <v>0</v>
      </c>
      <c r="F199" s="33">
        <f t="shared" si="27"/>
        <v>0</v>
      </c>
      <c r="G199" s="33">
        <f t="shared" si="27"/>
        <v>2</v>
      </c>
      <c r="H199" s="33">
        <f t="shared" si="27"/>
        <v>0</v>
      </c>
      <c r="I199" s="33">
        <f t="shared" si="27"/>
        <v>0</v>
      </c>
      <c r="J199" s="33">
        <f t="shared" si="27"/>
        <v>0</v>
      </c>
      <c r="K199" s="30">
        <f>SUM(K188:K198)</f>
        <v>5</v>
      </c>
    </row>
    <row r="200" spans="1:11">
      <c r="A200" s="34" t="s">
        <v>113</v>
      </c>
      <c r="B200" s="176"/>
      <c r="C200" s="176"/>
      <c r="D200" s="176"/>
      <c r="E200" s="176"/>
      <c r="F200" s="176"/>
      <c r="G200" s="176"/>
      <c r="H200" s="176"/>
      <c r="I200" s="176"/>
      <c r="J200" s="176"/>
      <c r="K200" s="176"/>
    </row>
    <row r="201" spans="1:11">
      <c r="A201" s="15" t="s">
        <v>74</v>
      </c>
      <c r="B201" s="16" t="s">
        <v>75</v>
      </c>
      <c r="C201" s="551"/>
      <c r="D201" s="552"/>
      <c r="E201" s="552"/>
      <c r="F201" s="552"/>
      <c r="G201" s="552"/>
      <c r="H201" s="552"/>
      <c r="I201" s="552"/>
      <c r="J201" s="552"/>
      <c r="K201" s="553"/>
    </row>
    <row r="202" spans="1:11">
      <c r="A202" s="18" t="s">
        <v>76</v>
      </c>
      <c r="B202" s="19" t="s">
        <v>77</v>
      </c>
      <c r="C202" s="20">
        <v>0</v>
      </c>
      <c r="D202" s="20">
        <v>0</v>
      </c>
      <c r="E202" s="20">
        <v>0</v>
      </c>
      <c r="F202" s="20">
        <v>0</v>
      </c>
      <c r="G202" s="20">
        <v>0</v>
      </c>
      <c r="H202" s="20">
        <v>0</v>
      </c>
      <c r="I202" s="20">
        <v>0</v>
      </c>
      <c r="J202" s="20">
        <v>0</v>
      </c>
      <c r="K202" s="21">
        <f>SUM(C202:J202)</f>
        <v>0</v>
      </c>
    </row>
    <row r="203" spans="1:11">
      <c r="A203" s="18" t="s">
        <v>78</v>
      </c>
      <c r="B203" s="19" t="s">
        <v>79</v>
      </c>
      <c r="C203" s="20">
        <v>0</v>
      </c>
      <c r="D203" s="20">
        <v>0</v>
      </c>
      <c r="E203" s="20">
        <v>0</v>
      </c>
      <c r="F203" s="20">
        <v>0</v>
      </c>
      <c r="G203" s="20">
        <v>0</v>
      </c>
      <c r="H203" s="20">
        <v>0</v>
      </c>
      <c r="I203" s="20">
        <v>0</v>
      </c>
      <c r="J203" s="22">
        <v>0</v>
      </c>
      <c r="K203" s="21">
        <f t="shared" ref="K203:K212" si="28">SUM(C203:J203)</f>
        <v>0</v>
      </c>
    </row>
    <row r="204" spans="1:11">
      <c r="A204" s="18" t="s">
        <v>80</v>
      </c>
      <c r="B204" s="19" t="s">
        <v>81</v>
      </c>
      <c r="C204" s="20">
        <v>16</v>
      </c>
      <c r="D204" s="20">
        <v>0</v>
      </c>
      <c r="E204" s="20">
        <v>0</v>
      </c>
      <c r="F204" s="20">
        <v>0</v>
      </c>
      <c r="G204" s="20">
        <v>0</v>
      </c>
      <c r="H204" s="20">
        <v>0</v>
      </c>
      <c r="I204" s="20">
        <v>0</v>
      </c>
      <c r="J204" s="22">
        <v>0</v>
      </c>
      <c r="K204" s="21">
        <f t="shared" si="28"/>
        <v>16</v>
      </c>
    </row>
    <row r="205" spans="1:11">
      <c r="A205" s="18" t="s">
        <v>82</v>
      </c>
      <c r="B205" s="19" t="s">
        <v>83</v>
      </c>
      <c r="C205" s="20">
        <v>357</v>
      </c>
      <c r="D205" s="20">
        <v>0</v>
      </c>
      <c r="E205" s="20">
        <v>0</v>
      </c>
      <c r="F205" s="20">
        <v>0</v>
      </c>
      <c r="G205" s="20">
        <v>818</v>
      </c>
      <c r="H205" s="20">
        <v>0</v>
      </c>
      <c r="I205" s="20">
        <v>2</v>
      </c>
      <c r="J205" s="22">
        <v>5</v>
      </c>
      <c r="K205" s="21">
        <f t="shared" si="28"/>
        <v>1182</v>
      </c>
    </row>
    <row r="206" spans="1:11">
      <c r="A206" s="18" t="s">
        <v>84</v>
      </c>
      <c r="B206" s="19" t="s">
        <v>85</v>
      </c>
      <c r="C206" s="20">
        <v>0</v>
      </c>
      <c r="D206" s="20">
        <v>0</v>
      </c>
      <c r="E206" s="20">
        <v>0</v>
      </c>
      <c r="F206" s="20">
        <v>0</v>
      </c>
      <c r="G206" s="20">
        <v>0</v>
      </c>
      <c r="H206" s="20">
        <v>0</v>
      </c>
      <c r="I206" s="20">
        <v>0</v>
      </c>
      <c r="J206" s="22">
        <v>0</v>
      </c>
      <c r="K206" s="21">
        <f t="shared" si="28"/>
        <v>0</v>
      </c>
    </row>
    <row r="207" spans="1:11">
      <c r="A207" s="18" t="s">
        <v>86</v>
      </c>
      <c r="B207" s="19" t="s">
        <v>87</v>
      </c>
      <c r="C207" s="20">
        <v>0</v>
      </c>
      <c r="D207" s="20">
        <v>0</v>
      </c>
      <c r="E207" s="20">
        <v>0</v>
      </c>
      <c r="F207" s="20">
        <v>0</v>
      </c>
      <c r="G207" s="20">
        <v>0</v>
      </c>
      <c r="H207" s="20">
        <v>0</v>
      </c>
      <c r="I207" s="20">
        <v>0</v>
      </c>
      <c r="J207" s="22">
        <v>0</v>
      </c>
      <c r="K207" s="21">
        <f t="shared" si="28"/>
        <v>0</v>
      </c>
    </row>
    <row r="208" spans="1:11">
      <c r="A208" s="18" t="s">
        <v>88</v>
      </c>
      <c r="B208" s="19" t="s">
        <v>89</v>
      </c>
      <c r="C208" s="20">
        <v>0</v>
      </c>
      <c r="D208" s="20">
        <v>0</v>
      </c>
      <c r="E208" s="20">
        <v>0</v>
      </c>
      <c r="F208" s="20">
        <v>0</v>
      </c>
      <c r="G208" s="20">
        <v>0</v>
      </c>
      <c r="H208" s="20">
        <v>0</v>
      </c>
      <c r="I208" s="20">
        <v>0</v>
      </c>
      <c r="J208" s="22">
        <v>0</v>
      </c>
      <c r="K208" s="21">
        <f t="shared" si="28"/>
        <v>0</v>
      </c>
    </row>
    <row r="209" spans="1:11">
      <c r="A209" s="18" t="s">
        <v>90</v>
      </c>
      <c r="B209" s="19" t="s">
        <v>91</v>
      </c>
      <c r="C209" s="20">
        <v>0</v>
      </c>
      <c r="D209" s="20">
        <v>0</v>
      </c>
      <c r="E209" s="20">
        <v>0</v>
      </c>
      <c r="F209" s="20">
        <v>0</v>
      </c>
      <c r="G209" s="20">
        <v>0</v>
      </c>
      <c r="H209" s="20">
        <v>0</v>
      </c>
      <c r="I209" s="20">
        <v>0</v>
      </c>
      <c r="J209" s="22">
        <v>0</v>
      </c>
      <c r="K209" s="21">
        <f t="shared" si="28"/>
        <v>0</v>
      </c>
    </row>
    <row r="210" spans="1:11">
      <c r="A210" s="18" t="s">
        <v>92</v>
      </c>
      <c r="B210" s="19" t="s">
        <v>93</v>
      </c>
      <c r="C210" s="20">
        <v>0</v>
      </c>
      <c r="D210" s="20">
        <v>0</v>
      </c>
      <c r="E210" s="20">
        <v>0</v>
      </c>
      <c r="F210" s="20">
        <v>0</v>
      </c>
      <c r="G210" s="20">
        <v>0</v>
      </c>
      <c r="H210" s="20">
        <v>0</v>
      </c>
      <c r="I210" s="20">
        <v>0</v>
      </c>
      <c r="J210" s="22">
        <v>0</v>
      </c>
      <c r="K210" s="21">
        <f t="shared" si="28"/>
        <v>0</v>
      </c>
    </row>
    <row r="211" spans="1:11">
      <c r="A211" s="18" t="s">
        <v>94</v>
      </c>
      <c r="B211" s="19" t="s">
        <v>95</v>
      </c>
      <c r="C211" s="20">
        <v>0</v>
      </c>
      <c r="D211" s="20">
        <v>0</v>
      </c>
      <c r="E211" s="20">
        <v>0</v>
      </c>
      <c r="F211" s="20">
        <v>0</v>
      </c>
      <c r="G211" s="20">
        <v>0</v>
      </c>
      <c r="H211" s="20">
        <v>0</v>
      </c>
      <c r="I211" s="20">
        <v>0</v>
      </c>
      <c r="J211" s="22">
        <v>0</v>
      </c>
      <c r="K211" s="21">
        <f t="shared" si="28"/>
        <v>0</v>
      </c>
    </row>
    <row r="212" spans="1:11">
      <c r="A212" s="18" t="s">
        <v>96</v>
      </c>
      <c r="B212" s="19" t="s">
        <v>97</v>
      </c>
      <c r="C212" s="20">
        <v>0</v>
      </c>
      <c r="D212" s="20">
        <v>0</v>
      </c>
      <c r="E212" s="20">
        <v>0</v>
      </c>
      <c r="F212" s="20">
        <v>0</v>
      </c>
      <c r="G212" s="20">
        <v>0</v>
      </c>
      <c r="H212" s="20">
        <v>0</v>
      </c>
      <c r="I212" s="20">
        <v>0</v>
      </c>
      <c r="J212" s="22">
        <v>0</v>
      </c>
      <c r="K212" s="21">
        <f t="shared" si="28"/>
        <v>0</v>
      </c>
    </row>
    <row r="213" spans="1:11">
      <c r="A213" s="23" t="s">
        <v>98</v>
      </c>
      <c r="B213" s="24" t="s">
        <v>99</v>
      </c>
      <c r="C213" s="25">
        <f>SUM(C202:C212)</f>
        <v>373</v>
      </c>
      <c r="D213" s="25">
        <f t="shared" ref="D213:J213" si="29">SUM(D202:D212)</f>
        <v>0</v>
      </c>
      <c r="E213" s="25">
        <f t="shared" si="29"/>
        <v>0</v>
      </c>
      <c r="F213" s="25">
        <f t="shared" si="29"/>
        <v>0</v>
      </c>
      <c r="G213" s="25">
        <f t="shared" si="29"/>
        <v>818</v>
      </c>
      <c r="H213" s="25">
        <f t="shared" si="29"/>
        <v>0</v>
      </c>
      <c r="I213" s="25">
        <f t="shared" si="29"/>
        <v>2</v>
      </c>
      <c r="J213" s="25">
        <f t="shared" si="29"/>
        <v>5</v>
      </c>
      <c r="K213" s="21">
        <f>SUM(K202:K212)</f>
        <v>1198</v>
      </c>
    </row>
    <row r="214" spans="1:11">
      <c r="A214" s="26" t="s">
        <v>114</v>
      </c>
      <c r="B214" s="27"/>
      <c r="C214" s="545"/>
      <c r="D214" s="546"/>
      <c r="E214" s="546"/>
      <c r="F214" s="546"/>
      <c r="G214" s="546"/>
      <c r="H214" s="546"/>
      <c r="I214" s="546"/>
      <c r="J214" s="546"/>
      <c r="K214" s="547"/>
    </row>
    <row r="215" spans="1:11">
      <c r="A215" s="15" t="s">
        <v>74</v>
      </c>
      <c r="B215" s="16" t="s">
        <v>75</v>
      </c>
      <c r="C215" s="551"/>
      <c r="D215" s="552"/>
      <c r="E215" s="552"/>
      <c r="F215" s="552"/>
      <c r="G215" s="552"/>
      <c r="H215" s="552"/>
      <c r="I215" s="552"/>
      <c r="J215" s="552"/>
      <c r="K215" s="553"/>
    </row>
    <row r="216" spans="1:11">
      <c r="A216" s="18" t="s">
        <v>76</v>
      </c>
      <c r="B216" s="19" t="s">
        <v>77</v>
      </c>
      <c r="C216" s="20">
        <v>0</v>
      </c>
      <c r="D216" s="20">
        <v>0</v>
      </c>
      <c r="E216" s="20">
        <v>0</v>
      </c>
      <c r="F216" s="20">
        <v>0</v>
      </c>
      <c r="G216" s="20">
        <v>0</v>
      </c>
      <c r="H216" s="20">
        <v>0</v>
      </c>
      <c r="I216" s="20">
        <v>0</v>
      </c>
      <c r="J216" s="22">
        <v>0</v>
      </c>
      <c r="K216" s="21">
        <f>SUM(C216:J216)</f>
        <v>0</v>
      </c>
    </row>
    <row r="217" spans="1:11">
      <c r="A217" s="18" t="s">
        <v>78</v>
      </c>
      <c r="B217" s="19" t="s">
        <v>79</v>
      </c>
      <c r="C217" s="20">
        <v>0</v>
      </c>
      <c r="D217" s="20">
        <v>0</v>
      </c>
      <c r="E217" s="20">
        <v>0</v>
      </c>
      <c r="F217" s="20">
        <v>0</v>
      </c>
      <c r="G217" s="20">
        <v>0</v>
      </c>
      <c r="H217" s="20">
        <v>0</v>
      </c>
      <c r="I217" s="20">
        <v>0</v>
      </c>
      <c r="J217" s="22">
        <v>0</v>
      </c>
      <c r="K217" s="21">
        <f t="shared" ref="K217:K226" si="30">SUM(C217:J217)</f>
        <v>0</v>
      </c>
    </row>
    <row r="218" spans="1:11">
      <c r="A218" s="18" t="s">
        <v>80</v>
      </c>
      <c r="B218" s="19" t="s">
        <v>81</v>
      </c>
      <c r="C218" s="20">
        <v>0</v>
      </c>
      <c r="D218" s="20">
        <v>0</v>
      </c>
      <c r="E218" s="20">
        <v>0</v>
      </c>
      <c r="F218" s="20">
        <v>0</v>
      </c>
      <c r="G218" s="20">
        <v>19</v>
      </c>
      <c r="H218" s="20">
        <v>0</v>
      </c>
      <c r="I218" s="20">
        <v>0</v>
      </c>
      <c r="J218" s="22">
        <v>0</v>
      </c>
      <c r="K218" s="21">
        <f t="shared" si="30"/>
        <v>19</v>
      </c>
    </row>
    <row r="219" spans="1:11">
      <c r="A219" s="18" t="s">
        <v>82</v>
      </c>
      <c r="B219" s="19" t="s">
        <v>83</v>
      </c>
      <c r="C219" s="20">
        <v>0</v>
      </c>
      <c r="D219" s="20">
        <v>0</v>
      </c>
      <c r="E219" s="20">
        <v>0</v>
      </c>
      <c r="F219" s="20">
        <v>0</v>
      </c>
      <c r="G219" s="20">
        <v>0</v>
      </c>
      <c r="H219" s="20">
        <v>0</v>
      </c>
      <c r="I219" s="20">
        <v>0</v>
      </c>
      <c r="J219" s="22">
        <v>0</v>
      </c>
      <c r="K219" s="21">
        <f t="shared" si="30"/>
        <v>0</v>
      </c>
    </row>
    <row r="220" spans="1:11">
      <c r="A220" s="18" t="s">
        <v>84</v>
      </c>
      <c r="B220" s="19" t="s">
        <v>85</v>
      </c>
      <c r="C220" s="20">
        <v>0</v>
      </c>
      <c r="D220" s="20">
        <v>0</v>
      </c>
      <c r="E220" s="20">
        <v>0</v>
      </c>
      <c r="F220" s="20">
        <v>0</v>
      </c>
      <c r="G220" s="20">
        <v>3</v>
      </c>
      <c r="H220" s="20">
        <v>0</v>
      </c>
      <c r="I220" s="20">
        <v>0</v>
      </c>
      <c r="J220" s="22">
        <v>0</v>
      </c>
      <c r="K220" s="21">
        <f t="shared" si="30"/>
        <v>3</v>
      </c>
    </row>
    <row r="221" spans="1:11">
      <c r="A221" s="18" t="s">
        <v>86</v>
      </c>
      <c r="B221" s="19" t="s">
        <v>87</v>
      </c>
      <c r="C221" s="20">
        <v>0</v>
      </c>
      <c r="D221" s="20">
        <v>0</v>
      </c>
      <c r="E221" s="20">
        <v>0</v>
      </c>
      <c r="F221" s="20">
        <v>0</v>
      </c>
      <c r="G221" s="20">
        <v>0</v>
      </c>
      <c r="H221" s="20">
        <v>0</v>
      </c>
      <c r="I221" s="20">
        <v>0</v>
      </c>
      <c r="J221" s="22">
        <v>0</v>
      </c>
      <c r="K221" s="21">
        <f t="shared" si="30"/>
        <v>0</v>
      </c>
    </row>
    <row r="222" spans="1:11">
      <c r="A222" s="18" t="s">
        <v>88</v>
      </c>
      <c r="B222" s="19" t="s">
        <v>89</v>
      </c>
      <c r="C222" s="20">
        <v>0</v>
      </c>
      <c r="D222" s="20">
        <v>0</v>
      </c>
      <c r="E222" s="20">
        <v>0</v>
      </c>
      <c r="F222" s="20">
        <v>0</v>
      </c>
      <c r="G222" s="20">
        <v>0</v>
      </c>
      <c r="H222" s="20">
        <v>0</v>
      </c>
      <c r="I222" s="20">
        <v>0</v>
      </c>
      <c r="J222" s="22">
        <v>0</v>
      </c>
      <c r="K222" s="21">
        <f t="shared" si="30"/>
        <v>0</v>
      </c>
    </row>
    <row r="223" spans="1:11">
      <c r="A223" s="18" t="s">
        <v>90</v>
      </c>
      <c r="B223" s="19" t="s">
        <v>91</v>
      </c>
      <c r="C223" s="20">
        <v>0</v>
      </c>
      <c r="D223" s="20">
        <v>0</v>
      </c>
      <c r="E223" s="20">
        <v>0</v>
      </c>
      <c r="F223" s="20">
        <v>0</v>
      </c>
      <c r="G223" s="20">
        <v>0</v>
      </c>
      <c r="H223" s="20">
        <v>0</v>
      </c>
      <c r="I223" s="20">
        <v>0</v>
      </c>
      <c r="J223" s="22">
        <v>0</v>
      </c>
      <c r="K223" s="21">
        <f t="shared" si="30"/>
        <v>0</v>
      </c>
    </row>
    <row r="224" spans="1:11">
      <c r="A224" s="18" t="s">
        <v>92</v>
      </c>
      <c r="B224" s="19" t="s">
        <v>93</v>
      </c>
      <c r="C224" s="20">
        <v>0</v>
      </c>
      <c r="D224" s="20">
        <v>0</v>
      </c>
      <c r="E224" s="20">
        <v>0</v>
      </c>
      <c r="F224" s="20">
        <v>0</v>
      </c>
      <c r="G224" s="20">
        <v>0</v>
      </c>
      <c r="H224" s="20">
        <v>0</v>
      </c>
      <c r="I224" s="20">
        <v>0</v>
      </c>
      <c r="J224" s="22">
        <v>0</v>
      </c>
      <c r="K224" s="21">
        <f t="shared" si="30"/>
        <v>0</v>
      </c>
    </row>
    <row r="225" spans="1:11">
      <c r="A225" s="18" t="s">
        <v>94</v>
      </c>
      <c r="B225" s="19" t="s">
        <v>95</v>
      </c>
      <c r="C225" s="28">
        <v>33</v>
      </c>
      <c r="D225" s="28">
        <v>0</v>
      </c>
      <c r="E225" s="28">
        <v>0</v>
      </c>
      <c r="F225" s="28">
        <v>0</v>
      </c>
      <c r="G225" s="28">
        <v>9</v>
      </c>
      <c r="H225" s="28">
        <v>0</v>
      </c>
      <c r="I225" s="28">
        <v>0</v>
      </c>
      <c r="J225" s="29">
        <v>0</v>
      </c>
      <c r="K225" s="30">
        <f t="shared" si="30"/>
        <v>42</v>
      </c>
    </row>
    <row r="226" spans="1:11">
      <c r="A226" s="18" t="s">
        <v>96</v>
      </c>
      <c r="B226" s="19" t="s">
        <v>97</v>
      </c>
      <c r="C226" s="28">
        <v>18</v>
      </c>
      <c r="D226" s="28">
        <v>0</v>
      </c>
      <c r="E226" s="28">
        <v>0</v>
      </c>
      <c r="F226" s="28">
        <v>0</v>
      </c>
      <c r="G226" s="28">
        <v>3</v>
      </c>
      <c r="H226" s="28">
        <v>0</v>
      </c>
      <c r="I226" s="28">
        <v>10</v>
      </c>
      <c r="J226" s="29">
        <v>1</v>
      </c>
      <c r="K226" s="30">
        <f t="shared" si="30"/>
        <v>32</v>
      </c>
    </row>
    <row r="227" spans="1:11">
      <c r="A227" s="31" t="s">
        <v>98</v>
      </c>
      <c r="B227" s="32" t="s">
        <v>99</v>
      </c>
      <c r="C227" s="33">
        <f>SUM(C216:C226)</f>
        <v>51</v>
      </c>
      <c r="D227" s="33">
        <f t="shared" ref="D227:J227" si="31">SUM(D216:D226)</f>
        <v>0</v>
      </c>
      <c r="E227" s="33">
        <f t="shared" si="31"/>
        <v>0</v>
      </c>
      <c r="F227" s="33">
        <f t="shared" si="31"/>
        <v>0</v>
      </c>
      <c r="G227" s="33">
        <f t="shared" si="31"/>
        <v>34</v>
      </c>
      <c r="H227" s="33">
        <f t="shared" si="31"/>
        <v>0</v>
      </c>
      <c r="I227" s="33">
        <f t="shared" si="31"/>
        <v>10</v>
      </c>
      <c r="J227" s="33">
        <f t="shared" si="31"/>
        <v>1</v>
      </c>
      <c r="K227" s="30">
        <f>SUM(K216:K226)</f>
        <v>96</v>
      </c>
    </row>
    <row r="228" spans="1:11">
      <c r="A228" s="34" t="s">
        <v>115</v>
      </c>
      <c r="B228" s="176"/>
      <c r="C228" s="176"/>
      <c r="D228" s="176"/>
      <c r="E228" s="176"/>
      <c r="F228" s="176"/>
      <c r="G228" s="176"/>
      <c r="H228" s="176"/>
      <c r="I228" s="176"/>
      <c r="J228" s="176"/>
      <c r="K228" s="176"/>
    </row>
    <row r="229" spans="1:11">
      <c r="A229" s="15" t="s">
        <v>74</v>
      </c>
      <c r="B229" s="16" t="s">
        <v>75</v>
      </c>
      <c r="C229" s="551"/>
      <c r="D229" s="552"/>
      <c r="E229" s="552"/>
      <c r="F229" s="552"/>
      <c r="G229" s="552"/>
      <c r="H229" s="552"/>
      <c r="I229" s="552"/>
      <c r="J229" s="552"/>
      <c r="K229" s="553"/>
    </row>
    <row r="230" spans="1:11">
      <c r="A230" s="18" t="s">
        <v>76</v>
      </c>
      <c r="B230" s="19" t="s">
        <v>77</v>
      </c>
      <c r="C230" s="20">
        <v>0</v>
      </c>
      <c r="D230" s="20">
        <v>0</v>
      </c>
      <c r="E230" s="20">
        <v>0</v>
      </c>
      <c r="F230" s="20">
        <v>0</v>
      </c>
      <c r="G230" s="20">
        <v>0</v>
      </c>
      <c r="H230" s="20">
        <v>0</v>
      </c>
      <c r="I230" s="20">
        <v>0</v>
      </c>
      <c r="J230" s="20">
        <v>0</v>
      </c>
      <c r="K230" s="21">
        <f>SUM(C230:J230)</f>
        <v>0</v>
      </c>
    </row>
    <row r="231" spans="1:11">
      <c r="A231" s="18" t="s">
        <v>78</v>
      </c>
      <c r="B231" s="19" t="s">
        <v>79</v>
      </c>
      <c r="C231" s="20">
        <v>0</v>
      </c>
      <c r="D231" s="20">
        <v>0</v>
      </c>
      <c r="E231" s="20">
        <v>0</v>
      </c>
      <c r="F231" s="20">
        <v>0</v>
      </c>
      <c r="G231" s="20">
        <v>0</v>
      </c>
      <c r="H231" s="20">
        <v>0</v>
      </c>
      <c r="I231" s="20">
        <v>0</v>
      </c>
      <c r="J231" s="22">
        <v>0</v>
      </c>
      <c r="K231" s="21">
        <f t="shared" ref="K231:K240" si="32">SUM(C231:J231)</f>
        <v>0</v>
      </c>
    </row>
    <row r="232" spans="1:11">
      <c r="A232" s="18" t="s">
        <v>80</v>
      </c>
      <c r="B232" s="19" t="s">
        <v>81</v>
      </c>
      <c r="C232" s="20">
        <v>90</v>
      </c>
      <c r="D232" s="20">
        <v>0</v>
      </c>
      <c r="E232" s="20">
        <v>0</v>
      </c>
      <c r="F232" s="20">
        <v>0</v>
      </c>
      <c r="G232" s="20">
        <v>7</v>
      </c>
      <c r="H232" s="20">
        <v>0</v>
      </c>
      <c r="I232" s="20">
        <v>0</v>
      </c>
      <c r="J232" s="22">
        <v>0</v>
      </c>
      <c r="K232" s="21">
        <f t="shared" si="32"/>
        <v>97</v>
      </c>
    </row>
    <row r="233" spans="1:11">
      <c r="A233" s="18" t="s">
        <v>82</v>
      </c>
      <c r="B233" s="19" t="s">
        <v>83</v>
      </c>
      <c r="C233" s="20">
        <v>0</v>
      </c>
      <c r="D233" s="20">
        <v>0</v>
      </c>
      <c r="E233" s="20">
        <v>0</v>
      </c>
      <c r="F233" s="20">
        <v>0</v>
      </c>
      <c r="G233" s="20">
        <v>44</v>
      </c>
      <c r="H233" s="20">
        <v>0</v>
      </c>
      <c r="I233" s="20">
        <v>0</v>
      </c>
      <c r="J233" s="22">
        <v>0</v>
      </c>
      <c r="K233" s="21">
        <f t="shared" si="32"/>
        <v>44</v>
      </c>
    </row>
    <row r="234" spans="1:11">
      <c r="A234" s="18" t="s">
        <v>84</v>
      </c>
      <c r="B234" s="19" t="s">
        <v>85</v>
      </c>
      <c r="C234" s="20">
        <v>0</v>
      </c>
      <c r="D234" s="20">
        <v>0</v>
      </c>
      <c r="E234" s="20">
        <v>0</v>
      </c>
      <c r="F234" s="20">
        <v>0</v>
      </c>
      <c r="G234" s="20">
        <v>0</v>
      </c>
      <c r="H234" s="20">
        <v>0</v>
      </c>
      <c r="I234" s="20">
        <v>0</v>
      </c>
      <c r="J234" s="22">
        <v>0</v>
      </c>
      <c r="K234" s="21">
        <f t="shared" si="32"/>
        <v>0</v>
      </c>
    </row>
    <row r="235" spans="1:11">
      <c r="A235" s="18" t="s">
        <v>86</v>
      </c>
      <c r="B235" s="19" t="s">
        <v>87</v>
      </c>
      <c r="C235" s="20">
        <v>0</v>
      </c>
      <c r="D235" s="20">
        <v>0</v>
      </c>
      <c r="E235" s="20">
        <v>0</v>
      </c>
      <c r="F235" s="20">
        <v>0</v>
      </c>
      <c r="G235" s="20">
        <v>0</v>
      </c>
      <c r="H235" s="20">
        <v>0</v>
      </c>
      <c r="I235" s="20">
        <v>0</v>
      </c>
      <c r="J235" s="22">
        <v>0</v>
      </c>
      <c r="K235" s="21">
        <f t="shared" si="32"/>
        <v>0</v>
      </c>
    </row>
    <row r="236" spans="1:11">
      <c r="A236" s="18" t="s">
        <v>88</v>
      </c>
      <c r="B236" s="19" t="s">
        <v>89</v>
      </c>
      <c r="C236" s="20">
        <v>0</v>
      </c>
      <c r="D236" s="20">
        <v>0</v>
      </c>
      <c r="E236" s="20">
        <v>0</v>
      </c>
      <c r="F236" s="20">
        <v>0</v>
      </c>
      <c r="G236" s="20">
        <v>0</v>
      </c>
      <c r="H236" s="20">
        <v>0</v>
      </c>
      <c r="I236" s="20">
        <v>0</v>
      </c>
      <c r="J236" s="22">
        <v>0</v>
      </c>
      <c r="K236" s="21">
        <f t="shared" si="32"/>
        <v>0</v>
      </c>
    </row>
    <row r="237" spans="1:11">
      <c r="A237" s="18" t="s">
        <v>90</v>
      </c>
      <c r="B237" s="19" t="s">
        <v>91</v>
      </c>
      <c r="C237" s="20">
        <v>0</v>
      </c>
      <c r="D237" s="20">
        <v>0</v>
      </c>
      <c r="E237" s="20">
        <v>0</v>
      </c>
      <c r="F237" s="20">
        <v>0</v>
      </c>
      <c r="G237" s="20">
        <v>0</v>
      </c>
      <c r="H237" s="20">
        <v>0</v>
      </c>
      <c r="I237" s="20">
        <v>0</v>
      </c>
      <c r="J237" s="22">
        <v>0</v>
      </c>
      <c r="K237" s="21">
        <f t="shared" si="32"/>
        <v>0</v>
      </c>
    </row>
    <row r="238" spans="1:11">
      <c r="A238" s="18" t="s">
        <v>92</v>
      </c>
      <c r="B238" s="19" t="s">
        <v>93</v>
      </c>
      <c r="C238" s="20">
        <v>0</v>
      </c>
      <c r="D238" s="20">
        <v>0</v>
      </c>
      <c r="E238" s="20">
        <v>0</v>
      </c>
      <c r="F238" s="20">
        <v>0</v>
      </c>
      <c r="G238" s="20">
        <v>0</v>
      </c>
      <c r="H238" s="20">
        <v>0</v>
      </c>
      <c r="I238" s="20">
        <v>0</v>
      </c>
      <c r="J238" s="22">
        <v>0</v>
      </c>
      <c r="K238" s="21">
        <f t="shared" si="32"/>
        <v>0</v>
      </c>
    </row>
    <row r="239" spans="1:11">
      <c r="A239" s="18" t="s">
        <v>94</v>
      </c>
      <c r="B239" s="19" t="s">
        <v>95</v>
      </c>
      <c r="C239" s="20">
        <v>0</v>
      </c>
      <c r="D239" s="20">
        <v>0</v>
      </c>
      <c r="E239" s="20">
        <v>0</v>
      </c>
      <c r="F239" s="20">
        <v>0</v>
      </c>
      <c r="G239" s="20">
        <v>0</v>
      </c>
      <c r="H239" s="20">
        <v>0</v>
      </c>
      <c r="I239" s="20">
        <v>0</v>
      </c>
      <c r="J239" s="22">
        <v>0</v>
      </c>
      <c r="K239" s="21">
        <f t="shared" si="32"/>
        <v>0</v>
      </c>
    </row>
    <row r="240" spans="1:11">
      <c r="A240" s="18" t="s">
        <v>96</v>
      </c>
      <c r="B240" s="19" t="s">
        <v>97</v>
      </c>
      <c r="C240" s="20">
        <v>0</v>
      </c>
      <c r="D240" s="20">
        <v>0</v>
      </c>
      <c r="E240" s="20">
        <v>0</v>
      </c>
      <c r="F240" s="20">
        <v>0</v>
      </c>
      <c r="G240" s="20">
        <v>0</v>
      </c>
      <c r="H240" s="20">
        <v>0</v>
      </c>
      <c r="I240" s="20">
        <v>0</v>
      </c>
      <c r="J240" s="22">
        <v>0</v>
      </c>
      <c r="K240" s="21">
        <f t="shared" si="32"/>
        <v>0</v>
      </c>
    </row>
    <row r="241" spans="1:11">
      <c r="A241" s="23" t="s">
        <v>98</v>
      </c>
      <c r="B241" s="24" t="s">
        <v>99</v>
      </c>
      <c r="C241" s="25">
        <f>SUM(C230:C240)</f>
        <v>90</v>
      </c>
      <c r="D241" s="25">
        <f t="shared" ref="D241:J241" si="33">SUM(D230:D240)</f>
        <v>0</v>
      </c>
      <c r="E241" s="25">
        <f t="shared" si="33"/>
        <v>0</v>
      </c>
      <c r="F241" s="25">
        <f t="shared" si="33"/>
        <v>0</v>
      </c>
      <c r="G241" s="25">
        <f t="shared" si="33"/>
        <v>51</v>
      </c>
      <c r="H241" s="25">
        <f t="shared" si="33"/>
        <v>0</v>
      </c>
      <c r="I241" s="25">
        <f t="shared" si="33"/>
        <v>0</v>
      </c>
      <c r="J241" s="25">
        <f t="shared" si="33"/>
        <v>0</v>
      </c>
      <c r="K241" s="21">
        <f>SUM(K230:K240)</f>
        <v>141</v>
      </c>
    </row>
    <row r="242" spans="1:11">
      <c r="A242" s="26" t="s">
        <v>65</v>
      </c>
      <c r="B242" s="27"/>
      <c r="C242" s="545"/>
      <c r="D242" s="546"/>
      <c r="E242" s="546"/>
      <c r="F242" s="546"/>
      <c r="G242" s="546"/>
      <c r="H242" s="546"/>
      <c r="I242" s="546"/>
      <c r="J242" s="546"/>
      <c r="K242" s="547"/>
    </row>
    <row r="243" spans="1:11">
      <c r="A243" s="15" t="s">
        <v>74</v>
      </c>
      <c r="B243" s="16" t="s">
        <v>75</v>
      </c>
      <c r="C243" s="551"/>
      <c r="D243" s="552"/>
      <c r="E243" s="552"/>
      <c r="F243" s="552"/>
      <c r="G243" s="552"/>
      <c r="H243" s="552"/>
      <c r="I243" s="552"/>
      <c r="J243" s="552"/>
      <c r="K243" s="553"/>
    </row>
    <row r="244" spans="1:11">
      <c r="A244" s="18" t="s">
        <v>76</v>
      </c>
      <c r="B244" s="19" t="s">
        <v>77</v>
      </c>
      <c r="C244" s="20">
        <f>SUM(C6,C20,C34,C48,C62,C76,C90,C104,C118,C132,C146,C160,C174,C188,C202,C216,C230)</f>
        <v>0</v>
      </c>
      <c r="D244" s="20">
        <f t="shared" ref="C244:J255" si="34">SUM(D6,D20,D34,D48,D62,D76,D90,D104,D118,D132,D146,D160,D174,D188,D202,D216,D230)</f>
        <v>0</v>
      </c>
      <c r="E244" s="20">
        <f t="shared" si="34"/>
        <v>0</v>
      </c>
      <c r="F244" s="20">
        <f t="shared" si="34"/>
        <v>0</v>
      </c>
      <c r="G244" s="20">
        <f t="shared" si="34"/>
        <v>0</v>
      </c>
      <c r="H244" s="20">
        <f t="shared" si="34"/>
        <v>0</v>
      </c>
      <c r="I244" s="20">
        <f t="shared" si="34"/>
        <v>0</v>
      </c>
      <c r="J244" s="20">
        <f>SUM(J6,J20,J34,J48,J62,J76,J90,J104,J118,J132,J146,J160,J174,J188,J202,J216,J230)</f>
        <v>0</v>
      </c>
      <c r="K244" s="21">
        <f>SUM(C244:J244)</f>
        <v>0</v>
      </c>
    </row>
    <row r="245" spans="1:11">
      <c r="A245" s="18" t="s">
        <v>78</v>
      </c>
      <c r="B245" s="19" t="s">
        <v>79</v>
      </c>
      <c r="C245" s="20">
        <f t="shared" si="34"/>
        <v>3</v>
      </c>
      <c r="D245" s="20">
        <f t="shared" si="34"/>
        <v>0</v>
      </c>
      <c r="E245" s="20">
        <f t="shared" si="34"/>
        <v>0</v>
      </c>
      <c r="F245" s="20">
        <f t="shared" si="34"/>
        <v>0</v>
      </c>
      <c r="G245" s="20">
        <f t="shared" si="34"/>
        <v>2</v>
      </c>
      <c r="H245" s="20">
        <f t="shared" si="34"/>
        <v>0</v>
      </c>
      <c r="I245" s="20">
        <f t="shared" si="34"/>
        <v>0</v>
      </c>
      <c r="J245" s="20">
        <f t="shared" si="34"/>
        <v>0</v>
      </c>
      <c r="K245" s="21">
        <f t="shared" ref="K245:K254" si="35">SUM(C245:J245)</f>
        <v>5</v>
      </c>
    </row>
    <row r="246" spans="1:11">
      <c r="A246" s="18" t="s">
        <v>80</v>
      </c>
      <c r="B246" s="19" t="s">
        <v>81</v>
      </c>
      <c r="C246" s="20">
        <f t="shared" si="34"/>
        <v>113</v>
      </c>
      <c r="D246" s="20">
        <f t="shared" si="34"/>
        <v>0</v>
      </c>
      <c r="E246" s="20">
        <f t="shared" si="34"/>
        <v>0</v>
      </c>
      <c r="F246" s="20">
        <f t="shared" si="34"/>
        <v>0</v>
      </c>
      <c r="G246" s="20">
        <f t="shared" si="34"/>
        <v>27</v>
      </c>
      <c r="H246" s="20">
        <f t="shared" si="34"/>
        <v>0</v>
      </c>
      <c r="I246" s="20">
        <f t="shared" si="34"/>
        <v>17</v>
      </c>
      <c r="J246" s="20">
        <f t="shared" si="34"/>
        <v>6</v>
      </c>
      <c r="K246" s="21">
        <f t="shared" si="35"/>
        <v>163</v>
      </c>
    </row>
    <row r="247" spans="1:11">
      <c r="A247" s="18" t="s">
        <v>82</v>
      </c>
      <c r="B247" s="19" t="s">
        <v>83</v>
      </c>
      <c r="C247" s="20">
        <f t="shared" si="34"/>
        <v>357</v>
      </c>
      <c r="D247" s="20">
        <f t="shared" si="34"/>
        <v>0</v>
      </c>
      <c r="E247" s="20">
        <f t="shared" si="34"/>
        <v>0</v>
      </c>
      <c r="F247" s="20">
        <f t="shared" si="34"/>
        <v>0</v>
      </c>
      <c r="G247" s="20">
        <f t="shared" si="34"/>
        <v>876</v>
      </c>
      <c r="H247" s="20">
        <f t="shared" si="34"/>
        <v>16</v>
      </c>
      <c r="I247" s="20">
        <f t="shared" si="34"/>
        <v>8</v>
      </c>
      <c r="J247" s="20">
        <f t="shared" si="34"/>
        <v>6</v>
      </c>
      <c r="K247" s="21">
        <f t="shared" si="35"/>
        <v>1263</v>
      </c>
    </row>
    <row r="248" spans="1:11">
      <c r="A248" s="18" t="s">
        <v>84</v>
      </c>
      <c r="B248" s="19" t="s">
        <v>85</v>
      </c>
      <c r="C248" s="20">
        <f t="shared" si="34"/>
        <v>0</v>
      </c>
      <c r="D248" s="20">
        <f t="shared" si="34"/>
        <v>0</v>
      </c>
      <c r="E248" s="20">
        <f t="shared" si="34"/>
        <v>0</v>
      </c>
      <c r="F248" s="20">
        <f t="shared" si="34"/>
        <v>0</v>
      </c>
      <c r="G248" s="20">
        <f t="shared" si="34"/>
        <v>3</v>
      </c>
      <c r="H248" s="20">
        <f t="shared" si="34"/>
        <v>0</v>
      </c>
      <c r="I248" s="20">
        <f t="shared" si="34"/>
        <v>19</v>
      </c>
      <c r="J248" s="20">
        <f t="shared" si="34"/>
        <v>11</v>
      </c>
      <c r="K248" s="21">
        <f t="shared" si="35"/>
        <v>33</v>
      </c>
    </row>
    <row r="249" spans="1:11">
      <c r="A249" s="18" t="s">
        <v>86</v>
      </c>
      <c r="B249" s="19" t="s">
        <v>87</v>
      </c>
      <c r="C249" s="20">
        <f t="shared" si="34"/>
        <v>34</v>
      </c>
      <c r="D249" s="20">
        <f t="shared" si="34"/>
        <v>0</v>
      </c>
      <c r="E249" s="20">
        <f t="shared" si="34"/>
        <v>0</v>
      </c>
      <c r="F249" s="20">
        <f t="shared" si="34"/>
        <v>0</v>
      </c>
      <c r="G249" s="20">
        <f t="shared" si="34"/>
        <v>30</v>
      </c>
      <c r="H249" s="20">
        <f t="shared" si="34"/>
        <v>0</v>
      </c>
      <c r="I249" s="20">
        <f t="shared" si="34"/>
        <v>0</v>
      </c>
      <c r="J249" s="20">
        <f t="shared" si="34"/>
        <v>0</v>
      </c>
      <c r="K249" s="21">
        <f t="shared" si="35"/>
        <v>64</v>
      </c>
    </row>
    <row r="250" spans="1:11">
      <c r="A250" s="18" t="s">
        <v>88</v>
      </c>
      <c r="B250" s="19" t="s">
        <v>89</v>
      </c>
      <c r="C250" s="20">
        <f t="shared" si="34"/>
        <v>156</v>
      </c>
      <c r="D250" s="20">
        <f t="shared" si="34"/>
        <v>0</v>
      </c>
      <c r="E250" s="20">
        <f t="shared" si="34"/>
        <v>0</v>
      </c>
      <c r="F250" s="20">
        <f t="shared" si="34"/>
        <v>0</v>
      </c>
      <c r="G250" s="20">
        <f t="shared" si="34"/>
        <v>49</v>
      </c>
      <c r="H250" s="20">
        <f t="shared" si="34"/>
        <v>0</v>
      </c>
      <c r="I250" s="20">
        <f t="shared" si="34"/>
        <v>0</v>
      </c>
      <c r="J250" s="20">
        <f t="shared" si="34"/>
        <v>0</v>
      </c>
      <c r="K250" s="21">
        <f t="shared" si="35"/>
        <v>205</v>
      </c>
    </row>
    <row r="251" spans="1:11">
      <c r="A251" s="18" t="s">
        <v>90</v>
      </c>
      <c r="B251" s="19" t="s">
        <v>91</v>
      </c>
      <c r="C251" s="20">
        <f t="shared" si="34"/>
        <v>0</v>
      </c>
      <c r="D251" s="20">
        <f t="shared" si="34"/>
        <v>0</v>
      </c>
      <c r="E251" s="20">
        <f t="shared" si="34"/>
        <v>0</v>
      </c>
      <c r="F251" s="20">
        <f t="shared" si="34"/>
        <v>0</v>
      </c>
      <c r="G251" s="20">
        <f t="shared" si="34"/>
        <v>0</v>
      </c>
      <c r="H251" s="20">
        <f t="shared" si="34"/>
        <v>0</v>
      </c>
      <c r="I251" s="20">
        <f t="shared" si="34"/>
        <v>0</v>
      </c>
      <c r="J251" s="20">
        <f t="shared" si="34"/>
        <v>0</v>
      </c>
      <c r="K251" s="21">
        <f t="shared" si="35"/>
        <v>0</v>
      </c>
    </row>
    <row r="252" spans="1:11">
      <c r="A252" s="18" t="s">
        <v>92</v>
      </c>
      <c r="B252" s="19" t="s">
        <v>93</v>
      </c>
      <c r="C252" s="20">
        <f t="shared" si="34"/>
        <v>0</v>
      </c>
      <c r="D252" s="20">
        <f t="shared" si="34"/>
        <v>0</v>
      </c>
      <c r="E252" s="20">
        <f t="shared" si="34"/>
        <v>0</v>
      </c>
      <c r="F252" s="20">
        <f t="shared" si="34"/>
        <v>0</v>
      </c>
      <c r="G252" s="20">
        <f t="shared" si="34"/>
        <v>0</v>
      </c>
      <c r="H252" s="20">
        <f t="shared" si="34"/>
        <v>0</v>
      </c>
      <c r="I252" s="20">
        <f t="shared" si="34"/>
        <v>0</v>
      </c>
      <c r="J252" s="20">
        <f t="shared" si="34"/>
        <v>0</v>
      </c>
      <c r="K252" s="21">
        <f t="shared" si="35"/>
        <v>0</v>
      </c>
    </row>
    <row r="253" spans="1:11">
      <c r="A253" s="18" t="s">
        <v>94</v>
      </c>
      <c r="B253" s="19" t="s">
        <v>95</v>
      </c>
      <c r="C253" s="20">
        <f t="shared" si="34"/>
        <v>33</v>
      </c>
      <c r="D253" s="20">
        <f t="shared" si="34"/>
        <v>0</v>
      </c>
      <c r="E253" s="20">
        <f t="shared" si="34"/>
        <v>2465</v>
      </c>
      <c r="F253" s="20">
        <f t="shared" si="34"/>
        <v>0</v>
      </c>
      <c r="G253" s="20">
        <f t="shared" si="34"/>
        <v>11</v>
      </c>
      <c r="H253" s="20">
        <f t="shared" si="34"/>
        <v>0</v>
      </c>
      <c r="I253" s="20">
        <f t="shared" si="34"/>
        <v>2</v>
      </c>
      <c r="J253" s="20">
        <f t="shared" si="34"/>
        <v>2</v>
      </c>
      <c r="K253" s="21">
        <f t="shared" si="35"/>
        <v>2513</v>
      </c>
    </row>
    <row r="254" spans="1:11" ht="14.45" thickBot="1">
      <c r="A254" s="18" t="s">
        <v>96</v>
      </c>
      <c r="B254" s="19" t="s">
        <v>97</v>
      </c>
      <c r="C254" s="20">
        <f t="shared" si="34"/>
        <v>18</v>
      </c>
      <c r="D254" s="20">
        <f t="shared" si="34"/>
        <v>0</v>
      </c>
      <c r="E254" s="20">
        <f t="shared" si="34"/>
        <v>0</v>
      </c>
      <c r="F254" s="20">
        <f t="shared" si="34"/>
        <v>0</v>
      </c>
      <c r="G254" s="20">
        <f t="shared" si="34"/>
        <v>3</v>
      </c>
      <c r="H254" s="20">
        <f t="shared" si="34"/>
        <v>0</v>
      </c>
      <c r="I254" s="20">
        <f t="shared" si="34"/>
        <v>10</v>
      </c>
      <c r="J254" s="20">
        <f t="shared" si="34"/>
        <v>1</v>
      </c>
      <c r="K254" s="36">
        <f t="shared" si="35"/>
        <v>32</v>
      </c>
    </row>
    <row r="255" spans="1:11" ht="14.45" thickBot="1">
      <c r="A255" s="37" t="s">
        <v>116</v>
      </c>
      <c r="B255" s="38" t="s">
        <v>99</v>
      </c>
      <c r="C255" s="39">
        <f t="shared" si="34"/>
        <v>714</v>
      </c>
      <c r="D255" s="39">
        <f t="shared" si="34"/>
        <v>0</v>
      </c>
      <c r="E255" s="39">
        <f t="shared" si="34"/>
        <v>2465</v>
      </c>
      <c r="F255" s="39">
        <f t="shared" si="34"/>
        <v>0</v>
      </c>
      <c r="G255" s="39">
        <f t="shared" si="34"/>
        <v>1001</v>
      </c>
      <c r="H255" s="39">
        <f t="shared" si="34"/>
        <v>16</v>
      </c>
      <c r="I255" s="39">
        <f t="shared" si="34"/>
        <v>56</v>
      </c>
      <c r="J255" s="39">
        <f>SUM(J17,J31,J45,J59,J73,J87,J101,J115,J129,J143,J157,J171,J185,J199,J213,J227,J241)</f>
        <v>26</v>
      </c>
      <c r="K255" s="40">
        <f>SUM(K244:K254)</f>
        <v>4278</v>
      </c>
    </row>
    <row r="257" spans="1:11">
      <c r="A257" s="17" t="s">
        <v>117</v>
      </c>
    </row>
    <row r="258" spans="1:11">
      <c r="A258" s="1" t="s">
        <v>118</v>
      </c>
    </row>
    <row r="259" spans="1:11">
      <c r="A259" s="628" t="s">
        <v>119</v>
      </c>
      <c r="B259" s="628"/>
      <c r="C259" s="628"/>
      <c r="D259" s="628"/>
      <c r="E259" s="628"/>
      <c r="F259" s="628"/>
      <c r="G259" s="628"/>
      <c r="H259" s="628"/>
      <c r="I259" s="628"/>
      <c r="J259" s="628"/>
      <c r="K259" s="628"/>
    </row>
    <row r="260" spans="1:11">
      <c r="A260" s="634" t="s">
        <v>568</v>
      </c>
      <c r="B260" s="634"/>
      <c r="C260" s="634"/>
      <c r="D260" s="634"/>
      <c r="E260" s="634"/>
      <c r="F260" s="634"/>
      <c r="G260" s="634"/>
      <c r="H260" s="634"/>
      <c r="I260" s="634"/>
      <c r="J260" s="634"/>
      <c r="K260" s="634"/>
    </row>
  </sheetData>
  <mergeCells count="7">
    <mergeCell ref="A260:K260"/>
    <mergeCell ref="A259:K259"/>
    <mergeCell ref="A1:K1"/>
    <mergeCell ref="C2:D2"/>
    <mergeCell ref="E2:F2"/>
    <mergeCell ref="G2:H2"/>
    <mergeCell ref="I2:J2"/>
  </mergeCells>
  <pageMargins left="0.7" right="0.7" top="0.75" bottom="0.75" header="0.3" footer="0.3"/>
  <pageSetup paperSize="9" scale="8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54886-2A6C-4293-BBEC-9D91C17F9F21}">
  <sheetPr>
    <pageSetUpPr fitToPage="1"/>
  </sheetPr>
  <dimension ref="A1:N28"/>
  <sheetViews>
    <sheetView zoomScaleNormal="100" workbookViewId="0">
      <selection sqref="A1:N1"/>
    </sheetView>
  </sheetViews>
  <sheetFormatPr defaultRowHeight="15" customHeight="1"/>
  <cols>
    <col min="1" max="1" width="33" bestFit="1" customWidth="1"/>
  </cols>
  <sheetData>
    <row r="1" spans="1:14" ht="30" customHeight="1" thickBot="1">
      <c r="A1" s="636" t="s">
        <v>569</v>
      </c>
      <c r="B1" s="637"/>
      <c r="C1" s="637"/>
      <c r="D1" s="637"/>
      <c r="E1" s="637"/>
      <c r="F1" s="637"/>
      <c r="G1" s="637"/>
      <c r="H1" s="637"/>
      <c r="I1" s="637"/>
      <c r="J1" s="637"/>
      <c r="K1" s="637"/>
      <c r="L1" s="637"/>
      <c r="M1" s="637"/>
      <c r="N1" s="638"/>
    </row>
    <row r="2" spans="1:14" ht="15" customHeight="1">
      <c r="A2" s="128" t="s">
        <v>65</v>
      </c>
      <c r="B2" s="621" t="s">
        <v>66</v>
      </c>
      <c r="C2" s="621"/>
      <c r="D2" s="621"/>
      <c r="E2" s="621" t="s">
        <v>67</v>
      </c>
      <c r="F2" s="621"/>
      <c r="G2" s="621"/>
      <c r="H2" s="621" t="s">
        <v>68</v>
      </c>
      <c r="I2" s="621"/>
      <c r="J2" s="621"/>
      <c r="K2" s="621" t="s">
        <v>570</v>
      </c>
      <c r="L2" s="621"/>
      <c r="M2" s="621"/>
      <c r="N2" s="639" t="s">
        <v>70</v>
      </c>
    </row>
    <row r="3" spans="1:14" ht="15" customHeight="1">
      <c r="A3" s="55"/>
      <c r="B3" s="129" t="s">
        <v>71</v>
      </c>
      <c r="C3" s="129" t="s">
        <v>72</v>
      </c>
      <c r="D3" s="129" t="s">
        <v>70</v>
      </c>
      <c r="E3" s="129" t="s">
        <v>71</v>
      </c>
      <c r="F3" s="129" t="s">
        <v>72</v>
      </c>
      <c r="G3" s="129" t="s">
        <v>70</v>
      </c>
      <c r="H3" s="129" t="s">
        <v>71</v>
      </c>
      <c r="I3" s="129" t="s">
        <v>72</v>
      </c>
      <c r="J3" s="129" t="s">
        <v>70</v>
      </c>
      <c r="K3" s="129" t="s">
        <v>71</v>
      </c>
      <c r="L3" s="129" t="s">
        <v>72</v>
      </c>
      <c r="M3" s="129" t="s">
        <v>70</v>
      </c>
      <c r="N3" s="640"/>
    </row>
    <row r="4" spans="1:14" ht="15" customHeight="1">
      <c r="A4" s="130" t="s">
        <v>73</v>
      </c>
      <c r="B4" s="131">
        <v>0.33100000000000002</v>
      </c>
      <c r="C4" s="132">
        <v>0.222</v>
      </c>
      <c r="D4" s="132">
        <v>0.32200000000000001</v>
      </c>
      <c r="E4" s="132">
        <v>0.44400000000000001</v>
      </c>
      <c r="F4" s="132">
        <v>0</v>
      </c>
      <c r="G4" s="132">
        <v>0.44400000000000001</v>
      </c>
      <c r="H4" s="132">
        <v>0.23799999999999999</v>
      </c>
      <c r="I4" s="132">
        <v>0.13200000000000001</v>
      </c>
      <c r="J4" s="132">
        <v>0.17</v>
      </c>
      <c r="K4" s="132">
        <v>0</v>
      </c>
      <c r="L4" s="132">
        <v>0</v>
      </c>
      <c r="M4" s="132">
        <v>0</v>
      </c>
      <c r="N4" s="133">
        <v>0.30099999999999999</v>
      </c>
    </row>
    <row r="5" spans="1:14" ht="15" customHeight="1">
      <c r="A5" s="134" t="s">
        <v>100</v>
      </c>
      <c r="B5" s="135">
        <v>0.186</v>
      </c>
      <c r="C5" s="136">
        <v>0.36799999999999999</v>
      </c>
      <c r="D5" s="136">
        <v>0.28399999999999997</v>
      </c>
      <c r="E5" s="136">
        <v>0</v>
      </c>
      <c r="F5" s="136">
        <v>0</v>
      </c>
      <c r="G5" s="136">
        <v>0</v>
      </c>
      <c r="H5" s="136">
        <v>0.6</v>
      </c>
      <c r="I5" s="136">
        <v>0.26200000000000001</v>
      </c>
      <c r="J5" s="136">
        <v>0.29799999999999999</v>
      </c>
      <c r="K5" s="136">
        <v>0</v>
      </c>
      <c r="L5" s="136">
        <v>0</v>
      </c>
      <c r="M5" s="136">
        <v>0</v>
      </c>
      <c r="N5" s="137">
        <v>0.27500000000000002</v>
      </c>
    </row>
    <row r="6" spans="1:14" ht="15" customHeight="1">
      <c r="A6" s="134" t="s">
        <v>101</v>
      </c>
      <c r="B6" s="135">
        <v>0.57999999999999996</v>
      </c>
      <c r="C6" s="136">
        <v>0.63300000000000001</v>
      </c>
      <c r="D6" s="136">
        <v>0.58499999999999996</v>
      </c>
      <c r="E6" s="136">
        <v>0</v>
      </c>
      <c r="F6" s="136">
        <v>0</v>
      </c>
      <c r="G6" s="136">
        <v>0</v>
      </c>
      <c r="H6" s="136">
        <v>0.161</v>
      </c>
      <c r="I6" s="136">
        <v>0.14499999999999999</v>
      </c>
      <c r="J6" s="136">
        <v>0.152</v>
      </c>
      <c r="K6" s="136">
        <v>0</v>
      </c>
      <c r="L6" s="136">
        <v>0</v>
      </c>
      <c r="M6" s="136">
        <v>0</v>
      </c>
      <c r="N6" s="137">
        <v>0.45800000000000002</v>
      </c>
    </row>
    <row r="7" spans="1:14" ht="15" customHeight="1">
      <c r="A7" s="134" t="s">
        <v>102</v>
      </c>
      <c r="B7" s="135">
        <v>0</v>
      </c>
      <c r="C7" s="136">
        <v>0</v>
      </c>
      <c r="D7" s="136">
        <v>0</v>
      </c>
      <c r="E7" s="136">
        <v>0.127</v>
      </c>
      <c r="F7" s="136">
        <v>0</v>
      </c>
      <c r="G7" s="136">
        <v>0.127</v>
      </c>
      <c r="H7" s="136">
        <v>0</v>
      </c>
      <c r="I7" s="136">
        <v>0</v>
      </c>
      <c r="J7" s="136">
        <v>0</v>
      </c>
      <c r="K7" s="136">
        <v>9.0999999999999998E-2</v>
      </c>
      <c r="L7" s="136">
        <v>2.1999999999999999E-2</v>
      </c>
      <c r="M7" s="136">
        <v>4.4999999999999998E-2</v>
      </c>
      <c r="N7" s="137">
        <v>0.11899999999999999</v>
      </c>
    </row>
    <row r="8" spans="1:14" ht="15" customHeight="1">
      <c r="A8" s="134" t="s">
        <v>103</v>
      </c>
      <c r="B8" s="135">
        <v>0.32400000000000001</v>
      </c>
      <c r="C8" s="136">
        <v>0.34899999999999998</v>
      </c>
      <c r="D8" s="136">
        <v>0.33100000000000002</v>
      </c>
      <c r="E8" s="136">
        <v>0.25</v>
      </c>
      <c r="F8" s="136">
        <v>0</v>
      </c>
      <c r="G8" s="136">
        <v>0.25</v>
      </c>
      <c r="H8" s="136">
        <v>7.6999999999999999E-2</v>
      </c>
      <c r="I8" s="136">
        <v>9.1999999999999998E-2</v>
      </c>
      <c r="J8" s="136">
        <v>8.6999999999999994E-2</v>
      </c>
      <c r="K8" s="136">
        <v>4.1000000000000002E-2</v>
      </c>
      <c r="L8" s="136">
        <v>9.2999999999999999E-2</v>
      </c>
      <c r="M8" s="136">
        <v>5.7000000000000002E-2</v>
      </c>
      <c r="N8" s="137">
        <v>0.22900000000000001</v>
      </c>
    </row>
    <row r="9" spans="1:14" ht="15" customHeight="1">
      <c r="A9" s="134" t="s">
        <v>104</v>
      </c>
      <c r="B9" s="135">
        <v>0.155</v>
      </c>
      <c r="C9" s="136">
        <v>0.33700000000000002</v>
      </c>
      <c r="D9" s="136">
        <v>0.26200000000000001</v>
      </c>
      <c r="E9" s="136">
        <v>8.5000000000000006E-2</v>
      </c>
      <c r="F9" s="136">
        <v>0</v>
      </c>
      <c r="G9" s="136">
        <v>8.5000000000000006E-2</v>
      </c>
      <c r="H9" s="136">
        <v>6.3E-2</v>
      </c>
      <c r="I9" s="136">
        <v>0</v>
      </c>
      <c r="J9" s="136">
        <v>6.3E-2</v>
      </c>
      <c r="K9" s="136">
        <v>8.8999999999999996E-2</v>
      </c>
      <c r="L9" s="136">
        <v>0.16700000000000001</v>
      </c>
      <c r="M9" s="136">
        <v>0.105</v>
      </c>
      <c r="N9" s="137">
        <v>0.13600000000000001</v>
      </c>
    </row>
    <row r="10" spans="1:14" ht="15" customHeight="1">
      <c r="A10" s="134" t="s">
        <v>105</v>
      </c>
      <c r="B10" s="135">
        <v>0.14899999999999999</v>
      </c>
      <c r="C10" s="136">
        <v>0</v>
      </c>
      <c r="D10" s="136">
        <v>0.14899999999999999</v>
      </c>
      <c r="E10" s="136">
        <v>0.03</v>
      </c>
      <c r="F10" s="136">
        <v>0</v>
      </c>
      <c r="G10" s="136">
        <v>0.03</v>
      </c>
      <c r="H10" s="136">
        <v>4.2000000000000003E-2</v>
      </c>
      <c r="I10" s="136">
        <v>0</v>
      </c>
      <c r="J10" s="136">
        <v>4.2000000000000003E-2</v>
      </c>
      <c r="K10" s="136">
        <v>0.23100000000000001</v>
      </c>
      <c r="L10" s="136">
        <v>0.13300000000000001</v>
      </c>
      <c r="M10" s="136">
        <v>0.19500000000000001</v>
      </c>
      <c r="N10" s="137">
        <v>8.2000000000000003E-2</v>
      </c>
    </row>
    <row r="11" spans="1:14" ht="15" customHeight="1">
      <c r="A11" s="134" t="s">
        <v>106</v>
      </c>
      <c r="B11" s="135">
        <v>0</v>
      </c>
      <c r="C11" s="136">
        <v>0</v>
      </c>
      <c r="D11" s="136">
        <v>0</v>
      </c>
      <c r="E11" s="136">
        <v>0.13300000000000001</v>
      </c>
      <c r="F11" s="136">
        <v>0</v>
      </c>
      <c r="G11" s="136">
        <v>0.13300000000000001</v>
      </c>
      <c r="H11" s="136">
        <v>0</v>
      </c>
      <c r="I11" s="136">
        <v>0</v>
      </c>
      <c r="J11" s="136">
        <v>0</v>
      </c>
      <c r="K11" s="136">
        <v>0</v>
      </c>
      <c r="L11" s="136">
        <v>7.9000000000000001E-2</v>
      </c>
      <c r="M11" s="136">
        <v>5.6000000000000001E-2</v>
      </c>
      <c r="N11" s="137">
        <v>0.127</v>
      </c>
    </row>
    <row r="12" spans="1:14" ht="15" customHeight="1">
      <c r="A12" s="134" t="s">
        <v>107</v>
      </c>
      <c r="B12" s="135">
        <v>0.25</v>
      </c>
      <c r="C12" s="136">
        <v>0</v>
      </c>
      <c r="D12" s="136">
        <v>0.25</v>
      </c>
      <c r="E12" s="136">
        <v>0.14899999999999999</v>
      </c>
      <c r="F12" s="136">
        <v>0</v>
      </c>
      <c r="G12" s="136">
        <v>0.14899999999999999</v>
      </c>
      <c r="H12" s="136">
        <v>0</v>
      </c>
      <c r="I12" s="136">
        <v>0</v>
      </c>
      <c r="J12" s="136">
        <v>0</v>
      </c>
      <c r="K12" s="136">
        <v>0</v>
      </c>
      <c r="L12" s="136">
        <v>0</v>
      </c>
      <c r="M12" s="136">
        <v>0</v>
      </c>
      <c r="N12" s="137">
        <v>0.14699999999999999</v>
      </c>
    </row>
    <row r="13" spans="1:14" ht="15" customHeight="1">
      <c r="A13" s="134" t="s">
        <v>108</v>
      </c>
      <c r="B13" s="135">
        <v>0.377</v>
      </c>
      <c r="C13" s="136">
        <v>0.53900000000000003</v>
      </c>
      <c r="D13" s="136">
        <v>0.41799999999999998</v>
      </c>
      <c r="E13" s="136">
        <v>0.43099999999999999</v>
      </c>
      <c r="F13" s="136">
        <v>0</v>
      </c>
      <c r="G13" s="136">
        <v>0.43099999999999999</v>
      </c>
      <c r="H13" s="136">
        <v>7.0999999999999994E-2</v>
      </c>
      <c r="I13" s="136">
        <v>0</v>
      </c>
      <c r="J13" s="136">
        <v>7.0999999999999994E-2</v>
      </c>
      <c r="K13" s="136">
        <v>0.11799999999999999</v>
      </c>
      <c r="L13" s="136">
        <v>0.111</v>
      </c>
      <c r="M13" s="136">
        <v>0.115</v>
      </c>
      <c r="N13" s="137">
        <v>0.4</v>
      </c>
    </row>
    <row r="14" spans="1:14" ht="15" customHeight="1">
      <c r="A14" s="134" t="s">
        <v>109</v>
      </c>
      <c r="B14" s="135">
        <v>0.185</v>
      </c>
      <c r="C14" s="136">
        <v>0.25</v>
      </c>
      <c r="D14" s="136">
        <v>0.187</v>
      </c>
      <c r="E14" s="136">
        <v>0</v>
      </c>
      <c r="F14" s="136">
        <v>0</v>
      </c>
      <c r="G14" s="136">
        <v>0</v>
      </c>
      <c r="H14" s="136">
        <v>8.2000000000000003E-2</v>
      </c>
      <c r="I14" s="136">
        <v>0.18</v>
      </c>
      <c r="J14" s="136">
        <v>8.8999999999999996E-2</v>
      </c>
      <c r="K14" s="136">
        <v>6.7000000000000004E-2</v>
      </c>
      <c r="L14" s="136">
        <v>0.1</v>
      </c>
      <c r="M14" s="136">
        <v>7.2999999999999995E-2</v>
      </c>
      <c r="N14" s="137">
        <v>0.15</v>
      </c>
    </row>
    <row r="15" spans="1:14" ht="15" customHeight="1">
      <c r="A15" s="134" t="s">
        <v>110</v>
      </c>
      <c r="B15" s="135">
        <v>0.307</v>
      </c>
      <c r="C15" s="136">
        <v>0</v>
      </c>
      <c r="D15" s="136">
        <v>0.307</v>
      </c>
      <c r="E15" s="136">
        <v>0</v>
      </c>
      <c r="F15" s="136">
        <v>0</v>
      </c>
      <c r="G15" s="136">
        <v>0</v>
      </c>
      <c r="H15" s="136">
        <v>7.4999999999999997E-2</v>
      </c>
      <c r="I15" s="136">
        <v>0.21099999999999999</v>
      </c>
      <c r="J15" s="136">
        <v>0.08</v>
      </c>
      <c r="K15" s="136">
        <v>5.2999999999999999E-2</v>
      </c>
      <c r="L15" s="136">
        <v>0</v>
      </c>
      <c r="M15" s="136">
        <v>4.9000000000000002E-2</v>
      </c>
      <c r="N15" s="137">
        <v>0.19900000000000001</v>
      </c>
    </row>
    <row r="16" spans="1:14" ht="15" customHeight="1">
      <c r="A16" s="134" t="s">
        <v>111</v>
      </c>
      <c r="B16" s="135">
        <v>0.35699999999999998</v>
      </c>
      <c r="C16" s="136">
        <v>0</v>
      </c>
      <c r="D16" s="136">
        <v>0.35699999999999998</v>
      </c>
      <c r="E16" s="136">
        <v>0</v>
      </c>
      <c r="F16" s="136">
        <v>0</v>
      </c>
      <c r="G16" s="136">
        <v>0</v>
      </c>
      <c r="H16" s="136">
        <v>0.11700000000000001</v>
      </c>
      <c r="I16" s="136">
        <v>0</v>
      </c>
      <c r="J16" s="136">
        <v>0.11700000000000001</v>
      </c>
      <c r="K16" s="136">
        <v>0.13700000000000001</v>
      </c>
      <c r="L16" s="136">
        <v>0</v>
      </c>
      <c r="M16" s="136">
        <v>0.13300000000000001</v>
      </c>
      <c r="N16" s="137">
        <v>0.27500000000000002</v>
      </c>
    </row>
    <row r="17" spans="1:14" ht="15" customHeight="1">
      <c r="A17" s="134" t="s">
        <v>112</v>
      </c>
      <c r="B17" s="135">
        <v>0.183</v>
      </c>
      <c r="C17" s="136">
        <v>0.28699999999999998</v>
      </c>
      <c r="D17" s="136">
        <v>0.21199999999999999</v>
      </c>
      <c r="E17" s="136">
        <v>8.5000000000000006E-2</v>
      </c>
      <c r="F17" s="136">
        <v>0.217</v>
      </c>
      <c r="G17" s="136">
        <v>0.13400000000000001</v>
      </c>
      <c r="H17" s="136">
        <v>8.7999999999999995E-2</v>
      </c>
      <c r="I17" s="136">
        <v>0.14499999999999999</v>
      </c>
      <c r="J17" s="136">
        <v>0.108</v>
      </c>
      <c r="K17" s="136">
        <v>0.121</v>
      </c>
      <c r="L17" s="136">
        <v>0.16700000000000001</v>
      </c>
      <c r="M17" s="136">
        <v>0.13300000000000001</v>
      </c>
      <c r="N17" s="137">
        <v>0.17100000000000001</v>
      </c>
    </row>
    <row r="18" spans="1:14" ht="15" customHeight="1">
      <c r="A18" s="134" t="s">
        <v>113</v>
      </c>
      <c r="B18" s="135">
        <v>0.223</v>
      </c>
      <c r="C18" s="136">
        <v>0.72799999999999998</v>
      </c>
      <c r="D18" s="136">
        <v>0.26300000000000001</v>
      </c>
      <c r="E18" s="136">
        <v>0</v>
      </c>
      <c r="F18" s="136">
        <v>0</v>
      </c>
      <c r="G18" s="136">
        <v>0</v>
      </c>
      <c r="H18" s="136">
        <v>0.11899999999999999</v>
      </c>
      <c r="I18" s="136">
        <v>0.33600000000000002</v>
      </c>
      <c r="J18" s="136">
        <v>0.14099999999999999</v>
      </c>
      <c r="K18" s="136">
        <v>0.10100000000000001</v>
      </c>
      <c r="L18" s="136">
        <v>7.6999999999999999E-2</v>
      </c>
      <c r="M18" s="136">
        <v>9.8000000000000004E-2</v>
      </c>
      <c r="N18" s="137">
        <v>0.2</v>
      </c>
    </row>
    <row r="19" spans="1:14" ht="15" customHeight="1">
      <c r="A19" s="134" t="s">
        <v>114</v>
      </c>
      <c r="B19" s="135">
        <v>0.314</v>
      </c>
      <c r="C19" s="136">
        <v>0.41499999999999998</v>
      </c>
      <c r="D19" s="136">
        <v>0.32400000000000001</v>
      </c>
      <c r="E19" s="136">
        <v>0</v>
      </c>
      <c r="F19" s="136">
        <v>0</v>
      </c>
      <c r="G19" s="136">
        <v>0</v>
      </c>
      <c r="H19" s="136">
        <v>0.16500000000000001</v>
      </c>
      <c r="I19" s="136">
        <v>0.214</v>
      </c>
      <c r="J19" s="136">
        <v>0.17299999999999999</v>
      </c>
      <c r="K19" s="136">
        <v>0</v>
      </c>
      <c r="L19" s="136">
        <v>0</v>
      </c>
      <c r="M19" s="136">
        <v>0</v>
      </c>
      <c r="N19" s="137">
        <v>0.27900000000000003</v>
      </c>
    </row>
    <row r="20" spans="1:14" ht="15" customHeight="1">
      <c r="A20" s="134" t="s">
        <v>115</v>
      </c>
      <c r="B20" s="135">
        <v>0.317</v>
      </c>
      <c r="C20" s="136">
        <v>0.51</v>
      </c>
      <c r="D20" s="136">
        <v>0.34</v>
      </c>
      <c r="E20" s="136">
        <v>0</v>
      </c>
      <c r="F20" s="136">
        <v>0</v>
      </c>
      <c r="G20" s="136">
        <v>0</v>
      </c>
      <c r="H20" s="136">
        <v>0.307</v>
      </c>
      <c r="I20" s="136">
        <v>0.32600000000000001</v>
      </c>
      <c r="J20" s="136">
        <v>0.314</v>
      </c>
      <c r="K20" s="136">
        <v>0</v>
      </c>
      <c r="L20" s="136">
        <v>0</v>
      </c>
      <c r="M20" s="136">
        <v>0</v>
      </c>
      <c r="N20" s="137">
        <v>0.32200000000000001</v>
      </c>
    </row>
    <row r="21" spans="1:14" thickBot="1">
      <c r="A21" s="138" t="s">
        <v>116</v>
      </c>
      <c r="B21" s="139">
        <v>0.27700000000000002</v>
      </c>
      <c r="C21" s="140">
        <v>0.39700000000000002</v>
      </c>
      <c r="D21" s="140">
        <v>0.28999999999999998</v>
      </c>
      <c r="E21" s="140">
        <v>0.184</v>
      </c>
      <c r="F21" s="140">
        <v>0.217</v>
      </c>
      <c r="G21" s="140">
        <v>0.185</v>
      </c>
      <c r="H21" s="140">
        <v>0.11899999999999999</v>
      </c>
      <c r="I21" s="140">
        <v>0.214</v>
      </c>
      <c r="J21" s="140">
        <v>0.13700000000000001</v>
      </c>
      <c r="K21" s="140">
        <v>7.4999999999999997E-2</v>
      </c>
      <c r="L21" s="140">
        <v>6.9000000000000006E-2</v>
      </c>
      <c r="M21" s="140">
        <v>7.2999999999999995E-2</v>
      </c>
      <c r="N21" s="141">
        <v>0.217</v>
      </c>
    </row>
    <row r="22" spans="1:14" ht="14.45"/>
    <row r="23" spans="1:14" ht="14.45">
      <c r="A23" s="1" t="s">
        <v>117</v>
      </c>
      <c r="B23" s="127"/>
      <c r="C23" s="127"/>
      <c r="D23" s="127"/>
      <c r="E23" s="127"/>
      <c r="F23" s="127"/>
      <c r="G23" s="127"/>
      <c r="H23" s="127"/>
      <c r="I23" s="127"/>
      <c r="J23" s="127"/>
      <c r="K23" s="127"/>
      <c r="L23" s="127"/>
      <c r="M23" s="127"/>
      <c r="N23" s="127"/>
    </row>
    <row r="24" spans="1:14" ht="14.45">
      <c r="A24" s="1" t="s">
        <v>118</v>
      </c>
      <c r="B24" s="127"/>
      <c r="C24" s="127"/>
      <c r="D24" s="127"/>
      <c r="E24" s="127"/>
      <c r="F24" s="127"/>
      <c r="G24" s="127"/>
      <c r="H24" s="127"/>
      <c r="I24" s="127"/>
      <c r="J24" s="127"/>
      <c r="K24" s="127"/>
      <c r="L24" s="127"/>
      <c r="M24" s="127"/>
      <c r="N24" s="127"/>
    </row>
    <row r="25" spans="1:14" ht="14.45">
      <c r="A25" s="628" t="s">
        <v>571</v>
      </c>
      <c r="B25" s="628"/>
      <c r="C25" s="628"/>
      <c r="D25" s="628"/>
      <c r="E25" s="628"/>
      <c r="F25" s="628"/>
      <c r="G25" s="628"/>
      <c r="H25" s="628"/>
      <c r="I25" s="628"/>
      <c r="J25" s="628"/>
      <c r="K25" s="628"/>
      <c r="L25" s="628"/>
      <c r="M25" s="628"/>
      <c r="N25" s="628"/>
    </row>
    <row r="26" spans="1:14" ht="14.45">
      <c r="A26" s="628" t="s">
        <v>572</v>
      </c>
      <c r="B26" s="628"/>
      <c r="C26" s="628"/>
      <c r="D26" s="628"/>
      <c r="E26" s="628"/>
      <c r="F26" s="628"/>
      <c r="G26" s="628"/>
      <c r="H26" s="628"/>
      <c r="I26" s="628"/>
      <c r="J26" s="628"/>
      <c r="K26" s="628"/>
      <c r="L26" s="628"/>
      <c r="M26" s="628"/>
      <c r="N26" s="628"/>
    </row>
    <row r="27" spans="1:14" ht="15" customHeight="1">
      <c r="A27" s="635" t="s">
        <v>573</v>
      </c>
      <c r="B27" s="635"/>
      <c r="C27" s="635"/>
      <c r="D27" s="635"/>
      <c r="E27" s="635"/>
      <c r="F27" s="635"/>
      <c r="G27" s="635"/>
      <c r="H27" s="635"/>
      <c r="I27" s="635"/>
      <c r="J27" s="635"/>
      <c r="K27" s="635"/>
      <c r="L27" s="635"/>
      <c r="M27" s="635"/>
      <c r="N27" s="635"/>
    </row>
    <row r="28" spans="1:14" ht="15" customHeight="1">
      <c r="A28" s="628" t="s">
        <v>574</v>
      </c>
      <c r="B28" s="628"/>
      <c r="C28" s="628"/>
      <c r="D28" s="628"/>
      <c r="E28" s="628"/>
      <c r="F28" s="628"/>
      <c r="G28" s="628"/>
      <c r="H28" s="628"/>
      <c r="I28" s="628"/>
      <c r="J28" s="628"/>
      <c r="K28" s="628"/>
      <c r="L28" s="628"/>
      <c r="M28" s="628"/>
      <c r="N28" s="628"/>
    </row>
  </sheetData>
  <mergeCells count="10">
    <mergeCell ref="A26:N26"/>
    <mergeCell ref="A27:N27"/>
    <mergeCell ref="A28:N28"/>
    <mergeCell ref="A25:N25"/>
    <mergeCell ref="A1:N1"/>
    <mergeCell ref="B2:D2"/>
    <mergeCell ref="E2:G2"/>
    <mergeCell ref="H2:J2"/>
    <mergeCell ref="K2:M2"/>
    <mergeCell ref="N2:N3"/>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51B5A-FB09-401B-B42D-52E82BB58FC7}">
  <sheetPr>
    <pageSetUpPr fitToPage="1"/>
  </sheetPr>
  <dimension ref="A1:F20"/>
  <sheetViews>
    <sheetView zoomScaleNormal="100" workbookViewId="0">
      <selection activeCell="A2" sqref="A2"/>
    </sheetView>
  </sheetViews>
  <sheetFormatPr defaultColWidth="9.28515625" defaultRowHeight="13.9"/>
  <cols>
    <col min="1" max="1" width="54.7109375" style="17" customWidth="1"/>
    <col min="2" max="2" width="13.42578125" style="17" customWidth="1"/>
    <col min="3" max="3" width="22.42578125" style="17" customWidth="1"/>
    <col min="4" max="5" width="9.28515625" style="17"/>
    <col min="6" max="6" width="14.85546875" style="17" customWidth="1"/>
    <col min="7" max="7" width="9.28515625" style="17"/>
    <col min="8" max="8" width="11.42578125" style="17" bestFit="1" customWidth="1"/>
    <col min="9" max="16384" width="9.28515625" style="17"/>
  </cols>
  <sheetData>
    <row r="1" spans="1:6" ht="40.15" customHeight="1">
      <c r="A1" s="641" t="s">
        <v>575</v>
      </c>
      <c r="B1" s="642"/>
      <c r="C1" s="643"/>
    </row>
    <row r="2" spans="1:6" ht="40.15" customHeight="1">
      <c r="A2" s="562" t="s">
        <v>65</v>
      </c>
      <c r="B2" s="45"/>
      <c r="C2" s="54"/>
    </row>
    <row r="3" spans="1:6" ht="15" customHeight="1">
      <c r="A3" s="142" t="s">
        <v>576</v>
      </c>
      <c r="B3" s="143" t="s">
        <v>577</v>
      </c>
      <c r="C3" s="144" t="s">
        <v>578</v>
      </c>
    </row>
    <row r="4" spans="1:6" ht="15" customHeight="1">
      <c r="A4" s="62" t="s">
        <v>579</v>
      </c>
      <c r="B4" s="145">
        <v>4342</v>
      </c>
      <c r="C4" s="146">
        <v>14490.1</v>
      </c>
    </row>
    <row r="5" spans="1:6" ht="30" customHeight="1">
      <c r="A5" s="62" t="s">
        <v>580</v>
      </c>
      <c r="B5" s="145">
        <v>780</v>
      </c>
      <c r="C5" s="146">
        <v>19478.599999999999</v>
      </c>
    </row>
    <row r="6" spans="1:6" ht="30" customHeight="1">
      <c r="A6" s="62" t="s">
        <v>581</v>
      </c>
      <c r="B6" s="145">
        <v>4384</v>
      </c>
      <c r="C6" s="146">
        <v>40207.050000000003</v>
      </c>
    </row>
    <row r="7" spans="1:6" ht="15" customHeight="1">
      <c r="A7" s="62" t="s">
        <v>582</v>
      </c>
      <c r="B7" s="145">
        <v>2</v>
      </c>
      <c r="C7" s="146">
        <v>44000</v>
      </c>
    </row>
    <row r="8" spans="1:6" ht="15" customHeight="1">
      <c r="A8" s="62" t="s">
        <v>583</v>
      </c>
      <c r="B8" s="145">
        <v>114</v>
      </c>
      <c r="C8" s="146">
        <v>46829</v>
      </c>
      <c r="E8" s="147"/>
      <c r="F8" s="147"/>
    </row>
    <row r="9" spans="1:6" ht="15" customHeight="1">
      <c r="A9" s="62" t="s">
        <v>584</v>
      </c>
      <c r="B9" s="145">
        <v>26549</v>
      </c>
      <c r="C9" s="146">
        <v>10594</v>
      </c>
      <c r="E9" s="148"/>
      <c r="F9" s="147"/>
    </row>
    <row r="10" spans="1:6" ht="15" customHeight="1">
      <c r="A10" s="149" t="s">
        <v>585</v>
      </c>
      <c r="B10" s="150">
        <v>26422</v>
      </c>
      <c r="C10" s="151">
        <v>5581</v>
      </c>
      <c r="E10" s="147"/>
      <c r="F10" s="147"/>
    </row>
    <row r="11" spans="1:6" ht="15" customHeight="1">
      <c r="A11" s="62" t="s">
        <v>586</v>
      </c>
      <c r="B11" s="145">
        <v>2810</v>
      </c>
      <c r="C11" s="146">
        <v>50805.72</v>
      </c>
    </row>
    <row r="12" spans="1:6" ht="15" customHeight="1">
      <c r="A12" s="62" t="s">
        <v>587</v>
      </c>
      <c r="B12" s="145">
        <v>341</v>
      </c>
      <c r="C12" s="146">
        <v>108648.19</v>
      </c>
    </row>
    <row r="13" spans="1:6" ht="15" customHeight="1">
      <c r="A13" s="62" t="s">
        <v>588</v>
      </c>
      <c r="B13" s="145">
        <v>4819</v>
      </c>
      <c r="C13" s="146">
        <v>97351.62</v>
      </c>
    </row>
    <row r="14" spans="1:6" ht="15" customHeight="1">
      <c r="A14" s="62" t="s">
        <v>589</v>
      </c>
      <c r="B14" s="145">
        <v>1067</v>
      </c>
      <c r="C14" s="146">
        <v>28125.11</v>
      </c>
    </row>
    <row r="15" spans="1:6" ht="15" customHeight="1" thickBot="1">
      <c r="A15" s="152" t="s">
        <v>590</v>
      </c>
      <c r="B15" s="153">
        <f>SUM(B4:B9,B11:B14)</f>
        <v>45208</v>
      </c>
      <c r="C15" s="154">
        <f>((C4*B4)+(C5*B5)+(C6*B6)+(C7*B7)+(C8*B8)+(C9*B9)+(C11*B11)+(C12*B12)+(C13*B13)+(C14*B14))/B15</f>
        <v>26986.898260042468</v>
      </c>
    </row>
    <row r="16" spans="1:6" ht="15" customHeight="1">
      <c r="A16" s="1"/>
      <c r="B16" s="1"/>
      <c r="C16" s="1"/>
    </row>
    <row r="17" spans="1:3" ht="15" customHeight="1">
      <c r="A17" s="155" t="s">
        <v>591</v>
      </c>
      <c r="B17" s="1"/>
      <c r="C17" s="1"/>
    </row>
    <row r="18" spans="1:3" ht="44.45" customHeight="1">
      <c r="A18" s="596" t="s">
        <v>592</v>
      </c>
      <c r="B18" s="596"/>
      <c r="C18" s="596"/>
    </row>
    <row r="19" spans="1:3" ht="30" customHeight="1">
      <c r="A19" s="596" t="s">
        <v>593</v>
      </c>
      <c r="B19" s="596"/>
      <c r="C19" s="596"/>
    </row>
    <row r="20" spans="1:3">
      <c r="A20" s="596"/>
      <c r="B20" s="596"/>
      <c r="C20" s="596"/>
    </row>
  </sheetData>
  <mergeCells count="4">
    <mergeCell ref="A1:C1"/>
    <mergeCell ref="A18:C18"/>
    <mergeCell ref="A19:C19"/>
    <mergeCell ref="A20:C20"/>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1048B-4C77-4607-ACC1-B74A5D945CF1}">
  <sheetPr>
    <pageSetUpPr fitToPage="1"/>
  </sheetPr>
  <dimension ref="A1:K296"/>
  <sheetViews>
    <sheetView zoomScaleNormal="100" workbookViewId="0">
      <selection activeCell="A2" sqref="A2:A3"/>
    </sheetView>
  </sheetViews>
  <sheetFormatPr defaultColWidth="9.140625" defaultRowHeight="13.9"/>
  <cols>
    <col min="1" max="1" width="47.85546875" style="17" customWidth="1"/>
    <col min="2" max="2" width="6.7109375" style="41"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25.5" customHeight="1">
      <c r="A1" s="611" t="s">
        <v>594</v>
      </c>
      <c r="B1" s="579"/>
      <c r="C1" s="579"/>
      <c r="D1" s="579"/>
      <c r="E1" s="579"/>
      <c r="F1" s="579"/>
      <c r="G1" s="579"/>
      <c r="H1" s="579"/>
      <c r="I1" s="579"/>
      <c r="J1" s="580"/>
      <c r="K1" s="581"/>
    </row>
    <row r="2" spans="1:11" s="6" customFormat="1" ht="38.25" customHeight="1">
      <c r="A2" s="644" t="s">
        <v>65</v>
      </c>
      <c r="B2" s="156"/>
      <c r="C2" s="646" t="s">
        <v>66</v>
      </c>
      <c r="D2" s="646"/>
      <c r="E2" s="646" t="s">
        <v>67</v>
      </c>
      <c r="F2" s="646"/>
      <c r="G2" s="646" t="s">
        <v>68</v>
      </c>
      <c r="H2" s="646"/>
      <c r="I2" s="647" t="s">
        <v>69</v>
      </c>
      <c r="J2" s="648"/>
      <c r="K2" s="158" t="s">
        <v>70</v>
      </c>
    </row>
    <row r="3" spans="1:11" s="6" customFormat="1" ht="15.75" customHeight="1" thickBot="1">
      <c r="A3" s="645"/>
      <c r="B3" s="50"/>
      <c r="C3" s="51" t="s">
        <v>71</v>
      </c>
      <c r="D3" s="51" t="s">
        <v>72</v>
      </c>
      <c r="E3" s="51" t="s">
        <v>71</v>
      </c>
      <c r="F3" s="51" t="s">
        <v>72</v>
      </c>
      <c r="G3" s="51" t="s">
        <v>71</v>
      </c>
      <c r="H3" s="51" t="s">
        <v>72</v>
      </c>
      <c r="I3" s="51" t="s">
        <v>71</v>
      </c>
      <c r="J3" s="51" t="s">
        <v>72</v>
      </c>
      <c r="K3" s="52"/>
    </row>
    <row r="4" spans="1:11" s="6" customFormat="1">
      <c r="A4" s="104" t="s">
        <v>73</v>
      </c>
      <c r="B4" s="105"/>
      <c r="C4" s="631"/>
      <c r="D4" s="632"/>
      <c r="E4" s="632"/>
      <c r="F4" s="632"/>
      <c r="G4" s="632"/>
      <c r="H4" s="632"/>
      <c r="I4" s="632"/>
      <c r="J4" s="632"/>
      <c r="K4" s="633"/>
    </row>
    <row r="5" spans="1:11" s="6" customFormat="1">
      <c r="A5" s="15" t="s">
        <v>74</v>
      </c>
      <c r="B5" s="16" t="s">
        <v>75</v>
      </c>
      <c r="C5" s="601"/>
      <c r="D5" s="602"/>
      <c r="E5" s="602"/>
      <c r="F5" s="602"/>
      <c r="G5" s="602"/>
      <c r="H5" s="602"/>
      <c r="I5" s="602"/>
      <c r="J5" s="602"/>
      <c r="K5" s="622"/>
    </row>
    <row r="6" spans="1:11" s="6" customFormat="1">
      <c r="A6" s="18" t="s">
        <v>76</v>
      </c>
      <c r="B6" s="19" t="s">
        <v>77</v>
      </c>
      <c r="C6" s="106">
        <v>0</v>
      </c>
      <c r="D6" s="106">
        <v>0</v>
      </c>
      <c r="E6" s="106">
        <v>0</v>
      </c>
      <c r="F6" s="106">
        <v>0</v>
      </c>
      <c r="G6" s="106">
        <v>0</v>
      </c>
      <c r="H6" s="106">
        <v>0</v>
      </c>
      <c r="I6" s="106">
        <v>0</v>
      </c>
      <c r="J6" s="107">
        <v>0</v>
      </c>
      <c r="K6" s="108">
        <f>SUM(C6:J6)</f>
        <v>0</v>
      </c>
    </row>
    <row r="7" spans="1:11" s="6" customFormat="1">
      <c r="A7" s="18" t="s">
        <v>78</v>
      </c>
      <c r="B7" s="19" t="s">
        <v>79</v>
      </c>
      <c r="C7" s="106">
        <v>0</v>
      </c>
      <c r="D7" s="106">
        <v>0</v>
      </c>
      <c r="E7" s="106">
        <v>0</v>
      </c>
      <c r="F7" s="106">
        <v>0</v>
      </c>
      <c r="G7" s="106">
        <v>0</v>
      </c>
      <c r="H7" s="106">
        <v>0</v>
      </c>
      <c r="I7" s="106">
        <v>0</v>
      </c>
      <c r="J7" s="107">
        <v>0</v>
      </c>
      <c r="K7" s="108">
        <f t="shared" ref="K7:K19" si="0">SUM(C7:J7)</f>
        <v>0</v>
      </c>
    </row>
    <row r="8" spans="1:11" s="6" customFormat="1">
      <c r="A8" s="18" t="s">
        <v>80</v>
      </c>
      <c r="B8" s="19" t="s">
        <v>81</v>
      </c>
      <c r="C8" s="106">
        <v>17</v>
      </c>
      <c r="D8" s="106">
        <v>12</v>
      </c>
      <c r="E8" s="106">
        <v>0</v>
      </c>
      <c r="F8" s="106">
        <v>0</v>
      </c>
      <c r="G8" s="106">
        <v>8</v>
      </c>
      <c r="H8" s="106">
        <v>20</v>
      </c>
      <c r="I8" s="106">
        <v>5</v>
      </c>
      <c r="J8" s="107">
        <v>0</v>
      </c>
      <c r="K8" s="108">
        <f t="shared" si="0"/>
        <v>62</v>
      </c>
    </row>
    <row r="9" spans="1:11" s="6" customFormat="1">
      <c r="A9" s="18" t="s">
        <v>82</v>
      </c>
      <c r="B9" s="19" t="s">
        <v>83</v>
      </c>
      <c r="C9" s="106">
        <v>0</v>
      </c>
      <c r="D9" s="106">
        <v>0</v>
      </c>
      <c r="E9" s="106">
        <v>0</v>
      </c>
      <c r="F9" s="106">
        <v>0</v>
      </c>
      <c r="G9" s="106">
        <v>0</v>
      </c>
      <c r="H9" s="106">
        <v>0</v>
      </c>
      <c r="I9" s="106">
        <v>0</v>
      </c>
      <c r="J9" s="107">
        <v>0</v>
      </c>
      <c r="K9" s="108">
        <f t="shared" si="0"/>
        <v>0</v>
      </c>
    </row>
    <row r="10" spans="1:11" s="6" customFormat="1">
      <c r="A10" s="18" t="s">
        <v>84</v>
      </c>
      <c r="B10" s="19" t="s">
        <v>85</v>
      </c>
      <c r="C10" s="106">
        <v>0</v>
      </c>
      <c r="D10" s="106">
        <v>0</v>
      </c>
      <c r="E10" s="106">
        <v>0</v>
      </c>
      <c r="F10" s="106">
        <v>0</v>
      </c>
      <c r="G10" s="106">
        <v>0</v>
      </c>
      <c r="H10" s="106">
        <v>0</v>
      </c>
      <c r="I10" s="106">
        <v>0</v>
      </c>
      <c r="J10" s="107">
        <v>0</v>
      </c>
      <c r="K10" s="108">
        <f t="shared" si="0"/>
        <v>0</v>
      </c>
    </row>
    <row r="11" spans="1:11" s="6" customFormat="1">
      <c r="A11" s="18" t="s">
        <v>86</v>
      </c>
      <c r="B11" s="19" t="s">
        <v>87</v>
      </c>
      <c r="C11" s="106">
        <v>0</v>
      </c>
      <c r="D11" s="106">
        <v>0</v>
      </c>
      <c r="E11" s="106">
        <v>0</v>
      </c>
      <c r="F11" s="106">
        <v>0</v>
      </c>
      <c r="G11" s="106">
        <v>0</v>
      </c>
      <c r="H11" s="106">
        <v>0</v>
      </c>
      <c r="I11" s="106">
        <v>0</v>
      </c>
      <c r="J11" s="107">
        <v>0</v>
      </c>
      <c r="K11" s="108">
        <f t="shared" si="0"/>
        <v>0</v>
      </c>
    </row>
    <row r="12" spans="1:11" s="6" customFormat="1">
      <c r="A12" s="18" t="s">
        <v>88</v>
      </c>
      <c r="B12" s="19" t="s">
        <v>89</v>
      </c>
      <c r="C12" s="106">
        <v>0</v>
      </c>
      <c r="D12" s="106">
        <v>0</v>
      </c>
      <c r="E12" s="106">
        <v>0</v>
      </c>
      <c r="F12" s="106">
        <v>0</v>
      </c>
      <c r="G12" s="106">
        <v>0</v>
      </c>
      <c r="H12" s="106">
        <v>0</v>
      </c>
      <c r="I12" s="106">
        <v>0</v>
      </c>
      <c r="J12" s="107">
        <v>0</v>
      </c>
      <c r="K12" s="108">
        <f t="shared" si="0"/>
        <v>0</v>
      </c>
    </row>
    <row r="13" spans="1:11" s="6" customFormat="1">
      <c r="A13" s="18" t="s">
        <v>90</v>
      </c>
      <c r="B13" s="19" t="s">
        <v>91</v>
      </c>
      <c r="C13" s="106">
        <v>0</v>
      </c>
      <c r="D13" s="106">
        <v>0</v>
      </c>
      <c r="E13" s="106">
        <v>0</v>
      </c>
      <c r="F13" s="106">
        <v>0</v>
      </c>
      <c r="G13" s="106">
        <v>0</v>
      </c>
      <c r="H13" s="106">
        <v>0</v>
      </c>
      <c r="I13" s="106">
        <v>0</v>
      </c>
      <c r="J13" s="107">
        <v>0</v>
      </c>
      <c r="K13" s="108">
        <f t="shared" si="0"/>
        <v>0</v>
      </c>
    </row>
    <row r="14" spans="1:11" s="6" customFormat="1">
      <c r="A14" s="18" t="s">
        <v>92</v>
      </c>
      <c r="B14" s="19" t="s">
        <v>93</v>
      </c>
      <c r="C14" s="106">
        <v>0</v>
      </c>
      <c r="D14" s="106">
        <v>0</v>
      </c>
      <c r="E14" s="106">
        <v>0</v>
      </c>
      <c r="F14" s="106">
        <v>0</v>
      </c>
      <c r="G14" s="106">
        <v>0</v>
      </c>
      <c r="H14" s="106">
        <v>0</v>
      </c>
      <c r="I14" s="106">
        <v>0</v>
      </c>
      <c r="J14" s="107">
        <v>0</v>
      </c>
      <c r="K14" s="108">
        <f t="shared" si="0"/>
        <v>0</v>
      </c>
    </row>
    <row r="15" spans="1:11" s="6" customFormat="1">
      <c r="A15" s="18" t="s">
        <v>94</v>
      </c>
      <c r="B15" s="19" t="s">
        <v>95</v>
      </c>
      <c r="C15" s="106">
        <v>0</v>
      </c>
      <c r="D15" s="106">
        <v>0</v>
      </c>
      <c r="E15" s="106">
        <v>0</v>
      </c>
      <c r="F15" s="106">
        <v>0</v>
      </c>
      <c r="G15" s="106">
        <v>0</v>
      </c>
      <c r="H15" s="106">
        <v>0</v>
      </c>
      <c r="I15" s="106">
        <v>0</v>
      </c>
      <c r="J15" s="107">
        <v>0</v>
      </c>
      <c r="K15" s="108">
        <f t="shared" si="0"/>
        <v>0</v>
      </c>
    </row>
    <row r="16" spans="1:11" s="6" customFormat="1">
      <c r="A16" s="18" t="s">
        <v>96</v>
      </c>
      <c r="B16" s="19" t="s">
        <v>97</v>
      </c>
      <c r="C16" s="106">
        <v>0</v>
      </c>
      <c r="D16" s="106">
        <v>0</v>
      </c>
      <c r="E16" s="106">
        <v>0</v>
      </c>
      <c r="F16" s="106">
        <v>0</v>
      </c>
      <c r="G16" s="106">
        <v>0</v>
      </c>
      <c r="H16" s="106">
        <v>0</v>
      </c>
      <c r="I16" s="106">
        <v>0</v>
      </c>
      <c r="J16" s="107">
        <v>0</v>
      </c>
      <c r="K16" s="108">
        <f t="shared" si="0"/>
        <v>0</v>
      </c>
    </row>
    <row r="17" spans="1:11" s="6" customFormat="1">
      <c r="A17" s="23" t="s">
        <v>98</v>
      </c>
      <c r="B17" s="24" t="s">
        <v>99</v>
      </c>
      <c r="C17" s="109">
        <f>SUM(C6:C16)</f>
        <v>17</v>
      </c>
      <c r="D17" s="109">
        <f t="shared" ref="D17:J17" si="1">SUM(D6:D16)</f>
        <v>12</v>
      </c>
      <c r="E17" s="109">
        <f t="shared" si="1"/>
        <v>0</v>
      </c>
      <c r="F17" s="109">
        <f t="shared" si="1"/>
        <v>0</v>
      </c>
      <c r="G17" s="109">
        <f t="shared" si="1"/>
        <v>8</v>
      </c>
      <c r="H17" s="109">
        <f t="shared" si="1"/>
        <v>20</v>
      </c>
      <c r="I17" s="109">
        <f t="shared" si="1"/>
        <v>5</v>
      </c>
      <c r="J17" s="109">
        <f t="shared" si="1"/>
        <v>0</v>
      </c>
      <c r="K17" s="108">
        <f>SUM(K6:K16)</f>
        <v>62</v>
      </c>
    </row>
    <row r="18" spans="1:11" s="6" customFormat="1" ht="15" customHeight="1">
      <c r="A18" s="18" t="s">
        <v>531</v>
      </c>
      <c r="B18" s="110" t="s">
        <v>99</v>
      </c>
      <c r="C18" s="106">
        <v>16</v>
      </c>
      <c r="D18" s="106">
        <v>2</v>
      </c>
      <c r="E18" s="106">
        <v>0</v>
      </c>
      <c r="F18" s="106">
        <v>0</v>
      </c>
      <c r="G18" s="106">
        <v>6</v>
      </c>
      <c r="H18" s="106">
        <v>14</v>
      </c>
      <c r="I18" s="106">
        <v>3</v>
      </c>
      <c r="J18" s="106">
        <v>0</v>
      </c>
      <c r="K18" s="111">
        <f t="shared" si="0"/>
        <v>41</v>
      </c>
    </row>
    <row r="19" spans="1:11" s="6" customFormat="1" ht="15" customHeight="1">
      <c r="A19" s="18" t="s">
        <v>532</v>
      </c>
      <c r="B19" s="110" t="s">
        <v>99</v>
      </c>
      <c r="C19" s="106">
        <v>3</v>
      </c>
      <c r="D19" s="106">
        <v>1</v>
      </c>
      <c r="E19" s="106">
        <v>0</v>
      </c>
      <c r="F19" s="106">
        <v>0</v>
      </c>
      <c r="G19" s="106">
        <v>0</v>
      </c>
      <c r="H19" s="106">
        <v>0</v>
      </c>
      <c r="I19" s="106">
        <v>0</v>
      </c>
      <c r="J19" s="106">
        <v>0</v>
      </c>
      <c r="K19" s="111">
        <f t="shared" si="0"/>
        <v>4</v>
      </c>
    </row>
    <row r="20" spans="1:11" s="6" customFormat="1">
      <c r="A20" s="26" t="s">
        <v>100</v>
      </c>
      <c r="B20" s="27"/>
      <c r="C20" s="625"/>
      <c r="D20" s="626"/>
      <c r="E20" s="626"/>
      <c r="F20" s="626"/>
      <c r="G20" s="626"/>
      <c r="H20" s="626"/>
      <c r="I20" s="626"/>
      <c r="J20" s="626"/>
      <c r="K20" s="627"/>
    </row>
    <row r="21" spans="1:11" s="17" customFormat="1">
      <c r="A21" s="15" t="s">
        <v>74</v>
      </c>
      <c r="B21" s="16" t="s">
        <v>75</v>
      </c>
      <c r="C21" s="601"/>
      <c r="D21" s="602"/>
      <c r="E21" s="602"/>
      <c r="F21" s="602"/>
      <c r="G21" s="602"/>
      <c r="H21" s="602"/>
      <c r="I21" s="602"/>
      <c r="J21" s="602"/>
      <c r="K21" s="622"/>
    </row>
    <row r="22" spans="1:11" ht="15" customHeight="1">
      <c r="A22" s="18" t="s">
        <v>76</v>
      </c>
      <c r="B22" s="19" t="s">
        <v>77</v>
      </c>
      <c r="C22" s="106">
        <v>0</v>
      </c>
      <c r="D22" s="106">
        <v>0</v>
      </c>
      <c r="E22" s="106">
        <v>0</v>
      </c>
      <c r="F22" s="106">
        <v>0</v>
      </c>
      <c r="G22" s="106">
        <v>0</v>
      </c>
      <c r="H22" s="106">
        <v>0</v>
      </c>
      <c r="I22" s="106">
        <v>0</v>
      </c>
      <c r="J22" s="107">
        <v>0</v>
      </c>
      <c r="K22" s="108">
        <f>SUM(C22:J22)</f>
        <v>0</v>
      </c>
    </row>
    <row r="23" spans="1:11">
      <c r="A23" s="18" t="s">
        <v>78</v>
      </c>
      <c r="B23" s="19" t="s">
        <v>79</v>
      </c>
      <c r="C23" s="106">
        <v>0</v>
      </c>
      <c r="D23" s="106">
        <v>0</v>
      </c>
      <c r="E23" s="106">
        <v>0</v>
      </c>
      <c r="F23" s="106">
        <v>0</v>
      </c>
      <c r="G23" s="106">
        <v>0</v>
      </c>
      <c r="H23" s="106">
        <v>0</v>
      </c>
      <c r="I23" s="106">
        <v>0</v>
      </c>
      <c r="J23" s="107">
        <v>0</v>
      </c>
      <c r="K23" s="108">
        <f t="shared" ref="K23:K32" si="2">SUM(C23:J23)</f>
        <v>0</v>
      </c>
    </row>
    <row r="24" spans="1:11">
      <c r="A24" s="18" t="s">
        <v>80</v>
      </c>
      <c r="B24" s="19" t="s">
        <v>81</v>
      </c>
      <c r="C24" s="106">
        <v>9</v>
      </c>
      <c r="D24" s="106">
        <v>3</v>
      </c>
      <c r="E24" s="106">
        <v>0</v>
      </c>
      <c r="F24" s="106">
        <v>0</v>
      </c>
      <c r="G24" s="106">
        <v>5</v>
      </c>
      <c r="H24" s="106">
        <v>13</v>
      </c>
      <c r="I24" s="106">
        <v>0</v>
      </c>
      <c r="J24" s="107">
        <v>2</v>
      </c>
      <c r="K24" s="108">
        <f t="shared" si="2"/>
        <v>32</v>
      </c>
    </row>
    <row r="25" spans="1:11">
      <c r="A25" s="18" t="s">
        <v>82</v>
      </c>
      <c r="B25" s="19" t="s">
        <v>83</v>
      </c>
      <c r="C25" s="106">
        <v>0</v>
      </c>
      <c r="D25" s="106">
        <v>0</v>
      </c>
      <c r="E25" s="106">
        <v>0</v>
      </c>
      <c r="F25" s="106">
        <v>0</v>
      </c>
      <c r="G25" s="106">
        <v>0</v>
      </c>
      <c r="H25" s="106">
        <v>0</v>
      </c>
      <c r="I25" s="106">
        <v>0</v>
      </c>
      <c r="J25" s="107">
        <v>0</v>
      </c>
      <c r="K25" s="108">
        <f t="shared" si="2"/>
        <v>0</v>
      </c>
    </row>
    <row r="26" spans="1:11">
      <c r="A26" s="18" t="s">
        <v>84</v>
      </c>
      <c r="B26" s="19" t="s">
        <v>85</v>
      </c>
      <c r="C26" s="106">
        <v>0</v>
      </c>
      <c r="D26" s="106">
        <v>0</v>
      </c>
      <c r="E26" s="106">
        <v>0</v>
      </c>
      <c r="F26" s="106">
        <v>0</v>
      </c>
      <c r="G26" s="106">
        <v>0</v>
      </c>
      <c r="H26" s="106">
        <v>0</v>
      </c>
      <c r="I26" s="106">
        <v>0</v>
      </c>
      <c r="J26" s="107">
        <v>0</v>
      </c>
      <c r="K26" s="108">
        <f t="shared" si="2"/>
        <v>0</v>
      </c>
    </row>
    <row r="27" spans="1:11">
      <c r="A27" s="18" t="s">
        <v>86</v>
      </c>
      <c r="B27" s="19" t="s">
        <v>87</v>
      </c>
      <c r="C27" s="106">
        <v>0</v>
      </c>
      <c r="D27" s="106">
        <v>0</v>
      </c>
      <c r="E27" s="106">
        <v>0</v>
      </c>
      <c r="F27" s="106">
        <v>0</v>
      </c>
      <c r="G27" s="106">
        <v>0</v>
      </c>
      <c r="H27" s="106">
        <v>0</v>
      </c>
      <c r="I27" s="106">
        <v>0</v>
      </c>
      <c r="J27" s="107">
        <v>0</v>
      </c>
      <c r="K27" s="108">
        <f t="shared" si="2"/>
        <v>0</v>
      </c>
    </row>
    <row r="28" spans="1:11">
      <c r="A28" s="18" t="s">
        <v>88</v>
      </c>
      <c r="B28" s="19" t="s">
        <v>89</v>
      </c>
      <c r="C28" s="106">
        <v>0</v>
      </c>
      <c r="D28" s="106">
        <v>0</v>
      </c>
      <c r="E28" s="106">
        <v>0</v>
      </c>
      <c r="F28" s="106">
        <v>0</v>
      </c>
      <c r="G28" s="106">
        <v>0</v>
      </c>
      <c r="H28" s="106">
        <v>0</v>
      </c>
      <c r="I28" s="106">
        <v>0</v>
      </c>
      <c r="J28" s="107">
        <v>0</v>
      </c>
      <c r="K28" s="108">
        <f t="shared" si="2"/>
        <v>0</v>
      </c>
    </row>
    <row r="29" spans="1:11">
      <c r="A29" s="18" t="s">
        <v>90</v>
      </c>
      <c r="B29" s="19" t="s">
        <v>91</v>
      </c>
      <c r="C29" s="106">
        <v>0</v>
      </c>
      <c r="D29" s="106">
        <v>0</v>
      </c>
      <c r="E29" s="106">
        <v>0</v>
      </c>
      <c r="F29" s="106">
        <v>0</v>
      </c>
      <c r="G29" s="106">
        <v>0</v>
      </c>
      <c r="H29" s="106">
        <v>0</v>
      </c>
      <c r="I29" s="106">
        <v>0</v>
      </c>
      <c r="J29" s="107">
        <v>0</v>
      </c>
      <c r="K29" s="108">
        <f t="shared" si="2"/>
        <v>0</v>
      </c>
    </row>
    <row r="30" spans="1:11">
      <c r="A30" s="18" t="s">
        <v>92</v>
      </c>
      <c r="B30" s="19" t="s">
        <v>93</v>
      </c>
      <c r="C30" s="106">
        <v>0</v>
      </c>
      <c r="D30" s="106">
        <v>0</v>
      </c>
      <c r="E30" s="106">
        <v>0</v>
      </c>
      <c r="F30" s="106">
        <v>0</v>
      </c>
      <c r="G30" s="106">
        <v>0</v>
      </c>
      <c r="H30" s="106">
        <v>0</v>
      </c>
      <c r="I30" s="106">
        <v>0</v>
      </c>
      <c r="J30" s="107">
        <v>0</v>
      </c>
      <c r="K30" s="108">
        <f t="shared" si="2"/>
        <v>0</v>
      </c>
    </row>
    <row r="31" spans="1:11">
      <c r="A31" s="18" t="s">
        <v>94</v>
      </c>
      <c r="B31" s="19" t="s">
        <v>95</v>
      </c>
      <c r="C31" s="106">
        <v>7</v>
      </c>
      <c r="D31" s="106">
        <v>10</v>
      </c>
      <c r="E31" s="106">
        <v>0</v>
      </c>
      <c r="F31" s="106">
        <v>0</v>
      </c>
      <c r="G31" s="106">
        <v>0</v>
      </c>
      <c r="H31" s="106">
        <v>0</v>
      </c>
      <c r="I31" s="106">
        <v>0</v>
      </c>
      <c r="J31" s="107">
        <v>0</v>
      </c>
      <c r="K31" s="108">
        <f t="shared" si="2"/>
        <v>17</v>
      </c>
    </row>
    <row r="32" spans="1:11">
      <c r="A32" s="18" t="s">
        <v>96</v>
      </c>
      <c r="B32" s="19" t="s">
        <v>97</v>
      </c>
      <c r="C32" s="106">
        <v>0</v>
      </c>
      <c r="D32" s="106">
        <v>0</v>
      </c>
      <c r="E32" s="106">
        <v>0</v>
      </c>
      <c r="F32" s="106">
        <v>0</v>
      </c>
      <c r="G32" s="106">
        <v>0</v>
      </c>
      <c r="H32" s="106">
        <v>0</v>
      </c>
      <c r="I32" s="106">
        <v>0</v>
      </c>
      <c r="J32" s="107">
        <v>0</v>
      </c>
      <c r="K32" s="108">
        <f t="shared" si="2"/>
        <v>0</v>
      </c>
    </row>
    <row r="33" spans="1:11">
      <c r="A33" s="23" t="s">
        <v>98</v>
      </c>
      <c r="B33" s="24" t="s">
        <v>99</v>
      </c>
      <c r="C33" s="109">
        <f>SUM(C22:C32)</f>
        <v>16</v>
      </c>
      <c r="D33" s="109">
        <f t="shared" ref="D33:J33" si="3">SUM(D22:D32)</f>
        <v>13</v>
      </c>
      <c r="E33" s="109">
        <f t="shared" si="3"/>
        <v>0</v>
      </c>
      <c r="F33" s="109">
        <f t="shared" si="3"/>
        <v>0</v>
      </c>
      <c r="G33" s="109">
        <f t="shared" si="3"/>
        <v>5</v>
      </c>
      <c r="H33" s="109">
        <f t="shared" si="3"/>
        <v>13</v>
      </c>
      <c r="I33" s="109">
        <f t="shared" si="3"/>
        <v>0</v>
      </c>
      <c r="J33" s="109">
        <f t="shared" si="3"/>
        <v>2</v>
      </c>
      <c r="K33" s="108">
        <f>SUM(K22:K32)</f>
        <v>49</v>
      </c>
    </row>
    <row r="34" spans="1:11" ht="15" customHeight="1">
      <c r="A34" s="18" t="s">
        <v>533</v>
      </c>
      <c r="B34" s="110" t="s">
        <v>99</v>
      </c>
      <c r="C34" s="106">
        <v>9</v>
      </c>
      <c r="D34" s="106">
        <v>8</v>
      </c>
      <c r="E34" s="106">
        <v>0</v>
      </c>
      <c r="F34" s="106">
        <v>0</v>
      </c>
      <c r="G34" s="106">
        <v>3</v>
      </c>
      <c r="H34" s="106">
        <v>11</v>
      </c>
      <c r="I34" s="106">
        <v>0</v>
      </c>
      <c r="J34" s="106">
        <v>1</v>
      </c>
      <c r="K34" s="111">
        <f t="shared" ref="K34:K35" si="4">SUM(C34:J34)</f>
        <v>32</v>
      </c>
    </row>
    <row r="35" spans="1:11" ht="15" customHeight="1">
      <c r="A35" s="112" t="s">
        <v>534</v>
      </c>
      <c r="B35" s="113" t="s">
        <v>99</v>
      </c>
      <c r="C35" s="114">
        <v>0</v>
      </c>
      <c r="D35" s="114">
        <v>0</v>
      </c>
      <c r="E35" s="114">
        <v>0</v>
      </c>
      <c r="F35" s="114">
        <v>0</v>
      </c>
      <c r="G35" s="114">
        <v>1</v>
      </c>
      <c r="H35" s="114">
        <v>0</v>
      </c>
      <c r="I35" s="114">
        <v>0</v>
      </c>
      <c r="J35" s="114">
        <v>2</v>
      </c>
      <c r="K35" s="115">
        <f t="shared" si="4"/>
        <v>3</v>
      </c>
    </row>
    <row r="36" spans="1:11" ht="15" customHeight="1">
      <c r="A36" s="26" t="s">
        <v>101</v>
      </c>
      <c r="B36" s="116"/>
      <c r="C36" s="623"/>
      <c r="D36" s="623"/>
      <c r="E36" s="623"/>
      <c r="F36" s="623"/>
      <c r="G36" s="623"/>
      <c r="H36" s="623"/>
      <c r="I36" s="623"/>
      <c r="J36" s="623"/>
      <c r="K36" s="624"/>
    </row>
    <row r="37" spans="1:11">
      <c r="A37" s="15" t="s">
        <v>74</v>
      </c>
      <c r="B37" s="16" t="s">
        <v>75</v>
      </c>
      <c r="C37" s="601"/>
      <c r="D37" s="602"/>
      <c r="E37" s="602"/>
      <c r="F37" s="602"/>
      <c r="G37" s="602"/>
      <c r="H37" s="602"/>
      <c r="I37" s="602"/>
      <c r="J37" s="602"/>
      <c r="K37" s="622"/>
    </row>
    <row r="38" spans="1:11" ht="15" customHeight="1">
      <c r="A38" s="18" t="s">
        <v>76</v>
      </c>
      <c r="B38" s="19" t="s">
        <v>77</v>
      </c>
      <c r="C38" s="106">
        <v>0</v>
      </c>
      <c r="D38" s="106">
        <v>0</v>
      </c>
      <c r="E38" s="106">
        <v>0</v>
      </c>
      <c r="F38" s="106">
        <v>0</v>
      </c>
      <c r="G38" s="106">
        <v>0</v>
      </c>
      <c r="H38" s="106">
        <v>0</v>
      </c>
      <c r="I38" s="106">
        <v>0</v>
      </c>
      <c r="J38" s="107">
        <v>0</v>
      </c>
      <c r="K38" s="108">
        <f>SUM(C38:J38)</f>
        <v>0</v>
      </c>
    </row>
    <row r="39" spans="1:11" ht="15" customHeight="1">
      <c r="A39" s="18" t="s">
        <v>78</v>
      </c>
      <c r="B39" s="19" t="s">
        <v>79</v>
      </c>
      <c r="C39" s="106">
        <v>43</v>
      </c>
      <c r="D39" s="106">
        <v>0</v>
      </c>
      <c r="E39" s="106">
        <v>0</v>
      </c>
      <c r="F39" s="106">
        <v>0</v>
      </c>
      <c r="G39" s="106">
        <v>7</v>
      </c>
      <c r="H39" s="106">
        <v>0</v>
      </c>
      <c r="I39" s="106">
        <v>0</v>
      </c>
      <c r="J39" s="107">
        <v>0</v>
      </c>
      <c r="K39" s="108">
        <f t="shared" ref="K39:K48" si="5">SUM(C39:J39)</f>
        <v>50</v>
      </c>
    </row>
    <row r="40" spans="1:11" ht="15" customHeight="1">
      <c r="A40" s="18" t="s">
        <v>80</v>
      </c>
      <c r="B40" s="19" t="s">
        <v>81</v>
      </c>
      <c r="C40" s="106">
        <v>2</v>
      </c>
      <c r="D40" s="106">
        <v>1</v>
      </c>
      <c r="E40" s="106">
        <v>0</v>
      </c>
      <c r="F40" s="106">
        <v>0</v>
      </c>
      <c r="G40" s="106">
        <v>10</v>
      </c>
      <c r="H40" s="106">
        <v>3</v>
      </c>
      <c r="I40" s="106">
        <v>3</v>
      </c>
      <c r="J40" s="107">
        <v>0</v>
      </c>
      <c r="K40" s="108">
        <f t="shared" si="5"/>
        <v>19</v>
      </c>
    </row>
    <row r="41" spans="1:11" ht="15" customHeight="1">
      <c r="A41" s="18" t="s">
        <v>82</v>
      </c>
      <c r="B41" s="19" t="s">
        <v>83</v>
      </c>
      <c r="C41" s="106">
        <v>0</v>
      </c>
      <c r="D41" s="106">
        <v>0</v>
      </c>
      <c r="E41" s="106">
        <v>0</v>
      </c>
      <c r="F41" s="106">
        <v>0</v>
      </c>
      <c r="G41" s="106">
        <v>0</v>
      </c>
      <c r="H41" s="106">
        <v>0</v>
      </c>
      <c r="I41" s="106">
        <v>0</v>
      </c>
      <c r="J41" s="107">
        <v>0</v>
      </c>
      <c r="K41" s="108">
        <f t="shared" si="5"/>
        <v>0</v>
      </c>
    </row>
    <row r="42" spans="1:11" ht="15" customHeight="1">
      <c r="A42" s="18" t="s">
        <v>84</v>
      </c>
      <c r="B42" s="19" t="s">
        <v>85</v>
      </c>
      <c r="C42" s="106">
        <v>0</v>
      </c>
      <c r="D42" s="106">
        <v>0</v>
      </c>
      <c r="E42" s="106">
        <v>0</v>
      </c>
      <c r="F42" s="106">
        <v>0</v>
      </c>
      <c r="G42" s="106">
        <v>0</v>
      </c>
      <c r="H42" s="106">
        <v>0</v>
      </c>
      <c r="I42" s="106">
        <v>0</v>
      </c>
      <c r="J42" s="107">
        <v>0</v>
      </c>
      <c r="K42" s="108">
        <f t="shared" si="5"/>
        <v>0</v>
      </c>
    </row>
    <row r="43" spans="1:11" ht="15" customHeight="1">
      <c r="A43" s="18" t="s">
        <v>86</v>
      </c>
      <c r="B43" s="19" t="s">
        <v>87</v>
      </c>
      <c r="C43" s="106">
        <v>0</v>
      </c>
      <c r="D43" s="106">
        <v>0</v>
      </c>
      <c r="E43" s="106">
        <v>0</v>
      </c>
      <c r="F43" s="106">
        <v>0</v>
      </c>
      <c r="G43" s="106">
        <v>0</v>
      </c>
      <c r="H43" s="106">
        <v>0</v>
      </c>
      <c r="I43" s="106">
        <v>0</v>
      </c>
      <c r="J43" s="107">
        <v>0</v>
      </c>
      <c r="K43" s="108">
        <f t="shared" si="5"/>
        <v>0</v>
      </c>
    </row>
    <row r="44" spans="1:11" ht="15" customHeight="1">
      <c r="A44" s="18" t="s">
        <v>88</v>
      </c>
      <c r="B44" s="19" t="s">
        <v>89</v>
      </c>
      <c r="C44" s="106">
        <v>0</v>
      </c>
      <c r="D44" s="106">
        <v>0</v>
      </c>
      <c r="E44" s="106">
        <v>0</v>
      </c>
      <c r="F44" s="106">
        <v>0</v>
      </c>
      <c r="G44" s="106">
        <v>0</v>
      </c>
      <c r="H44" s="106">
        <v>0</v>
      </c>
      <c r="I44" s="106">
        <v>0</v>
      </c>
      <c r="J44" s="107">
        <v>0</v>
      </c>
      <c r="K44" s="108">
        <f t="shared" si="5"/>
        <v>0</v>
      </c>
    </row>
    <row r="45" spans="1:11" ht="15" customHeight="1">
      <c r="A45" s="18" t="s">
        <v>90</v>
      </c>
      <c r="B45" s="19" t="s">
        <v>91</v>
      </c>
      <c r="C45" s="106">
        <v>0</v>
      </c>
      <c r="D45" s="106">
        <v>0</v>
      </c>
      <c r="E45" s="106">
        <v>0</v>
      </c>
      <c r="F45" s="106">
        <v>0</v>
      </c>
      <c r="G45" s="106">
        <v>0</v>
      </c>
      <c r="H45" s="106">
        <v>0</v>
      </c>
      <c r="I45" s="106">
        <v>0</v>
      </c>
      <c r="J45" s="107">
        <v>0</v>
      </c>
      <c r="K45" s="108">
        <f t="shared" si="5"/>
        <v>0</v>
      </c>
    </row>
    <row r="46" spans="1:11" ht="15" customHeight="1">
      <c r="A46" s="18" t="s">
        <v>92</v>
      </c>
      <c r="B46" s="19" t="s">
        <v>93</v>
      </c>
      <c r="C46" s="106">
        <v>0</v>
      </c>
      <c r="D46" s="106">
        <v>0</v>
      </c>
      <c r="E46" s="106">
        <v>0</v>
      </c>
      <c r="F46" s="106">
        <v>0</v>
      </c>
      <c r="G46" s="106">
        <v>0</v>
      </c>
      <c r="H46" s="106">
        <v>0</v>
      </c>
      <c r="I46" s="106">
        <v>0</v>
      </c>
      <c r="J46" s="107">
        <v>0</v>
      </c>
      <c r="K46" s="108">
        <f t="shared" si="5"/>
        <v>0</v>
      </c>
    </row>
    <row r="47" spans="1:11" ht="15" customHeight="1">
      <c r="A47" s="18" t="s">
        <v>94</v>
      </c>
      <c r="B47" s="19" t="s">
        <v>95</v>
      </c>
      <c r="C47" s="106">
        <v>32</v>
      </c>
      <c r="D47" s="106">
        <v>0</v>
      </c>
      <c r="E47" s="106">
        <v>0</v>
      </c>
      <c r="F47" s="106">
        <v>0</v>
      </c>
      <c r="G47" s="106">
        <v>7</v>
      </c>
      <c r="H47" s="106">
        <v>11</v>
      </c>
      <c r="I47" s="106">
        <v>0</v>
      </c>
      <c r="J47" s="107">
        <v>0</v>
      </c>
      <c r="K47" s="108">
        <f t="shared" si="5"/>
        <v>50</v>
      </c>
    </row>
    <row r="48" spans="1:11" ht="15" customHeight="1">
      <c r="A48" s="18" t="s">
        <v>96</v>
      </c>
      <c r="B48" s="19" t="s">
        <v>97</v>
      </c>
      <c r="C48" s="106">
        <v>0</v>
      </c>
      <c r="D48" s="106">
        <v>0</v>
      </c>
      <c r="E48" s="106">
        <v>0</v>
      </c>
      <c r="F48" s="106">
        <v>0</v>
      </c>
      <c r="G48" s="106">
        <v>0</v>
      </c>
      <c r="H48" s="106">
        <v>0</v>
      </c>
      <c r="I48" s="106">
        <v>0</v>
      </c>
      <c r="J48" s="107">
        <v>0</v>
      </c>
      <c r="K48" s="108">
        <f t="shared" si="5"/>
        <v>0</v>
      </c>
    </row>
    <row r="49" spans="1:11">
      <c r="A49" s="23" t="s">
        <v>98</v>
      </c>
      <c r="B49" s="24" t="s">
        <v>99</v>
      </c>
      <c r="C49" s="109">
        <f>SUM(C38:C48)</f>
        <v>77</v>
      </c>
      <c r="D49" s="109">
        <f t="shared" ref="D49:J49" si="6">SUM(D38:D48)</f>
        <v>1</v>
      </c>
      <c r="E49" s="109">
        <f t="shared" si="6"/>
        <v>0</v>
      </c>
      <c r="F49" s="109">
        <f t="shared" si="6"/>
        <v>0</v>
      </c>
      <c r="G49" s="109">
        <f t="shared" si="6"/>
        <v>24</v>
      </c>
      <c r="H49" s="109">
        <f t="shared" si="6"/>
        <v>14</v>
      </c>
      <c r="I49" s="109">
        <f t="shared" si="6"/>
        <v>3</v>
      </c>
      <c r="J49" s="109">
        <f t="shared" si="6"/>
        <v>0</v>
      </c>
      <c r="K49" s="108">
        <f>SUM(K38:K48)</f>
        <v>119</v>
      </c>
    </row>
    <row r="50" spans="1:11">
      <c r="A50" s="18" t="s">
        <v>535</v>
      </c>
      <c r="B50" s="110" t="s">
        <v>99</v>
      </c>
      <c r="C50" s="106">
        <v>70</v>
      </c>
      <c r="D50" s="106">
        <v>1</v>
      </c>
      <c r="E50" s="106">
        <v>0</v>
      </c>
      <c r="F50" s="106">
        <v>0</v>
      </c>
      <c r="G50" s="106">
        <v>17</v>
      </c>
      <c r="H50" s="106">
        <v>11</v>
      </c>
      <c r="I50" s="106">
        <v>2</v>
      </c>
      <c r="J50" s="106">
        <v>0</v>
      </c>
      <c r="K50" s="111">
        <f t="shared" ref="K50:K51" si="7">SUM(C50:J50)</f>
        <v>101</v>
      </c>
    </row>
    <row r="51" spans="1:11">
      <c r="A51" s="18" t="s">
        <v>536</v>
      </c>
      <c r="B51" s="110" t="s">
        <v>99</v>
      </c>
      <c r="C51" s="106">
        <v>2</v>
      </c>
      <c r="D51" s="106">
        <v>0</v>
      </c>
      <c r="E51" s="106">
        <v>0</v>
      </c>
      <c r="F51" s="106">
        <v>0</v>
      </c>
      <c r="G51" s="106">
        <v>4</v>
      </c>
      <c r="H51" s="106">
        <v>1</v>
      </c>
      <c r="I51" s="106">
        <v>0</v>
      </c>
      <c r="J51" s="106">
        <v>0</v>
      </c>
      <c r="K51" s="111">
        <f t="shared" si="7"/>
        <v>7</v>
      </c>
    </row>
    <row r="52" spans="1:11">
      <c r="A52" s="26" t="s">
        <v>102</v>
      </c>
      <c r="B52" s="27"/>
      <c r="C52" s="625"/>
      <c r="D52" s="626"/>
      <c r="E52" s="626"/>
      <c r="F52" s="626"/>
      <c r="G52" s="626"/>
      <c r="H52" s="626"/>
      <c r="I52" s="626"/>
      <c r="J52" s="626"/>
      <c r="K52" s="627"/>
    </row>
    <row r="53" spans="1:11" ht="15" customHeight="1">
      <c r="A53" s="15" t="s">
        <v>74</v>
      </c>
      <c r="B53" s="16" t="s">
        <v>75</v>
      </c>
      <c r="C53" s="601"/>
      <c r="D53" s="602"/>
      <c r="E53" s="602"/>
      <c r="F53" s="602"/>
      <c r="G53" s="602"/>
      <c r="H53" s="602"/>
      <c r="I53" s="602"/>
      <c r="J53" s="602"/>
      <c r="K53" s="622"/>
    </row>
    <row r="54" spans="1:11" ht="15" customHeight="1">
      <c r="A54" s="18" t="s">
        <v>76</v>
      </c>
      <c r="B54" s="19" t="s">
        <v>77</v>
      </c>
      <c r="C54" s="106">
        <v>0</v>
      </c>
      <c r="D54" s="106">
        <v>0</v>
      </c>
      <c r="E54" s="106">
        <v>0</v>
      </c>
      <c r="F54" s="106">
        <v>0</v>
      </c>
      <c r="G54" s="106">
        <v>0</v>
      </c>
      <c r="H54" s="106">
        <v>0</v>
      </c>
      <c r="I54" s="106">
        <v>0</v>
      </c>
      <c r="J54" s="107">
        <v>0</v>
      </c>
      <c r="K54" s="108">
        <f>SUM(C54:J54)</f>
        <v>0</v>
      </c>
    </row>
    <row r="55" spans="1:11">
      <c r="A55" s="18" t="s">
        <v>78</v>
      </c>
      <c r="B55" s="19" t="s">
        <v>79</v>
      </c>
      <c r="C55" s="106">
        <v>0</v>
      </c>
      <c r="D55" s="106">
        <v>0</v>
      </c>
      <c r="E55" s="106">
        <v>0</v>
      </c>
      <c r="F55" s="106">
        <v>0</v>
      </c>
      <c r="G55" s="106">
        <v>0</v>
      </c>
      <c r="H55" s="106">
        <v>0</v>
      </c>
      <c r="I55" s="106">
        <v>0</v>
      </c>
      <c r="J55" s="107">
        <v>0</v>
      </c>
      <c r="K55" s="108">
        <f t="shared" ref="K55:K64" si="8">SUM(C55:J55)</f>
        <v>0</v>
      </c>
    </row>
    <row r="56" spans="1:11">
      <c r="A56" s="18" t="s">
        <v>80</v>
      </c>
      <c r="B56" s="19" t="s">
        <v>81</v>
      </c>
      <c r="C56" s="106">
        <v>0</v>
      </c>
      <c r="D56" s="106">
        <v>0</v>
      </c>
      <c r="E56" s="106">
        <v>0</v>
      </c>
      <c r="F56" s="106">
        <v>0</v>
      </c>
      <c r="G56" s="106">
        <v>0</v>
      </c>
      <c r="H56" s="106">
        <v>0</v>
      </c>
      <c r="I56" s="106">
        <v>0</v>
      </c>
      <c r="J56" s="107">
        <v>0</v>
      </c>
      <c r="K56" s="108">
        <f t="shared" si="8"/>
        <v>0</v>
      </c>
    </row>
    <row r="57" spans="1:11">
      <c r="A57" s="18" t="s">
        <v>82</v>
      </c>
      <c r="B57" s="19" t="s">
        <v>83</v>
      </c>
      <c r="C57" s="106">
        <v>0</v>
      </c>
      <c r="D57" s="106">
        <v>0</v>
      </c>
      <c r="E57" s="106">
        <v>0</v>
      </c>
      <c r="F57" s="106">
        <v>0</v>
      </c>
      <c r="G57" s="106">
        <v>0</v>
      </c>
      <c r="H57" s="106">
        <v>0</v>
      </c>
      <c r="I57" s="106">
        <v>0</v>
      </c>
      <c r="J57" s="107">
        <v>0</v>
      </c>
      <c r="K57" s="108">
        <f t="shared" si="8"/>
        <v>0</v>
      </c>
    </row>
    <row r="58" spans="1:11">
      <c r="A58" s="18" t="s">
        <v>84</v>
      </c>
      <c r="B58" s="19" t="s">
        <v>85</v>
      </c>
      <c r="C58" s="106">
        <v>0</v>
      </c>
      <c r="D58" s="106">
        <v>0</v>
      </c>
      <c r="E58" s="106">
        <v>470</v>
      </c>
      <c r="F58" s="106">
        <v>0</v>
      </c>
      <c r="G58" s="106">
        <v>0</v>
      </c>
      <c r="H58" s="106">
        <v>0</v>
      </c>
      <c r="I58" s="106">
        <v>14</v>
      </c>
      <c r="J58" s="107">
        <v>19</v>
      </c>
      <c r="K58" s="108">
        <f t="shared" si="8"/>
        <v>503</v>
      </c>
    </row>
    <row r="59" spans="1:11">
      <c r="A59" s="18" t="s">
        <v>86</v>
      </c>
      <c r="B59" s="19" t="s">
        <v>87</v>
      </c>
      <c r="C59" s="106">
        <v>0</v>
      </c>
      <c r="D59" s="106">
        <v>0</v>
      </c>
      <c r="E59" s="106">
        <v>0</v>
      </c>
      <c r="F59" s="106">
        <v>0</v>
      </c>
      <c r="G59" s="106">
        <v>0</v>
      </c>
      <c r="H59" s="106">
        <v>0</v>
      </c>
      <c r="I59" s="106">
        <v>0</v>
      </c>
      <c r="J59" s="107">
        <v>0</v>
      </c>
      <c r="K59" s="108">
        <f t="shared" si="8"/>
        <v>0</v>
      </c>
    </row>
    <row r="60" spans="1:11">
      <c r="A60" s="18" t="s">
        <v>88</v>
      </c>
      <c r="B60" s="19" t="s">
        <v>89</v>
      </c>
      <c r="C60" s="106">
        <v>0</v>
      </c>
      <c r="D60" s="106">
        <v>0</v>
      </c>
      <c r="E60" s="106">
        <v>0</v>
      </c>
      <c r="F60" s="106">
        <v>0</v>
      </c>
      <c r="G60" s="106">
        <v>0</v>
      </c>
      <c r="H60" s="106">
        <v>0</v>
      </c>
      <c r="I60" s="106">
        <v>0</v>
      </c>
      <c r="J60" s="107">
        <v>0</v>
      </c>
      <c r="K60" s="108">
        <f t="shared" si="8"/>
        <v>0</v>
      </c>
    </row>
    <row r="61" spans="1:11">
      <c r="A61" s="18" t="s">
        <v>90</v>
      </c>
      <c r="B61" s="19" t="s">
        <v>91</v>
      </c>
      <c r="C61" s="106">
        <v>0</v>
      </c>
      <c r="D61" s="106">
        <v>0</v>
      </c>
      <c r="E61" s="106">
        <v>0</v>
      </c>
      <c r="F61" s="106">
        <v>0</v>
      </c>
      <c r="G61" s="106">
        <v>0</v>
      </c>
      <c r="H61" s="106">
        <v>0</v>
      </c>
      <c r="I61" s="106">
        <v>0</v>
      </c>
      <c r="J61" s="107">
        <v>0</v>
      </c>
      <c r="K61" s="108">
        <f t="shared" si="8"/>
        <v>0</v>
      </c>
    </row>
    <row r="62" spans="1:11">
      <c r="A62" s="18" t="s">
        <v>92</v>
      </c>
      <c r="B62" s="19" t="s">
        <v>93</v>
      </c>
      <c r="C62" s="106">
        <v>0</v>
      </c>
      <c r="D62" s="106">
        <v>0</v>
      </c>
      <c r="E62" s="106">
        <v>0</v>
      </c>
      <c r="F62" s="106">
        <v>0</v>
      </c>
      <c r="G62" s="106">
        <v>0</v>
      </c>
      <c r="H62" s="106">
        <v>0</v>
      </c>
      <c r="I62" s="106">
        <v>0</v>
      </c>
      <c r="J62" s="107">
        <v>0</v>
      </c>
      <c r="K62" s="108">
        <f t="shared" si="8"/>
        <v>0</v>
      </c>
    </row>
    <row r="63" spans="1:11">
      <c r="A63" s="18" t="s">
        <v>94</v>
      </c>
      <c r="B63" s="19" t="s">
        <v>95</v>
      </c>
      <c r="C63" s="106">
        <v>0</v>
      </c>
      <c r="D63" s="106">
        <v>0</v>
      </c>
      <c r="E63" s="106">
        <v>0</v>
      </c>
      <c r="F63" s="106">
        <v>0</v>
      </c>
      <c r="G63" s="106">
        <v>0</v>
      </c>
      <c r="H63" s="106">
        <v>0</v>
      </c>
      <c r="I63" s="106">
        <v>0</v>
      </c>
      <c r="J63" s="107">
        <v>0</v>
      </c>
      <c r="K63" s="108">
        <f t="shared" si="8"/>
        <v>0</v>
      </c>
    </row>
    <row r="64" spans="1:11">
      <c r="A64" s="18" t="s">
        <v>96</v>
      </c>
      <c r="B64" s="19" t="s">
        <v>97</v>
      </c>
      <c r="C64" s="106">
        <v>0</v>
      </c>
      <c r="D64" s="106">
        <v>0</v>
      </c>
      <c r="E64" s="106">
        <v>0</v>
      </c>
      <c r="F64" s="106">
        <v>0</v>
      </c>
      <c r="G64" s="106">
        <v>0</v>
      </c>
      <c r="H64" s="106">
        <v>0</v>
      </c>
      <c r="I64" s="106">
        <v>0</v>
      </c>
      <c r="J64" s="107">
        <v>0</v>
      </c>
      <c r="K64" s="108">
        <f t="shared" si="8"/>
        <v>0</v>
      </c>
    </row>
    <row r="65" spans="1:11">
      <c r="A65" s="23" t="s">
        <v>98</v>
      </c>
      <c r="B65" s="24" t="s">
        <v>99</v>
      </c>
      <c r="C65" s="109">
        <f>SUM(C54:C64)</f>
        <v>0</v>
      </c>
      <c r="D65" s="109">
        <f t="shared" ref="D65:J65" si="9">SUM(D54:D64)</f>
        <v>0</v>
      </c>
      <c r="E65" s="109">
        <f t="shared" si="9"/>
        <v>470</v>
      </c>
      <c r="F65" s="109">
        <f t="shared" si="9"/>
        <v>0</v>
      </c>
      <c r="G65" s="109">
        <f t="shared" si="9"/>
        <v>0</v>
      </c>
      <c r="H65" s="109">
        <f t="shared" si="9"/>
        <v>0</v>
      </c>
      <c r="I65" s="109">
        <f t="shared" si="9"/>
        <v>14</v>
      </c>
      <c r="J65" s="109">
        <f t="shared" si="9"/>
        <v>19</v>
      </c>
      <c r="K65" s="108">
        <f>SUM(K54:K64)</f>
        <v>503</v>
      </c>
    </row>
    <row r="66" spans="1:11">
      <c r="A66" s="18" t="s">
        <v>537</v>
      </c>
      <c r="B66" s="110" t="s">
        <v>99</v>
      </c>
      <c r="C66" s="106">
        <v>0</v>
      </c>
      <c r="D66" s="106">
        <v>0</v>
      </c>
      <c r="E66" s="106">
        <v>240</v>
      </c>
      <c r="F66" s="106">
        <v>0</v>
      </c>
      <c r="G66" s="106">
        <v>0</v>
      </c>
      <c r="H66" s="106">
        <v>0</v>
      </c>
      <c r="I66" s="106">
        <v>4</v>
      </c>
      <c r="J66" s="106">
        <v>8</v>
      </c>
      <c r="K66" s="111">
        <f t="shared" ref="K66:K67" si="10">SUM(C66:J66)</f>
        <v>252</v>
      </c>
    </row>
    <row r="67" spans="1:11">
      <c r="A67" s="112" t="s">
        <v>538</v>
      </c>
      <c r="B67" s="113" t="s">
        <v>99</v>
      </c>
      <c r="C67" s="114">
        <v>0</v>
      </c>
      <c r="D67" s="114">
        <v>0</v>
      </c>
      <c r="E67" s="114">
        <v>16</v>
      </c>
      <c r="F67" s="114">
        <v>0</v>
      </c>
      <c r="G67" s="114">
        <v>0</v>
      </c>
      <c r="H67" s="114">
        <v>0</v>
      </c>
      <c r="I67" s="114">
        <v>2</v>
      </c>
      <c r="J67" s="114">
        <v>1</v>
      </c>
      <c r="K67" s="115">
        <f t="shared" si="10"/>
        <v>19</v>
      </c>
    </row>
    <row r="68" spans="1:11">
      <c r="A68" s="26" t="s">
        <v>103</v>
      </c>
      <c r="B68" s="116"/>
      <c r="C68" s="623"/>
      <c r="D68" s="623"/>
      <c r="E68" s="623"/>
      <c r="F68" s="623"/>
      <c r="G68" s="623"/>
      <c r="H68" s="623"/>
      <c r="I68" s="623"/>
      <c r="J68" s="623"/>
      <c r="K68" s="624"/>
    </row>
    <row r="69" spans="1:11">
      <c r="A69" s="15" t="s">
        <v>74</v>
      </c>
      <c r="B69" s="16" t="s">
        <v>75</v>
      </c>
      <c r="C69" s="601"/>
      <c r="D69" s="602"/>
      <c r="E69" s="602"/>
      <c r="F69" s="602"/>
      <c r="G69" s="602"/>
      <c r="H69" s="602"/>
      <c r="I69" s="602"/>
      <c r="J69" s="602"/>
      <c r="K69" s="622"/>
    </row>
    <row r="70" spans="1:11">
      <c r="A70" s="18" t="s">
        <v>76</v>
      </c>
      <c r="B70" s="19" t="s">
        <v>77</v>
      </c>
      <c r="C70" s="106">
        <v>0</v>
      </c>
      <c r="D70" s="106">
        <v>0</v>
      </c>
      <c r="E70" s="106">
        <v>0</v>
      </c>
      <c r="F70" s="106">
        <v>0</v>
      </c>
      <c r="G70" s="106">
        <v>0</v>
      </c>
      <c r="H70" s="106">
        <v>0</v>
      </c>
      <c r="I70" s="106">
        <v>0</v>
      </c>
      <c r="J70" s="107">
        <v>0</v>
      </c>
      <c r="K70" s="108">
        <f>SUM(C70:J70)</f>
        <v>0</v>
      </c>
    </row>
    <row r="71" spans="1:11">
      <c r="A71" s="18" t="s">
        <v>78</v>
      </c>
      <c r="B71" s="19" t="s">
        <v>79</v>
      </c>
      <c r="C71" s="106">
        <v>0</v>
      </c>
      <c r="D71" s="106">
        <v>0</v>
      </c>
      <c r="E71" s="106">
        <v>0</v>
      </c>
      <c r="F71" s="106">
        <v>0</v>
      </c>
      <c r="G71" s="106">
        <v>0</v>
      </c>
      <c r="H71" s="106">
        <v>0</v>
      </c>
      <c r="I71" s="106">
        <v>0</v>
      </c>
      <c r="J71" s="107">
        <v>0</v>
      </c>
      <c r="K71" s="108">
        <f t="shared" ref="K71:K80" si="11">SUM(C71:J71)</f>
        <v>0</v>
      </c>
    </row>
    <row r="72" spans="1:11">
      <c r="A72" s="18" t="s">
        <v>80</v>
      </c>
      <c r="B72" s="19" t="s">
        <v>81</v>
      </c>
      <c r="C72" s="106">
        <v>0</v>
      </c>
      <c r="D72" s="106">
        <v>0</v>
      </c>
      <c r="E72" s="106">
        <v>0</v>
      </c>
      <c r="F72" s="106">
        <v>0</v>
      </c>
      <c r="G72" s="106">
        <v>0</v>
      </c>
      <c r="H72" s="106">
        <v>0</v>
      </c>
      <c r="I72" s="106">
        <v>0</v>
      </c>
      <c r="J72" s="107">
        <v>1</v>
      </c>
      <c r="K72" s="108">
        <f t="shared" si="11"/>
        <v>1</v>
      </c>
    </row>
    <row r="73" spans="1:11">
      <c r="A73" s="18" t="s">
        <v>82</v>
      </c>
      <c r="B73" s="19" t="s">
        <v>83</v>
      </c>
      <c r="C73" s="106">
        <v>0</v>
      </c>
      <c r="D73" s="106">
        <v>0</v>
      </c>
      <c r="E73" s="106">
        <v>0</v>
      </c>
      <c r="F73" s="106">
        <v>0</v>
      </c>
      <c r="G73" s="106">
        <v>0</v>
      </c>
      <c r="H73" s="106">
        <v>0</v>
      </c>
      <c r="I73" s="106">
        <v>3</v>
      </c>
      <c r="J73" s="107">
        <v>0</v>
      </c>
      <c r="K73" s="108">
        <f t="shared" si="11"/>
        <v>3</v>
      </c>
    </row>
    <row r="74" spans="1:11">
      <c r="A74" s="18" t="s">
        <v>84</v>
      </c>
      <c r="B74" s="19" t="s">
        <v>85</v>
      </c>
      <c r="C74" s="106">
        <v>0</v>
      </c>
      <c r="D74" s="106">
        <v>0</v>
      </c>
      <c r="E74" s="106">
        <v>0</v>
      </c>
      <c r="F74" s="106">
        <v>0</v>
      </c>
      <c r="G74" s="106">
        <v>0</v>
      </c>
      <c r="H74" s="106">
        <v>0</v>
      </c>
      <c r="I74" s="106">
        <v>0</v>
      </c>
      <c r="J74" s="107">
        <v>0</v>
      </c>
      <c r="K74" s="108">
        <f t="shared" si="11"/>
        <v>0</v>
      </c>
    </row>
    <row r="75" spans="1:11">
      <c r="A75" s="18" t="s">
        <v>86</v>
      </c>
      <c r="B75" s="19" t="s">
        <v>87</v>
      </c>
      <c r="C75" s="106">
        <v>0</v>
      </c>
      <c r="D75" s="106">
        <v>0</v>
      </c>
      <c r="E75" s="106">
        <v>0</v>
      </c>
      <c r="F75" s="106">
        <v>0</v>
      </c>
      <c r="G75" s="106">
        <v>0</v>
      </c>
      <c r="H75" s="106">
        <v>0</v>
      </c>
      <c r="I75" s="106">
        <v>12</v>
      </c>
      <c r="J75" s="107">
        <v>4</v>
      </c>
      <c r="K75" s="108">
        <f t="shared" si="11"/>
        <v>16</v>
      </c>
    </row>
    <row r="76" spans="1:11">
      <c r="A76" s="18" t="s">
        <v>88</v>
      </c>
      <c r="B76" s="19" t="s">
        <v>89</v>
      </c>
      <c r="C76" s="106">
        <v>0</v>
      </c>
      <c r="D76" s="106">
        <v>0</v>
      </c>
      <c r="E76" s="106">
        <v>0</v>
      </c>
      <c r="F76" s="106">
        <v>0</v>
      </c>
      <c r="G76" s="106">
        <v>0</v>
      </c>
      <c r="H76" s="106">
        <v>0</v>
      </c>
      <c r="I76" s="106">
        <v>0</v>
      </c>
      <c r="J76" s="107">
        <v>0</v>
      </c>
      <c r="K76" s="108">
        <f t="shared" si="11"/>
        <v>0</v>
      </c>
    </row>
    <row r="77" spans="1:11">
      <c r="A77" s="18" t="s">
        <v>90</v>
      </c>
      <c r="B77" s="19" t="s">
        <v>91</v>
      </c>
      <c r="C77" s="106">
        <v>0</v>
      </c>
      <c r="D77" s="106">
        <v>0</v>
      </c>
      <c r="E77" s="106">
        <v>0</v>
      </c>
      <c r="F77" s="106">
        <v>0</v>
      </c>
      <c r="G77" s="106">
        <v>0</v>
      </c>
      <c r="H77" s="106">
        <v>0</v>
      </c>
      <c r="I77" s="106">
        <v>0</v>
      </c>
      <c r="J77" s="107">
        <v>0</v>
      </c>
      <c r="K77" s="108">
        <f t="shared" si="11"/>
        <v>0</v>
      </c>
    </row>
    <row r="78" spans="1:11">
      <c r="A78" s="18" t="s">
        <v>92</v>
      </c>
      <c r="B78" s="19" t="s">
        <v>93</v>
      </c>
      <c r="C78" s="106">
        <v>0</v>
      </c>
      <c r="D78" s="106">
        <v>0</v>
      </c>
      <c r="E78" s="106">
        <v>0</v>
      </c>
      <c r="F78" s="106">
        <v>0</v>
      </c>
      <c r="G78" s="106">
        <v>0</v>
      </c>
      <c r="H78" s="106">
        <v>0</v>
      </c>
      <c r="I78" s="106">
        <v>0</v>
      </c>
      <c r="J78" s="107">
        <v>0</v>
      </c>
      <c r="K78" s="108">
        <f t="shared" si="11"/>
        <v>0</v>
      </c>
    </row>
    <row r="79" spans="1:11">
      <c r="A79" s="18" t="s">
        <v>94</v>
      </c>
      <c r="B79" s="19" t="s">
        <v>95</v>
      </c>
      <c r="C79" s="106">
        <v>80</v>
      </c>
      <c r="D79" s="106">
        <v>34</v>
      </c>
      <c r="E79" s="106">
        <v>381</v>
      </c>
      <c r="F79" s="106">
        <v>0</v>
      </c>
      <c r="G79" s="106">
        <v>11</v>
      </c>
      <c r="H79" s="106">
        <v>60</v>
      </c>
      <c r="I79" s="106">
        <v>23</v>
      </c>
      <c r="J79" s="107">
        <v>18</v>
      </c>
      <c r="K79" s="108">
        <f t="shared" si="11"/>
        <v>607</v>
      </c>
    </row>
    <row r="80" spans="1:11">
      <c r="A80" s="18" t="s">
        <v>96</v>
      </c>
      <c r="B80" s="19" t="s">
        <v>97</v>
      </c>
      <c r="C80" s="106">
        <v>0</v>
      </c>
      <c r="D80" s="106">
        <v>0</v>
      </c>
      <c r="E80" s="106">
        <v>0</v>
      </c>
      <c r="F80" s="106">
        <v>0</v>
      </c>
      <c r="G80" s="106">
        <v>0</v>
      </c>
      <c r="H80" s="106">
        <v>0</v>
      </c>
      <c r="I80" s="106">
        <v>0</v>
      </c>
      <c r="J80" s="107">
        <v>0</v>
      </c>
      <c r="K80" s="108">
        <f t="shared" si="11"/>
        <v>0</v>
      </c>
    </row>
    <row r="81" spans="1:11">
      <c r="A81" s="23" t="s">
        <v>98</v>
      </c>
      <c r="B81" s="24" t="s">
        <v>99</v>
      </c>
      <c r="C81" s="109">
        <f>SUM(C70:C80)</f>
        <v>80</v>
      </c>
      <c r="D81" s="109">
        <f t="shared" ref="D81:J81" si="12">SUM(D70:D80)</f>
        <v>34</v>
      </c>
      <c r="E81" s="109">
        <f t="shared" si="12"/>
        <v>381</v>
      </c>
      <c r="F81" s="109">
        <f t="shared" si="12"/>
        <v>0</v>
      </c>
      <c r="G81" s="109">
        <f t="shared" si="12"/>
        <v>11</v>
      </c>
      <c r="H81" s="109">
        <f t="shared" si="12"/>
        <v>60</v>
      </c>
      <c r="I81" s="109">
        <f t="shared" si="12"/>
        <v>38</v>
      </c>
      <c r="J81" s="109">
        <f t="shared" si="12"/>
        <v>23</v>
      </c>
      <c r="K81" s="108">
        <f>SUM(K70:K80)</f>
        <v>627</v>
      </c>
    </row>
    <row r="82" spans="1:11">
      <c r="A82" s="18" t="s">
        <v>539</v>
      </c>
      <c r="B82" s="110" t="s">
        <v>99</v>
      </c>
      <c r="C82" s="106">
        <v>73</v>
      </c>
      <c r="D82" s="106">
        <v>30</v>
      </c>
      <c r="E82" s="106">
        <v>250</v>
      </c>
      <c r="F82" s="106">
        <v>0</v>
      </c>
      <c r="G82" s="106">
        <v>11</v>
      </c>
      <c r="H82" s="106">
        <v>54</v>
      </c>
      <c r="I82" s="106">
        <v>24</v>
      </c>
      <c r="J82" s="106">
        <v>10</v>
      </c>
      <c r="K82" s="111">
        <f t="shared" ref="K82:K83" si="13">SUM(C82:J82)</f>
        <v>452</v>
      </c>
    </row>
    <row r="83" spans="1:11">
      <c r="A83" s="18" t="s">
        <v>540</v>
      </c>
      <c r="B83" s="110" t="s">
        <v>99</v>
      </c>
      <c r="C83" s="106">
        <v>5</v>
      </c>
      <c r="D83" s="106">
        <v>4</v>
      </c>
      <c r="E83" s="106">
        <v>131</v>
      </c>
      <c r="F83" s="106">
        <v>0</v>
      </c>
      <c r="G83" s="106">
        <v>0</v>
      </c>
      <c r="H83" s="106">
        <v>3</v>
      </c>
      <c r="I83" s="106">
        <v>9</v>
      </c>
      <c r="J83" s="106">
        <v>4</v>
      </c>
      <c r="K83" s="111">
        <f t="shared" si="13"/>
        <v>156</v>
      </c>
    </row>
    <row r="84" spans="1:11">
      <c r="A84" s="26" t="s">
        <v>104</v>
      </c>
      <c r="B84" s="27"/>
      <c r="C84" s="625"/>
      <c r="D84" s="626"/>
      <c r="E84" s="626"/>
      <c r="F84" s="626"/>
      <c r="G84" s="626"/>
      <c r="H84" s="626"/>
      <c r="I84" s="626"/>
      <c r="J84" s="626"/>
      <c r="K84" s="627"/>
    </row>
    <row r="85" spans="1:11">
      <c r="A85" s="15" t="s">
        <v>74</v>
      </c>
      <c r="B85" s="16" t="s">
        <v>75</v>
      </c>
      <c r="C85" s="601"/>
      <c r="D85" s="602"/>
      <c r="E85" s="602"/>
      <c r="F85" s="602"/>
      <c r="G85" s="602"/>
      <c r="H85" s="602"/>
      <c r="I85" s="602"/>
      <c r="J85" s="602"/>
      <c r="K85" s="622"/>
    </row>
    <row r="86" spans="1:11">
      <c r="A86" s="18" t="s">
        <v>76</v>
      </c>
      <c r="B86" s="19" t="s">
        <v>77</v>
      </c>
      <c r="C86" s="106">
        <v>0</v>
      </c>
      <c r="D86" s="106">
        <v>0</v>
      </c>
      <c r="E86" s="106">
        <v>0</v>
      </c>
      <c r="F86" s="106">
        <v>0</v>
      </c>
      <c r="G86" s="106">
        <v>0</v>
      </c>
      <c r="H86" s="106">
        <v>0</v>
      </c>
      <c r="I86" s="106">
        <v>0</v>
      </c>
      <c r="J86" s="107">
        <v>0</v>
      </c>
      <c r="K86" s="108">
        <f>SUM(C86:J86)</f>
        <v>0</v>
      </c>
    </row>
    <row r="87" spans="1:11">
      <c r="A87" s="18" t="s">
        <v>78</v>
      </c>
      <c r="B87" s="19" t="s">
        <v>79</v>
      </c>
      <c r="C87" s="106">
        <v>0</v>
      </c>
      <c r="D87" s="106">
        <v>0</v>
      </c>
      <c r="E87" s="106">
        <v>0</v>
      </c>
      <c r="F87" s="106">
        <v>0</v>
      </c>
      <c r="G87" s="106">
        <v>0</v>
      </c>
      <c r="H87" s="106">
        <v>0</v>
      </c>
      <c r="I87" s="106">
        <v>0</v>
      </c>
      <c r="J87" s="107">
        <v>0</v>
      </c>
      <c r="K87" s="108">
        <f t="shared" ref="K87:K96" si="14">SUM(C87:J87)</f>
        <v>0</v>
      </c>
    </row>
    <row r="88" spans="1:11">
      <c r="A88" s="18" t="s">
        <v>80</v>
      </c>
      <c r="B88" s="19" t="s">
        <v>81</v>
      </c>
      <c r="C88" s="106">
        <v>0</v>
      </c>
      <c r="D88" s="106">
        <v>0</v>
      </c>
      <c r="E88" s="106">
        <v>0</v>
      </c>
      <c r="F88" s="106">
        <v>0</v>
      </c>
      <c r="G88" s="106">
        <v>0</v>
      </c>
      <c r="H88" s="106">
        <v>0</v>
      </c>
      <c r="I88" s="106">
        <v>0</v>
      </c>
      <c r="J88" s="107">
        <v>0</v>
      </c>
      <c r="K88" s="108">
        <f t="shared" si="14"/>
        <v>0</v>
      </c>
    </row>
    <row r="89" spans="1:11">
      <c r="A89" s="18" t="s">
        <v>82</v>
      </c>
      <c r="B89" s="19" t="s">
        <v>83</v>
      </c>
      <c r="C89" s="106">
        <v>0</v>
      </c>
      <c r="D89" s="106">
        <v>0</v>
      </c>
      <c r="E89" s="106">
        <v>0</v>
      </c>
      <c r="F89" s="106">
        <v>0</v>
      </c>
      <c r="G89" s="106">
        <v>0</v>
      </c>
      <c r="H89" s="106">
        <v>0</v>
      </c>
      <c r="I89" s="106">
        <v>0</v>
      </c>
      <c r="J89" s="107">
        <v>0</v>
      </c>
      <c r="K89" s="108">
        <f t="shared" si="14"/>
        <v>0</v>
      </c>
    </row>
    <row r="90" spans="1:11">
      <c r="A90" s="18" t="s">
        <v>84</v>
      </c>
      <c r="B90" s="19" t="s">
        <v>85</v>
      </c>
      <c r="C90" s="106">
        <v>0</v>
      </c>
      <c r="D90" s="106">
        <v>0</v>
      </c>
      <c r="E90" s="106">
        <v>0</v>
      </c>
      <c r="F90" s="106">
        <v>0</v>
      </c>
      <c r="G90" s="106">
        <v>0</v>
      </c>
      <c r="H90" s="106">
        <v>0</v>
      </c>
      <c r="I90" s="106">
        <v>0</v>
      </c>
      <c r="J90" s="107">
        <v>0</v>
      </c>
      <c r="K90" s="108">
        <f t="shared" si="14"/>
        <v>0</v>
      </c>
    </row>
    <row r="91" spans="1:11">
      <c r="A91" s="18" t="s">
        <v>86</v>
      </c>
      <c r="B91" s="19" t="s">
        <v>87</v>
      </c>
      <c r="C91" s="106">
        <v>0</v>
      </c>
      <c r="D91" s="106">
        <v>0</v>
      </c>
      <c r="E91" s="106">
        <v>0</v>
      </c>
      <c r="F91" s="106">
        <v>0</v>
      </c>
      <c r="G91" s="106">
        <v>0</v>
      </c>
      <c r="H91" s="106">
        <v>0</v>
      </c>
      <c r="I91" s="106">
        <v>7</v>
      </c>
      <c r="J91" s="107">
        <v>2</v>
      </c>
      <c r="K91" s="108">
        <f t="shared" si="14"/>
        <v>9</v>
      </c>
    </row>
    <row r="92" spans="1:11">
      <c r="A92" s="18" t="s">
        <v>88</v>
      </c>
      <c r="B92" s="19" t="s">
        <v>89</v>
      </c>
      <c r="C92" s="106">
        <v>0</v>
      </c>
      <c r="D92" s="106">
        <v>0</v>
      </c>
      <c r="E92" s="106">
        <v>0</v>
      </c>
      <c r="F92" s="106">
        <v>0</v>
      </c>
      <c r="G92" s="106">
        <v>0</v>
      </c>
      <c r="H92" s="106">
        <v>0</v>
      </c>
      <c r="I92" s="106">
        <v>0</v>
      </c>
      <c r="J92" s="107">
        <v>0</v>
      </c>
      <c r="K92" s="108">
        <f t="shared" si="14"/>
        <v>0</v>
      </c>
    </row>
    <row r="93" spans="1:11">
      <c r="A93" s="18" t="s">
        <v>90</v>
      </c>
      <c r="B93" s="19" t="s">
        <v>91</v>
      </c>
      <c r="C93" s="106">
        <v>0</v>
      </c>
      <c r="D93" s="106">
        <v>0</v>
      </c>
      <c r="E93" s="106">
        <v>0</v>
      </c>
      <c r="F93" s="106">
        <v>0</v>
      </c>
      <c r="G93" s="106">
        <v>0</v>
      </c>
      <c r="H93" s="106">
        <v>0</v>
      </c>
      <c r="I93" s="106">
        <v>0</v>
      </c>
      <c r="J93" s="107">
        <v>0</v>
      </c>
      <c r="K93" s="108">
        <f t="shared" si="14"/>
        <v>0</v>
      </c>
    </row>
    <row r="94" spans="1:11">
      <c r="A94" s="18" t="s">
        <v>92</v>
      </c>
      <c r="B94" s="19" t="s">
        <v>93</v>
      </c>
      <c r="C94" s="106">
        <v>0</v>
      </c>
      <c r="D94" s="106">
        <v>0</v>
      </c>
      <c r="E94" s="106">
        <v>0</v>
      </c>
      <c r="F94" s="106">
        <v>0</v>
      </c>
      <c r="G94" s="106">
        <v>0</v>
      </c>
      <c r="H94" s="106">
        <v>0</v>
      </c>
      <c r="I94" s="106">
        <v>0</v>
      </c>
      <c r="J94" s="107">
        <v>0</v>
      </c>
      <c r="K94" s="108">
        <f t="shared" si="14"/>
        <v>0</v>
      </c>
    </row>
    <row r="95" spans="1:11">
      <c r="A95" s="18" t="s">
        <v>94</v>
      </c>
      <c r="B95" s="19" t="s">
        <v>95</v>
      </c>
      <c r="C95" s="106">
        <v>28</v>
      </c>
      <c r="D95" s="106">
        <v>40</v>
      </c>
      <c r="E95" s="106">
        <v>187</v>
      </c>
      <c r="F95" s="106">
        <v>0</v>
      </c>
      <c r="G95" s="106">
        <v>24</v>
      </c>
      <c r="H95" s="106">
        <v>0</v>
      </c>
      <c r="I95" s="106">
        <v>16</v>
      </c>
      <c r="J95" s="107">
        <v>12</v>
      </c>
      <c r="K95" s="108">
        <f t="shared" si="14"/>
        <v>307</v>
      </c>
    </row>
    <row r="96" spans="1:11">
      <c r="A96" s="18" t="s">
        <v>96</v>
      </c>
      <c r="B96" s="19" t="s">
        <v>97</v>
      </c>
      <c r="C96" s="106">
        <v>0</v>
      </c>
      <c r="D96" s="106">
        <v>0</v>
      </c>
      <c r="E96" s="106">
        <v>0</v>
      </c>
      <c r="F96" s="106">
        <v>0</v>
      </c>
      <c r="G96" s="106">
        <v>0</v>
      </c>
      <c r="H96" s="106">
        <v>0</v>
      </c>
      <c r="I96" s="106">
        <v>0</v>
      </c>
      <c r="J96" s="107">
        <v>0</v>
      </c>
      <c r="K96" s="108">
        <f t="shared" si="14"/>
        <v>0</v>
      </c>
    </row>
    <row r="97" spans="1:11">
      <c r="A97" s="23" t="s">
        <v>98</v>
      </c>
      <c r="B97" s="24" t="s">
        <v>99</v>
      </c>
      <c r="C97" s="109">
        <f>SUM(C86:C96)</f>
        <v>28</v>
      </c>
      <c r="D97" s="109">
        <f t="shared" ref="D97:J97" si="15">SUM(D86:D96)</f>
        <v>40</v>
      </c>
      <c r="E97" s="109">
        <f t="shared" si="15"/>
        <v>187</v>
      </c>
      <c r="F97" s="109">
        <f t="shared" si="15"/>
        <v>0</v>
      </c>
      <c r="G97" s="109">
        <f t="shared" si="15"/>
        <v>24</v>
      </c>
      <c r="H97" s="109">
        <f t="shared" si="15"/>
        <v>0</v>
      </c>
      <c r="I97" s="109">
        <f t="shared" si="15"/>
        <v>23</v>
      </c>
      <c r="J97" s="109">
        <f t="shared" si="15"/>
        <v>14</v>
      </c>
      <c r="K97" s="108">
        <f>SUM(K86:K96)</f>
        <v>316</v>
      </c>
    </row>
    <row r="98" spans="1:11">
      <c r="A98" s="18" t="s">
        <v>541</v>
      </c>
      <c r="B98" s="110" t="s">
        <v>99</v>
      </c>
      <c r="C98" s="106">
        <v>22</v>
      </c>
      <c r="D98" s="106">
        <v>38</v>
      </c>
      <c r="E98" s="106">
        <v>108</v>
      </c>
      <c r="F98" s="106">
        <v>0</v>
      </c>
      <c r="G98" s="106">
        <v>17</v>
      </c>
      <c r="H98" s="106">
        <v>0</v>
      </c>
      <c r="I98" s="106">
        <v>16</v>
      </c>
      <c r="J98" s="106">
        <v>5</v>
      </c>
      <c r="K98" s="111">
        <f t="shared" ref="K98:K99" si="16">SUM(C98:J98)</f>
        <v>206</v>
      </c>
    </row>
    <row r="99" spans="1:11">
      <c r="A99" s="112" t="s">
        <v>542</v>
      </c>
      <c r="B99" s="113" t="s">
        <v>99</v>
      </c>
      <c r="C99" s="114">
        <v>1</v>
      </c>
      <c r="D99" s="114">
        <v>1</v>
      </c>
      <c r="E99" s="114">
        <v>65</v>
      </c>
      <c r="F99" s="114">
        <v>0</v>
      </c>
      <c r="G99" s="114">
        <v>0</v>
      </c>
      <c r="H99" s="114">
        <v>0</v>
      </c>
      <c r="I99" s="114">
        <v>7</v>
      </c>
      <c r="J99" s="114">
        <v>3</v>
      </c>
      <c r="K99" s="115">
        <f t="shared" si="16"/>
        <v>77</v>
      </c>
    </row>
    <row r="100" spans="1:11">
      <c r="A100" s="26" t="s">
        <v>105</v>
      </c>
      <c r="B100" s="116"/>
      <c r="C100" s="623"/>
      <c r="D100" s="623"/>
      <c r="E100" s="623"/>
      <c r="F100" s="623"/>
      <c r="G100" s="623"/>
      <c r="H100" s="623"/>
      <c r="I100" s="623"/>
      <c r="J100" s="623"/>
      <c r="K100" s="624"/>
    </row>
    <row r="101" spans="1:11">
      <c r="A101" s="15" t="s">
        <v>74</v>
      </c>
      <c r="B101" s="16" t="s">
        <v>75</v>
      </c>
      <c r="C101" s="601"/>
      <c r="D101" s="602"/>
      <c r="E101" s="602"/>
      <c r="F101" s="602"/>
      <c r="G101" s="602"/>
      <c r="H101" s="602"/>
      <c r="I101" s="602"/>
      <c r="J101" s="602"/>
      <c r="K101" s="622"/>
    </row>
    <row r="102" spans="1:11">
      <c r="A102" s="18" t="s">
        <v>76</v>
      </c>
      <c r="B102" s="19" t="s">
        <v>77</v>
      </c>
      <c r="C102" s="106">
        <v>0</v>
      </c>
      <c r="D102" s="106">
        <v>0</v>
      </c>
      <c r="E102" s="106">
        <v>0</v>
      </c>
      <c r="F102" s="106">
        <v>0</v>
      </c>
      <c r="G102" s="106">
        <v>0</v>
      </c>
      <c r="H102" s="106">
        <v>0</v>
      </c>
      <c r="I102" s="106">
        <v>0</v>
      </c>
      <c r="J102" s="107">
        <v>0</v>
      </c>
      <c r="K102" s="108">
        <f>SUM(C102:J102)</f>
        <v>0</v>
      </c>
    </row>
    <row r="103" spans="1:11">
      <c r="A103" s="18" t="s">
        <v>78</v>
      </c>
      <c r="B103" s="19" t="s">
        <v>79</v>
      </c>
      <c r="C103" s="106">
        <v>0</v>
      </c>
      <c r="D103" s="106">
        <v>0</v>
      </c>
      <c r="E103" s="106">
        <v>0</v>
      </c>
      <c r="F103" s="106">
        <v>0</v>
      </c>
      <c r="G103" s="106">
        <v>0</v>
      </c>
      <c r="H103" s="106">
        <v>0</v>
      </c>
      <c r="I103" s="106">
        <v>0</v>
      </c>
      <c r="J103" s="107">
        <v>0</v>
      </c>
      <c r="K103" s="108">
        <f t="shared" ref="K103:K112" si="17">SUM(C103:J103)</f>
        <v>0</v>
      </c>
    </row>
    <row r="104" spans="1:11">
      <c r="A104" s="18" t="s">
        <v>80</v>
      </c>
      <c r="B104" s="19" t="s">
        <v>81</v>
      </c>
      <c r="C104" s="106">
        <v>0</v>
      </c>
      <c r="D104" s="106">
        <v>0</v>
      </c>
      <c r="E104" s="106">
        <v>0</v>
      </c>
      <c r="F104" s="106">
        <v>0</v>
      </c>
      <c r="G104" s="106">
        <v>0</v>
      </c>
      <c r="H104" s="106">
        <v>0</v>
      </c>
      <c r="I104" s="106">
        <v>0</v>
      </c>
      <c r="J104" s="107">
        <v>0</v>
      </c>
      <c r="K104" s="108">
        <f t="shared" si="17"/>
        <v>0</v>
      </c>
    </row>
    <row r="105" spans="1:11">
      <c r="A105" s="18" t="s">
        <v>82</v>
      </c>
      <c r="B105" s="19" t="s">
        <v>83</v>
      </c>
      <c r="C105" s="106">
        <v>0</v>
      </c>
      <c r="D105" s="106">
        <v>0</v>
      </c>
      <c r="E105" s="106">
        <v>0</v>
      </c>
      <c r="F105" s="106">
        <v>0</v>
      </c>
      <c r="G105" s="106">
        <v>0</v>
      </c>
      <c r="H105" s="106">
        <v>0</v>
      </c>
      <c r="I105" s="106">
        <v>0</v>
      </c>
      <c r="J105" s="107">
        <v>0</v>
      </c>
      <c r="K105" s="108">
        <f t="shared" si="17"/>
        <v>0</v>
      </c>
    </row>
    <row r="106" spans="1:11">
      <c r="A106" s="18" t="s">
        <v>84</v>
      </c>
      <c r="B106" s="19" t="s">
        <v>85</v>
      </c>
      <c r="C106" s="106">
        <v>0</v>
      </c>
      <c r="D106" s="106">
        <v>0</v>
      </c>
      <c r="E106" s="106">
        <v>0</v>
      </c>
      <c r="F106" s="106">
        <v>0</v>
      </c>
      <c r="G106" s="106">
        <v>0</v>
      </c>
      <c r="H106" s="106">
        <v>0</v>
      </c>
      <c r="I106" s="106">
        <v>0</v>
      </c>
      <c r="J106" s="107">
        <v>0</v>
      </c>
      <c r="K106" s="108">
        <f t="shared" si="17"/>
        <v>0</v>
      </c>
    </row>
    <row r="107" spans="1:11">
      <c r="A107" s="18" t="s">
        <v>86</v>
      </c>
      <c r="B107" s="19" t="s">
        <v>87</v>
      </c>
      <c r="C107" s="106">
        <v>0</v>
      </c>
      <c r="D107" s="106">
        <v>0</v>
      </c>
      <c r="E107" s="106">
        <v>0</v>
      </c>
      <c r="F107" s="106">
        <v>0</v>
      </c>
      <c r="G107" s="106">
        <v>0</v>
      </c>
      <c r="H107" s="106">
        <v>0</v>
      </c>
      <c r="I107" s="106">
        <v>3</v>
      </c>
      <c r="J107" s="107">
        <v>0</v>
      </c>
      <c r="K107" s="108">
        <f t="shared" si="17"/>
        <v>3</v>
      </c>
    </row>
    <row r="108" spans="1:11">
      <c r="A108" s="18" t="s">
        <v>88</v>
      </c>
      <c r="B108" s="19" t="s">
        <v>89</v>
      </c>
      <c r="C108" s="106">
        <v>0</v>
      </c>
      <c r="D108" s="106">
        <v>0</v>
      </c>
      <c r="E108" s="106">
        <v>0</v>
      </c>
      <c r="F108" s="106">
        <v>0</v>
      </c>
      <c r="G108" s="106">
        <v>0</v>
      </c>
      <c r="H108" s="106">
        <v>0</v>
      </c>
      <c r="I108" s="106">
        <v>0</v>
      </c>
      <c r="J108" s="107">
        <v>0</v>
      </c>
      <c r="K108" s="108">
        <f t="shared" si="17"/>
        <v>0</v>
      </c>
    </row>
    <row r="109" spans="1:11">
      <c r="A109" s="18" t="s">
        <v>90</v>
      </c>
      <c r="B109" s="19" t="s">
        <v>91</v>
      </c>
      <c r="C109" s="106">
        <v>0</v>
      </c>
      <c r="D109" s="106">
        <v>0</v>
      </c>
      <c r="E109" s="106">
        <v>0</v>
      </c>
      <c r="F109" s="106">
        <v>0</v>
      </c>
      <c r="G109" s="106">
        <v>0</v>
      </c>
      <c r="H109" s="106">
        <v>0</v>
      </c>
      <c r="I109" s="106">
        <v>0</v>
      </c>
      <c r="J109" s="107">
        <v>0</v>
      </c>
      <c r="K109" s="108">
        <f t="shared" si="17"/>
        <v>0</v>
      </c>
    </row>
    <row r="110" spans="1:11">
      <c r="A110" s="18" t="s">
        <v>92</v>
      </c>
      <c r="B110" s="19" t="s">
        <v>93</v>
      </c>
      <c r="C110" s="106">
        <v>0</v>
      </c>
      <c r="D110" s="106">
        <v>0</v>
      </c>
      <c r="E110" s="106">
        <v>0</v>
      </c>
      <c r="F110" s="106">
        <v>0</v>
      </c>
      <c r="G110" s="106">
        <v>0</v>
      </c>
      <c r="H110" s="106">
        <v>0</v>
      </c>
      <c r="I110" s="106">
        <v>0</v>
      </c>
      <c r="J110" s="107">
        <v>0</v>
      </c>
      <c r="K110" s="108">
        <f t="shared" si="17"/>
        <v>0</v>
      </c>
    </row>
    <row r="111" spans="1:11">
      <c r="A111" s="18" t="s">
        <v>94</v>
      </c>
      <c r="B111" s="19" t="s">
        <v>95</v>
      </c>
      <c r="C111" s="106">
        <v>124</v>
      </c>
      <c r="D111" s="106">
        <v>1</v>
      </c>
      <c r="E111" s="106">
        <v>237</v>
      </c>
      <c r="F111" s="106">
        <v>0</v>
      </c>
      <c r="G111" s="106">
        <v>12</v>
      </c>
      <c r="H111" s="106">
        <v>0</v>
      </c>
      <c r="I111" s="106">
        <v>20</v>
      </c>
      <c r="J111" s="107">
        <v>12</v>
      </c>
      <c r="K111" s="108">
        <f t="shared" si="17"/>
        <v>406</v>
      </c>
    </row>
    <row r="112" spans="1:11">
      <c r="A112" s="18" t="s">
        <v>96</v>
      </c>
      <c r="B112" s="19" t="s">
        <v>97</v>
      </c>
      <c r="C112" s="106">
        <v>0</v>
      </c>
      <c r="D112" s="106">
        <v>0</v>
      </c>
      <c r="E112" s="106">
        <v>0</v>
      </c>
      <c r="F112" s="106">
        <v>0</v>
      </c>
      <c r="G112" s="106">
        <v>0</v>
      </c>
      <c r="H112" s="106">
        <v>0</v>
      </c>
      <c r="I112" s="106">
        <v>0</v>
      </c>
      <c r="J112" s="107">
        <v>0</v>
      </c>
      <c r="K112" s="108">
        <f t="shared" si="17"/>
        <v>0</v>
      </c>
    </row>
    <row r="113" spans="1:11">
      <c r="A113" s="23" t="s">
        <v>98</v>
      </c>
      <c r="B113" s="24" t="s">
        <v>99</v>
      </c>
      <c r="C113" s="109">
        <f>SUM(C102:C112)</f>
        <v>124</v>
      </c>
      <c r="D113" s="109">
        <f t="shared" ref="D113:J113" si="18">SUM(D102:D112)</f>
        <v>1</v>
      </c>
      <c r="E113" s="109">
        <f t="shared" si="18"/>
        <v>237</v>
      </c>
      <c r="F113" s="109">
        <f t="shared" si="18"/>
        <v>0</v>
      </c>
      <c r="G113" s="109">
        <f t="shared" si="18"/>
        <v>12</v>
      </c>
      <c r="H113" s="109">
        <f t="shared" si="18"/>
        <v>0</v>
      </c>
      <c r="I113" s="109">
        <f t="shared" si="18"/>
        <v>23</v>
      </c>
      <c r="J113" s="109">
        <f t="shared" si="18"/>
        <v>12</v>
      </c>
      <c r="K113" s="108">
        <f>SUM(K102:K112)</f>
        <v>409</v>
      </c>
    </row>
    <row r="114" spans="1:11">
      <c r="A114" s="18" t="s">
        <v>543</v>
      </c>
      <c r="B114" s="110" t="s">
        <v>99</v>
      </c>
      <c r="C114" s="106">
        <v>112</v>
      </c>
      <c r="D114" s="106">
        <v>1</v>
      </c>
      <c r="E114" s="106">
        <v>150</v>
      </c>
      <c r="F114" s="106">
        <v>0</v>
      </c>
      <c r="G114" s="106">
        <v>10</v>
      </c>
      <c r="H114" s="106">
        <v>0</v>
      </c>
      <c r="I114" s="106">
        <v>9</v>
      </c>
      <c r="J114" s="106">
        <v>6</v>
      </c>
      <c r="K114" s="111">
        <f t="shared" ref="K114:K115" si="19">SUM(C114:J114)</f>
        <v>288</v>
      </c>
    </row>
    <row r="115" spans="1:11">
      <c r="A115" s="18" t="s">
        <v>544</v>
      </c>
      <c r="B115" s="110" t="s">
        <v>99</v>
      </c>
      <c r="C115" s="106">
        <v>9</v>
      </c>
      <c r="D115" s="106">
        <v>0</v>
      </c>
      <c r="E115" s="106">
        <v>90</v>
      </c>
      <c r="F115" s="106">
        <v>0</v>
      </c>
      <c r="G115" s="106">
        <v>0</v>
      </c>
      <c r="H115" s="106">
        <v>0</v>
      </c>
      <c r="I115" s="106">
        <v>12</v>
      </c>
      <c r="J115" s="106">
        <v>2</v>
      </c>
      <c r="K115" s="111">
        <f t="shared" si="19"/>
        <v>113</v>
      </c>
    </row>
    <row r="116" spans="1:11">
      <c r="A116" s="26" t="s">
        <v>106</v>
      </c>
      <c r="B116" s="27"/>
      <c r="C116" s="625"/>
      <c r="D116" s="626"/>
      <c r="E116" s="626"/>
      <c r="F116" s="626"/>
      <c r="G116" s="626"/>
      <c r="H116" s="626"/>
      <c r="I116" s="626"/>
      <c r="J116" s="626"/>
      <c r="K116" s="627"/>
    </row>
    <row r="117" spans="1:11">
      <c r="A117" s="15" t="s">
        <v>74</v>
      </c>
      <c r="B117" s="16" t="s">
        <v>75</v>
      </c>
      <c r="C117" s="601"/>
      <c r="D117" s="602"/>
      <c r="E117" s="602"/>
      <c r="F117" s="602"/>
      <c r="G117" s="602"/>
      <c r="H117" s="602"/>
      <c r="I117" s="602"/>
      <c r="J117" s="602"/>
      <c r="K117" s="622"/>
    </row>
    <row r="118" spans="1:11">
      <c r="A118" s="18" t="s">
        <v>76</v>
      </c>
      <c r="B118" s="19" t="s">
        <v>77</v>
      </c>
      <c r="C118" s="106">
        <v>0</v>
      </c>
      <c r="D118" s="106">
        <v>0</v>
      </c>
      <c r="E118" s="106">
        <v>0</v>
      </c>
      <c r="F118" s="106">
        <v>0</v>
      </c>
      <c r="G118" s="106">
        <v>0</v>
      </c>
      <c r="H118" s="106">
        <v>0</v>
      </c>
      <c r="I118" s="106">
        <v>0</v>
      </c>
      <c r="J118" s="107">
        <v>0</v>
      </c>
      <c r="K118" s="108">
        <f>SUM(C118:J118)</f>
        <v>0</v>
      </c>
    </row>
    <row r="119" spans="1:11">
      <c r="A119" s="18" t="s">
        <v>78</v>
      </c>
      <c r="B119" s="19" t="s">
        <v>79</v>
      </c>
      <c r="C119" s="106">
        <v>0</v>
      </c>
      <c r="D119" s="106">
        <v>0</v>
      </c>
      <c r="E119" s="106">
        <v>0</v>
      </c>
      <c r="F119" s="106">
        <v>0</v>
      </c>
      <c r="G119" s="106">
        <v>0</v>
      </c>
      <c r="H119" s="106">
        <v>0</v>
      </c>
      <c r="I119" s="106">
        <v>0</v>
      </c>
      <c r="J119" s="107">
        <v>0</v>
      </c>
      <c r="K119" s="108">
        <f t="shared" ref="K119:K128" si="20">SUM(C119:J119)</f>
        <v>0</v>
      </c>
    </row>
    <row r="120" spans="1:11">
      <c r="A120" s="18" t="s">
        <v>80</v>
      </c>
      <c r="B120" s="19" t="s">
        <v>81</v>
      </c>
      <c r="C120" s="106">
        <v>0</v>
      </c>
      <c r="D120" s="106">
        <v>0</v>
      </c>
      <c r="E120" s="106">
        <v>0</v>
      </c>
      <c r="F120" s="106">
        <v>0</v>
      </c>
      <c r="G120" s="106">
        <v>0</v>
      </c>
      <c r="H120" s="106">
        <v>0</v>
      </c>
      <c r="I120" s="106">
        <v>0</v>
      </c>
      <c r="J120" s="107">
        <v>0</v>
      </c>
      <c r="K120" s="108">
        <f t="shared" si="20"/>
        <v>0</v>
      </c>
    </row>
    <row r="121" spans="1:11">
      <c r="A121" s="18" t="s">
        <v>82</v>
      </c>
      <c r="B121" s="19" t="s">
        <v>83</v>
      </c>
      <c r="C121" s="106">
        <v>0</v>
      </c>
      <c r="D121" s="106">
        <v>0</v>
      </c>
      <c r="E121" s="106">
        <v>0</v>
      </c>
      <c r="F121" s="106">
        <v>0</v>
      </c>
      <c r="G121" s="106">
        <v>0</v>
      </c>
      <c r="H121" s="106">
        <v>0</v>
      </c>
      <c r="I121" s="106">
        <v>0</v>
      </c>
      <c r="J121" s="107">
        <v>0</v>
      </c>
      <c r="K121" s="108">
        <f t="shared" si="20"/>
        <v>0</v>
      </c>
    </row>
    <row r="122" spans="1:11">
      <c r="A122" s="18" t="s">
        <v>84</v>
      </c>
      <c r="B122" s="19" t="s">
        <v>85</v>
      </c>
      <c r="C122" s="106">
        <v>0</v>
      </c>
      <c r="D122" s="106">
        <v>0</v>
      </c>
      <c r="E122" s="106">
        <v>0</v>
      </c>
      <c r="F122" s="106">
        <v>0</v>
      </c>
      <c r="G122" s="106">
        <v>0</v>
      </c>
      <c r="H122" s="106">
        <v>0</v>
      </c>
      <c r="I122" s="106">
        <v>0</v>
      </c>
      <c r="J122" s="107">
        <v>0</v>
      </c>
      <c r="K122" s="108">
        <f t="shared" si="20"/>
        <v>0</v>
      </c>
    </row>
    <row r="123" spans="1:11">
      <c r="A123" s="18" t="s">
        <v>86</v>
      </c>
      <c r="B123" s="19" t="s">
        <v>87</v>
      </c>
      <c r="C123" s="106">
        <v>0</v>
      </c>
      <c r="D123" s="106">
        <v>0</v>
      </c>
      <c r="E123" s="106">
        <v>0</v>
      </c>
      <c r="F123" s="106">
        <v>0</v>
      </c>
      <c r="G123" s="106">
        <v>0</v>
      </c>
      <c r="H123" s="106">
        <v>0</v>
      </c>
      <c r="I123" s="106">
        <v>1</v>
      </c>
      <c r="J123" s="107">
        <v>0</v>
      </c>
      <c r="K123" s="108">
        <f t="shared" si="20"/>
        <v>1</v>
      </c>
    </row>
    <row r="124" spans="1:11">
      <c r="A124" s="18" t="s">
        <v>88</v>
      </c>
      <c r="B124" s="19" t="s">
        <v>89</v>
      </c>
      <c r="C124" s="106">
        <v>0</v>
      </c>
      <c r="D124" s="106">
        <v>0</v>
      </c>
      <c r="E124" s="106">
        <v>0</v>
      </c>
      <c r="F124" s="106">
        <v>0</v>
      </c>
      <c r="G124" s="106">
        <v>0</v>
      </c>
      <c r="H124" s="106">
        <v>0</v>
      </c>
      <c r="I124" s="106">
        <v>0</v>
      </c>
      <c r="J124" s="107">
        <v>0</v>
      </c>
      <c r="K124" s="108">
        <f t="shared" si="20"/>
        <v>0</v>
      </c>
    </row>
    <row r="125" spans="1:11">
      <c r="A125" s="18" t="s">
        <v>90</v>
      </c>
      <c r="B125" s="19" t="s">
        <v>91</v>
      </c>
      <c r="C125" s="106">
        <v>0</v>
      </c>
      <c r="D125" s="106">
        <v>0</v>
      </c>
      <c r="E125" s="106">
        <v>0</v>
      </c>
      <c r="F125" s="106">
        <v>0</v>
      </c>
      <c r="G125" s="106">
        <v>0</v>
      </c>
      <c r="H125" s="106">
        <v>0</v>
      </c>
      <c r="I125" s="106">
        <v>0</v>
      </c>
      <c r="J125" s="107">
        <v>0</v>
      </c>
      <c r="K125" s="108">
        <f t="shared" si="20"/>
        <v>0</v>
      </c>
    </row>
    <row r="126" spans="1:11">
      <c r="A126" s="18" t="s">
        <v>92</v>
      </c>
      <c r="B126" s="19" t="s">
        <v>93</v>
      </c>
      <c r="C126" s="106">
        <v>0</v>
      </c>
      <c r="D126" s="106">
        <v>0</v>
      </c>
      <c r="E126" s="106">
        <v>0</v>
      </c>
      <c r="F126" s="106">
        <v>0</v>
      </c>
      <c r="G126" s="106">
        <v>0</v>
      </c>
      <c r="H126" s="106">
        <v>0</v>
      </c>
      <c r="I126" s="106">
        <v>0</v>
      </c>
      <c r="J126" s="107">
        <v>0</v>
      </c>
      <c r="K126" s="108">
        <f t="shared" si="20"/>
        <v>0</v>
      </c>
    </row>
    <row r="127" spans="1:11">
      <c r="A127" s="18" t="s">
        <v>94</v>
      </c>
      <c r="B127" s="19" t="s">
        <v>95</v>
      </c>
      <c r="C127" s="106">
        <v>0</v>
      </c>
      <c r="D127" s="106">
        <v>0</v>
      </c>
      <c r="E127" s="106">
        <v>282</v>
      </c>
      <c r="F127" s="106">
        <v>0</v>
      </c>
      <c r="G127" s="106">
        <v>0</v>
      </c>
      <c r="H127" s="106">
        <v>0</v>
      </c>
      <c r="I127" s="106">
        <v>10</v>
      </c>
      <c r="J127" s="107">
        <v>10</v>
      </c>
      <c r="K127" s="108">
        <f t="shared" si="20"/>
        <v>302</v>
      </c>
    </row>
    <row r="128" spans="1:11">
      <c r="A128" s="18" t="s">
        <v>96</v>
      </c>
      <c r="B128" s="19" t="s">
        <v>97</v>
      </c>
      <c r="C128" s="106">
        <v>0</v>
      </c>
      <c r="D128" s="106">
        <v>0</v>
      </c>
      <c r="E128" s="106">
        <v>0</v>
      </c>
      <c r="F128" s="106">
        <v>0</v>
      </c>
      <c r="G128" s="106">
        <v>0</v>
      </c>
      <c r="H128" s="106">
        <v>0</v>
      </c>
      <c r="I128" s="106">
        <v>0</v>
      </c>
      <c r="J128" s="107">
        <v>0</v>
      </c>
      <c r="K128" s="108">
        <f t="shared" si="20"/>
        <v>0</v>
      </c>
    </row>
    <row r="129" spans="1:11">
      <c r="A129" s="23" t="s">
        <v>98</v>
      </c>
      <c r="B129" s="24" t="s">
        <v>99</v>
      </c>
      <c r="C129" s="109">
        <f>SUM(C118:C128)</f>
        <v>0</v>
      </c>
      <c r="D129" s="109">
        <f t="shared" ref="D129:J129" si="21">SUM(D118:D128)</f>
        <v>0</v>
      </c>
      <c r="E129" s="109">
        <f t="shared" si="21"/>
        <v>282</v>
      </c>
      <c r="F129" s="109">
        <f t="shared" si="21"/>
        <v>0</v>
      </c>
      <c r="G129" s="109">
        <f t="shared" si="21"/>
        <v>0</v>
      </c>
      <c r="H129" s="109">
        <f t="shared" si="21"/>
        <v>0</v>
      </c>
      <c r="I129" s="109">
        <f t="shared" si="21"/>
        <v>11</v>
      </c>
      <c r="J129" s="109">
        <f t="shared" si="21"/>
        <v>10</v>
      </c>
      <c r="K129" s="108">
        <f>SUM(K118:K128)</f>
        <v>303</v>
      </c>
    </row>
    <row r="130" spans="1:11">
      <c r="A130" s="18" t="s">
        <v>545</v>
      </c>
      <c r="B130" s="110" t="s">
        <v>99</v>
      </c>
      <c r="C130" s="106">
        <v>0</v>
      </c>
      <c r="D130" s="106">
        <v>0</v>
      </c>
      <c r="E130" s="106">
        <v>179</v>
      </c>
      <c r="F130" s="106">
        <v>0</v>
      </c>
      <c r="G130" s="106">
        <v>0</v>
      </c>
      <c r="H130" s="106">
        <v>0</v>
      </c>
      <c r="I130" s="106">
        <v>7</v>
      </c>
      <c r="J130" s="106">
        <v>1</v>
      </c>
      <c r="K130" s="111">
        <f t="shared" ref="K130:K131" si="22">SUM(C130:J130)</f>
        <v>187</v>
      </c>
    </row>
    <row r="131" spans="1:11">
      <c r="A131" s="112" t="s">
        <v>546</v>
      </c>
      <c r="B131" s="113" t="s">
        <v>99</v>
      </c>
      <c r="C131" s="114">
        <v>0</v>
      </c>
      <c r="D131" s="114">
        <v>0</v>
      </c>
      <c r="E131" s="114">
        <v>89</v>
      </c>
      <c r="F131" s="114">
        <v>0</v>
      </c>
      <c r="G131" s="114">
        <v>0</v>
      </c>
      <c r="H131" s="114">
        <v>0</v>
      </c>
      <c r="I131" s="114">
        <v>4</v>
      </c>
      <c r="J131" s="114">
        <v>0</v>
      </c>
      <c r="K131" s="115">
        <f t="shared" si="22"/>
        <v>93</v>
      </c>
    </row>
    <row r="132" spans="1:11">
      <c r="A132" s="26" t="s">
        <v>107</v>
      </c>
      <c r="B132" s="116"/>
      <c r="C132" s="623"/>
      <c r="D132" s="623"/>
      <c r="E132" s="623"/>
      <c r="F132" s="623"/>
      <c r="G132" s="623"/>
      <c r="H132" s="623"/>
      <c r="I132" s="623"/>
      <c r="J132" s="623"/>
      <c r="K132" s="624"/>
    </row>
    <row r="133" spans="1:11">
      <c r="A133" s="15" t="s">
        <v>74</v>
      </c>
      <c r="B133" s="16" t="s">
        <v>75</v>
      </c>
      <c r="C133" s="601"/>
      <c r="D133" s="602"/>
      <c r="E133" s="602"/>
      <c r="F133" s="602"/>
      <c r="G133" s="602"/>
      <c r="H133" s="602"/>
      <c r="I133" s="602"/>
      <c r="J133" s="602"/>
      <c r="K133" s="622"/>
    </row>
    <row r="134" spans="1:11">
      <c r="A134" s="18" t="s">
        <v>76</v>
      </c>
      <c r="B134" s="19" t="s">
        <v>77</v>
      </c>
      <c r="C134" s="106">
        <v>0</v>
      </c>
      <c r="D134" s="106">
        <v>0</v>
      </c>
      <c r="E134" s="106">
        <v>0</v>
      </c>
      <c r="F134" s="106">
        <v>0</v>
      </c>
      <c r="G134" s="106">
        <v>0</v>
      </c>
      <c r="H134" s="106">
        <v>0</v>
      </c>
      <c r="I134" s="106">
        <v>0</v>
      </c>
      <c r="J134" s="107">
        <v>0</v>
      </c>
      <c r="K134" s="108">
        <f>SUM(C134:J134)</f>
        <v>0</v>
      </c>
    </row>
    <row r="135" spans="1:11">
      <c r="A135" s="18" t="s">
        <v>78</v>
      </c>
      <c r="B135" s="19" t="s">
        <v>79</v>
      </c>
      <c r="C135" s="106">
        <v>0</v>
      </c>
      <c r="D135" s="106">
        <v>0</v>
      </c>
      <c r="E135" s="106">
        <v>0</v>
      </c>
      <c r="F135" s="106">
        <v>0</v>
      </c>
      <c r="G135" s="106">
        <v>0</v>
      </c>
      <c r="H135" s="106">
        <v>0</v>
      </c>
      <c r="I135" s="106">
        <v>0</v>
      </c>
      <c r="J135" s="107">
        <v>0</v>
      </c>
      <c r="K135" s="108">
        <f t="shared" ref="K135:K144" si="23">SUM(C135:J135)</f>
        <v>0</v>
      </c>
    </row>
    <row r="136" spans="1:11">
      <c r="A136" s="18" t="s">
        <v>80</v>
      </c>
      <c r="B136" s="19" t="s">
        <v>81</v>
      </c>
      <c r="C136" s="106">
        <v>0</v>
      </c>
      <c r="D136" s="106">
        <v>0</v>
      </c>
      <c r="E136" s="106">
        <v>0</v>
      </c>
      <c r="F136" s="106">
        <v>0</v>
      </c>
      <c r="G136" s="106">
        <v>0</v>
      </c>
      <c r="H136" s="106">
        <v>0</v>
      </c>
      <c r="I136" s="106">
        <v>0</v>
      </c>
      <c r="J136" s="107">
        <v>0</v>
      </c>
      <c r="K136" s="108">
        <f t="shared" si="23"/>
        <v>0</v>
      </c>
    </row>
    <row r="137" spans="1:11">
      <c r="A137" s="18" t="s">
        <v>82</v>
      </c>
      <c r="B137" s="19" t="s">
        <v>83</v>
      </c>
      <c r="C137" s="106">
        <v>0</v>
      </c>
      <c r="D137" s="106">
        <v>0</v>
      </c>
      <c r="E137" s="106">
        <v>0</v>
      </c>
      <c r="F137" s="106">
        <v>0</v>
      </c>
      <c r="G137" s="106">
        <v>0</v>
      </c>
      <c r="H137" s="106">
        <v>0</v>
      </c>
      <c r="I137" s="106">
        <v>0</v>
      </c>
      <c r="J137" s="107">
        <v>0</v>
      </c>
      <c r="K137" s="108">
        <f t="shared" si="23"/>
        <v>0</v>
      </c>
    </row>
    <row r="138" spans="1:11">
      <c r="A138" s="18" t="s">
        <v>84</v>
      </c>
      <c r="B138" s="19" t="s">
        <v>85</v>
      </c>
      <c r="C138" s="106">
        <v>0</v>
      </c>
      <c r="D138" s="106">
        <v>0</v>
      </c>
      <c r="E138" s="106">
        <v>0</v>
      </c>
      <c r="F138" s="106">
        <v>0</v>
      </c>
      <c r="G138" s="106">
        <v>0</v>
      </c>
      <c r="H138" s="106">
        <v>0</v>
      </c>
      <c r="I138" s="106">
        <v>0</v>
      </c>
      <c r="J138" s="107">
        <v>0</v>
      </c>
      <c r="K138" s="108">
        <f t="shared" si="23"/>
        <v>0</v>
      </c>
    </row>
    <row r="139" spans="1:11">
      <c r="A139" s="18" t="s">
        <v>86</v>
      </c>
      <c r="B139" s="19" t="s">
        <v>87</v>
      </c>
      <c r="C139" s="106">
        <v>0</v>
      </c>
      <c r="D139" s="106">
        <v>0</v>
      </c>
      <c r="E139" s="106">
        <v>0</v>
      </c>
      <c r="F139" s="106">
        <v>0</v>
      </c>
      <c r="G139" s="106">
        <v>0</v>
      </c>
      <c r="H139" s="106">
        <v>0</v>
      </c>
      <c r="I139" s="106">
        <v>0</v>
      </c>
      <c r="J139" s="107">
        <v>0</v>
      </c>
      <c r="K139" s="108">
        <f t="shared" si="23"/>
        <v>0</v>
      </c>
    </row>
    <row r="140" spans="1:11">
      <c r="A140" s="18" t="s">
        <v>88</v>
      </c>
      <c r="B140" s="19" t="s">
        <v>89</v>
      </c>
      <c r="C140" s="106">
        <v>0</v>
      </c>
      <c r="D140" s="106">
        <v>0</v>
      </c>
      <c r="E140" s="106">
        <v>0</v>
      </c>
      <c r="F140" s="106">
        <v>0</v>
      </c>
      <c r="G140" s="106">
        <v>0</v>
      </c>
      <c r="H140" s="106">
        <v>0</v>
      </c>
      <c r="I140" s="106">
        <v>0</v>
      </c>
      <c r="J140" s="107">
        <v>0</v>
      </c>
      <c r="K140" s="108">
        <f t="shared" si="23"/>
        <v>0</v>
      </c>
    </row>
    <row r="141" spans="1:11">
      <c r="A141" s="18" t="s">
        <v>90</v>
      </c>
      <c r="B141" s="19" t="s">
        <v>91</v>
      </c>
      <c r="C141" s="106">
        <v>0</v>
      </c>
      <c r="D141" s="106">
        <v>0</v>
      </c>
      <c r="E141" s="106">
        <v>0</v>
      </c>
      <c r="F141" s="106">
        <v>0</v>
      </c>
      <c r="G141" s="106">
        <v>0</v>
      </c>
      <c r="H141" s="106">
        <v>0</v>
      </c>
      <c r="I141" s="106">
        <v>0</v>
      </c>
      <c r="J141" s="107">
        <v>0</v>
      </c>
      <c r="K141" s="108">
        <f t="shared" si="23"/>
        <v>0</v>
      </c>
    </row>
    <row r="142" spans="1:11">
      <c r="A142" s="18" t="s">
        <v>92</v>
      </c>
      <c r="B142" s="19" t="s">
        <v>93</v>
      </c>
      <c r="C142" s="106">
        <v>0</v>
      </c>
      <c r="D142" s="106">
        <v>0</v>
      </c>
      <c r="E142" s="106">
        <v>0</v>
      </c>
      <c r="F142" s="106">
        <v>0</v>
      </c>
      <c r="G142" s="106">
        <v>0</v>
      </c>
      <c r="H142" s="106">
        <v>0</v>
      </c>
      <c r="I142" s="106">
        <v>0</v>
      </c>
      <c r="J142" s="107">
        <v>0</v>
      </c>
      <c r="K142" s="108">
        <f t="shared" si="23"/>
        <v>0</v>
      </c>
    </row>
    <row r="143" spans="1:11">
      <c r="A143" s="18" t="s">
        <v>94</v>
      </c>
      <c r="B143" s="19" t="s">
        <v>95</v>
      </c>
      <c r="C143" s="106">
        <v>22</v>
      </c>
      <c r="D143" s="106">
        <v>0</v>
      </c>
      <c r="E143" s="106">
        <v>192</v>
      </c>
      <c r="F143" s="106">
        <v>0</v>
      </c>
      <c r="G143" s="106">
        <v>0</v>
      </c>
      <c r="H143" s="106">
        <v>0</v>
      </c>
      <c r="I143" s="106">
        <v>4</v>
      </c>
      <c r="J143" s="107">
        <v>10</v>
      </c>
      <c r="K143" s="108">
        <f t="shared" si="23"/>
        <v>228</v>
      </c>
    </row>
    <row r="144" spans="1:11">
      <c r="A144" s="18" t="s">
        <v>96</v>
      </c>
      <c r="B144" s="19" t="s">
        <v>97</v>
      </c>
      <c r="C144" s="106">
        <v>0</v>
      </c>
      <c r="D144" s="106">
        <v>0</v>
      </c>
      <c r="E144" s="106">
        <v>0</v>
      </c>
      <c r="F144" s="106">
        <v>0</v>
      </c>
      <c r="G144" s="106">
        <v>0</v>
      </c>
      <c r="H144" s="106">
        <v>0</v>
      </c>
      <c r="I144" s="106">
        <v>0</v>
      </c>
      <c r="J144" s="107">
        <v>0</v>
      </c>
      <c r="K144" s="108">
        <f t="shared" si="23"/>
        <v>0</v>
      </c>
    </row>
    <row r="145" spans="1:11">
      <c r="A145" s="23" t="s">
        <v>98</v>
      </c>
      <c r="B145" s="24" t="s">
        <v>99</v>
      </c>
      <c r="C145" s="109">
        <f>SUM(C134:C144)</f>
        <v>22</v>
      </c>
      <c r="D145" s="109">
        <f t="shared" ref="D145:J145" si="24">SUM(D134:D144)</f>
        <v>0</v>
      </c>
      <c r="E145" s="109">
        <f t="shared" si="24"/>
        <v>192</v>
      </c>
      <c r="F145" s="109">
        <f t="shared" si="24"/>
        <v>0</v>
      </c>
      <c r="G145" s="109">
        <f t="shared" si="24"/>
        <v>0</v>
      </c>
      <c r="H145" s="109">
        <f t="shared" si="24"/>
        <v>0</v>
      </c>
      <c r="I145" s="109">
        <f t="shared" si="24"/>
        <v>4</v>
      </c>
      <c r="J145" s="109">
        <f t="shared" si="24"/>
        <v>10</v>
      </c>
      <c r="K145" s="108">
        <f>SUM(K134:K144)</f>
        <v>228</v>
      </c>
    </row>
    <row r="146" spans="1:11">
      <c r="A146" s="18" t="s">
        <v>547</v>
      </c>
      <c r="B146" s="110" t="s">
        <v>99</v>
      </c>
      <c r="C146" s="106">
        <v>21</v>
      </c>
      <c r="D146" s="106">
        <v>0</v>
      </c>
      <c r="E146" s="106">
        <v>122</v>
      </c>
      <c r="F146" s="106">
        <v>0</v>
      </c>
      <c r="G146" s="106">
        <v>0</v>
      </c>
      <c r="H146" s="106">
        <v>0</v>
      </c>
      <c r="I146" s="106">
        <v>1</v>
      </c>
      <c r="J146" s="106">
        <v>3</v>
      </c>
      <c r="K146" s="111">
        <f t="shared" ref="K146:K147" si="25">SUM(C146:J146)</f>
        <v>147</v>
      </c>
    </row>
    <row r="147" spans="1:11">
      <c r="A147" s="18" t="s">
        <v>548</v>
      </c>
      <c r="B147" s="110" t="s">
        <v>99</v>
      </c>
      <c r="C147" s="106">
        <v>1</v>
      </c>
      <c r="D147" s="106">
        <v>0</v>
      </c>
      <c r="E147" s="106">
        <v>77</v>
      </c>
      <c r="F147" s="106">
        <v>0</v>
      </c>
      <c r="G147" s="106">
        <v>0</v>
      </c>
      <c r="H147" s="106">
        <v>0</v>
      </c>
      <c r="I147" s="106">
        <v>1</v>
      </c>
      <c r="J147" s="106">
        <v>2</v>
      </c>
      <c r="K147" s="111">
        <f t="shared" si="25"/>
        <v>81</v>
      </c>
    </row>
    <row r="148" spans="1:11">
      <c r="A148" s="26" t="s">
        <v>108</v>
      </c>
      <c r="B148" s="27"/>
      <c r="C148" s="625"/>
      <c r="D148" s="626"/>
      <c r="E148" s="626"/>
      <c r="F148" s="626"/>
      <c r="G148" s="626"/>
      <c r="H148" s="626"/>
      <c r="I148" s="626"/>
      <c r="J148" s="626"/>
      <c r="K148" s="627"/>
    </row>
    <row r="149" spans="1:11">
      <c r="A149" s="15" t="s">
        <v>74</v>
      </c>
      <c r="B149" s="16" t="s">
        <v>75</v>
      </c>
      <c r="C149" s="601"/>
      <c r="D149" s="602"/>
      <c r="E149" s="602"/>
      <c r="F149" s="602"/>
      <c r="G149" s="602"/>
      <c r="H149" s="602"/>
      <c r="I149" s="602"/>
      <c r="J149" s="602"/>
      <c r="K149" s="622"/>
    </row>
    <row r="150" spans="1:11">
      <c r="A150" s="18" t="s">
        <v>76</v>
      </c>
      <c r="B150" s="19" t="s">
        <v>77</v>
      </c>
      <c r="C150" s="106">
        <v>0</v>
      </c>
      <c r="D150" s="106">
        <v>0</v>
      </c>
      <c r="E150" s="106">
        <v>0</v>
      </c>
      <c r="F150" s="106">
        <v>0</v>
      </c>
      <c r="G150" s="106">
        <v>0</v>
      </c>
      <c r="H150" s="106">
        <v>0</v>
      </c>
      <c r="I150" s="106">
        <v>0</v>
      </c>
      <c r="J150" s="107">
        <v>0</v>
      </c>
      <c r="K150" s="108">
        <f>SUM(C150:J150)</f>
        <v>0</v>
      </c>
    </row>
    <row r="151" spans="1:11">
      <c r="A151" s="18" t="s">
        <v>78</v>
      </c>
      <c r="B151" s="19" t="s">
        <v>79</v>
      </c>
      <c r="C151" s="106">
        <v>0</v>
      </c>
      <c r="D151" s="106">
        <v>0</v>
      </c>
      <c r="E151" s="106">
        <v>0</v>
      </c>
      <c r="F151" s="106">
        <v>0</v>
      </c>
      <c r="G151" s="106">
        <v>0</v>
      </c>
      <c r="H151" s="106">
        <v>0</v>
      </c>
      <c r="I151" s="106">
        <v>0</v>
      </c>
      <c r="J151" s="107">
        <v>0</v>
      </c>
      <c r="K151" s="108">
        <f t="shared" ref="K151:K160" si="26">SUM(C151:J151)</f>
        <v>0</v>
      </c>
    </row>
    <row r="152" spans="1:11">
      <c r="A152" s="18" t="s">
        <v>80</v>
      </c>
      <c r="B152" s="19" t="s">
        <v>81</v>
      </c>
      <c r="C152" s="106">
        <v>0</v>
      </c>
      <c r="D152" s="106">
        <v>0</v>
      </c>
      <c r="E152" s="106">
        <v>0</v>
      </c>
      <c r="F152" s="106">
        <v>0</v>
      </c>
      <c r="G152" s="106">
        <v>0</v>
      </c>
      <c r="H152" s="106">
        <v>0</v>
      </c>
      <c r="I152" s="106">
        <v>0</v>
      </c>
      <c r="J152" s="107">
        <v>0</v>
      </c>
      <c r="K152" s="108">
        <f t="shared" si="26"/>
        <v>0</v>
      </c>
    </row>
    <row r="153" spans="1:11">
      <c r="A153" s="18" t="s">
        <v>82</v>
      </c>
      <c r="B153" s="19" t="s">
        <v>83</v>
      </c>
      <c r="C153" s="106">
        <v>0</v>
      </c>
      <c r="D153" s="106">
        <v>0</v>
      </c>
      <c r="E153" s="106">
        <v>0</v>
      </c>
      <c r="F153" s="106">
        <v>0</v>
      </c>
      <c r="G153" s="106">
        <v>0</v>
      </c>
      <c r="H153" s="106">
        <v>0</v>
      </c>
      <c r="I153" s="106">
        <v>0</v>
      </c>
      <c r="J153" s="107">
        <v>0</v>
      </c>
      <c r="K153" s="108">
        <f t="shared" si="26"/>
        <v>0</v>
      </c>
    </row>
    <row r="154" spans="1:11">
      <c r="A154" s="18" t="s">
        <v>84</v>
      </c>
      <c r="B154" s="19" t="s">
        <v>85</v>
      </c>
      <c r="C154" s="106">
        <v>0</v>
      </c>
      <c r="D154" s="106">
        <v>0</v>
      </c>
      <c r="E154" s="106">
        <v>0</v>
      </c>
      <c r="F154" s="106">
        <v>0</v>
      </c>
      <c r="G154" s="106">
        <v>0</v>
      </c>
      <c r="H154" s="106">
        <v>0</v>
      </c>
      <c r="I154" s="106">
        <v>0</v>
      </c>
      <c r="J154" s="107">
        <v>0</v>
      </c>
      <c r="K154" s="108">
        <f t="shared" si="26"/>
        <v>0</v>
      </c>
    </row>
    <row r="155" spans="1:11">
      <c r="A155" s="18" t="s">
        <v>86</v>
      </c>
      <c r="B155" s="19" t="s">
        <v>87</v>
      </c>
      <c r="C155" s="106">
        <v>0</v>
      </c>
      <c r="D155" s="106">
        <v>0</v>
      </c>
      <c r="E155" s="106">
        <v>0</v>
      </c>
      <c r="F155" s="106">
        <v>0</v>
      </c>
      <c r="G155" s="106">
        <v>0</v>
      </c>
      <c r="H155" s="106">
        <v>0</v>
      </c>
      <c r="I155" s="106">
        <v>1</v>
      </c>
      <c r="J155" s="107">
        <v>0</v>
      </c>
      <c r="K155" s="108">
        <f t="shared" si="26"/>
        <v>1</v>
      </c>
    </row>
    <row r="156" spans="1:11">
      <c r="A156" s="18" t="s">
        <v>88</v>
      </c>
      <c r="B156" s="19" t="s">
        <v>89</v>
      </c>
      <c r="C156" s="106">
        <v>0</v>
      </c>
      <c r="D156" s="106">
        <v>0</v>
      </c>
      <c r="E156" s="106">
        <v>0</v>
      </c>
      <c r="F156" s="106">
        <v>0</v>
      </c>
      <c r="G156" s="106">
        <v>0</v>
      </c>
      <c r="H156" s="106">
        <v>0</v>
      </c>
      <c r="I156" s="106">
        <v>0</v>
      </c>
      <c r="J156" s="107">
        <v>0</v>
      </c>
      <c r="K156" s="108">
        <f t="shared" si="26"/>
        <v>0</v>
      </c>
    </row>
    <row r="157" spans="1:11">
      <c r="A157" s="18" t="s">
        <v>90</v>
      </c>
      <c r="B157" s="19" t="s">
        <v>91</v>
      </c>
      <c r="C157" s="106">
        <v>0</v>
      </c>
      <c r="D157" s="106">
        <v>0</v>
      </c>
      <c r="E157" s="106">
        <v>0</v>
      </c>
      <c r="F157" s="106">
        <v>0</v>
      </c>
      <c r="G157" s="106">
        <v>0</v>
      </c>
      <c r="H157" s="106">
        <v>0</v>
      </c>
      <c r="I157" s="106">
        <v>0</v>
      </c>
      <c r="J157" s="107">
        <v>0</v>
      </c>
      <c r="K157" s="108">
        <f t="shared" si="26"/>
        <v>0</v>
      </c>
    </row>
    <row r="158" spans="1:11">
      <c r="A158" s="18" t="s">
        <v>92</v>
      </c>
      <c r="B158" s="19" t="s">
        <v>93</v>
      </c>
      <c r="C158" s="106">
        <v>0</v>
      </c>
      <c r="D158" s="106">
        <v>0</v>
      </c>
      <c r="E158" s="106">
        <v>0</v>
      </c>
      <c r="F158" s="106">
        <v>0</v>
      </c>
      <c r="G158" s="106">
        <v>0</v>
      </c>
      <c r="H158" s="106">
        <v>0</v>
      </c>
      <c r="I158" s="106">
        <v>0</v>
      </c>
      <c r="J158" s="107">
        <v>0</v>
      </c>
      <c r="K158" s="108">
        <f t="shared" si="26"/>
        <v>0</v>
      </c>
    </row>
    <row r="159" spans="1:11">
      <c r="A159" s="18" t="s">
        <v>94</v>
      </c>
      <c r="B159" s="19" t="s">
        <v>95</v>
      </c>
      <c r="C159" s="106">
        <v>24</v>
      </c>
      <c r="D159" s="106">
        <v>7</v>
      </c>
      <c r="E159" s="106">
        <v>134</v>
      </c>
      <c r="F159" s="106">
        <v>0</v>
      </c>
      <c r="G159" s="106">
        <v>25</v>
      </c>
      <c r="H159" s="106">
        <v>0</v>
      </c>
      <c r="I159" s="106">
        <v>17</v>
      </c>
      <c r="J159" s="107">
        <v>5</v>
      </c>
      <c r="K159" s="108">
        <f t="shared" si="26"/>
        <v>212</v>
      </c>
    </row>
    <row r="160" spans="1:11">
      <c r="A160" s="18" t="s">
        <v>96</v>
      </c>
      <c r="B160" s="19" t="s">
        <v>97</v>
      </c>
      <c r="C160" s="106">
        <v>0</v>
      </c>
      <c r="D160" s="106">
        <v>0</v>
      </c>
      <c r="E160" s="106">
        <v>0</v>
      </c>
      <c r="F160" s="106">
        <v>0</v>
      </c>
      <c r="G160" s="106">
        <v>0</v>
      </c>
      <c r="H160" s="106">
        <v>0</v>
      </c>
      <c r="I160" s="106">
        <v>0</v>
      </c>
      <c r="J160" s="107">
        <v>0</v>
      </c>
      <c r="K160" s="108">
        <f t="shared" si="26"/>
        <v>0</v>
      </c>
    </row>
    <row r="161" spans="1:11">
      <c r="A161" s="23" t="s">
        <v>98</v>
      </c>
      <c r="B161" s="24" t="s">
        <v>99</v>
      </c>
      <c r="C161" s="109">
        <f>SUM(C150:C160)</f>
        <v>24</v>
      </c>
      <c r="D161" s="109">
        <f t="shared" ref="D161:J161" si="27">SUM(D150:D160)</f>
        <v>7</v>
      </c>
      <c r="E161" s="109">
        <f t="shared" si="27"/>
        <v>134</v>
      </c>
      <c r="F161" s="109">
        <f t="shared" si="27"/>
        <v>0</v>
      </c>
      <c r="G161" s="109">
        <f t="shared" si="27"/>
        <v>25</v>
      </c>
      <c r="H161" s="109">
        <f t="shared" si="27"/>
        <v>0</v>
      </c>
      <c r="I161" s="109">
        <f t="shared" si="27"/>
        <v>18</v>
      </c>
      <c r="J161" s="109">
        <f t="shared" si="27"/>
        <v>5</v>
      </c>
      <c r="K161" s="108">
        <f>SUM(K150:K160)</f>
        <v>213</v>
      </c>
    </row>
    <row r="162" spans="1:11">
      <c r="A162" s="18" t="s">
        <v>549</v>
      </c>
      <c r="B162" s="110" t="s">
        <v>99</v>
      </c>
      <c r="C162" s="106">
        <v>22</v>
      </c>
      <c r="D162" s="106">
        <v>7</v>
      </c>
      <c r="E162" s="106">
        <v>115</v>
      </c>
      <c r="F162" s="106">
        <v>0</v>
      </c>
      <c r="G162" s="106">
        <v>22</v>
      </c>
      <c r="H162" s="106">
        <v>0</v>
      </c>
      <c r="I162" s="106">
        <v>11</v>
      </c>
      <c r="J162" s="106">
        <v>4</v>
      </c>
      <c r="K162" s="111">
        <f t="shared" ref="K162:K163" si="28">SUM(C162:J162)</f>
        <v>181</v>
      </c>
    </row>
    <row r="163" spans="1:11" ht="27.6">
      <c r="A163" s="112" t="s">
        <v>550</v>
      </c>
      <c r="B163" s="113" t="s">
        <v>99</v>
      </c>
      <c r="C163" s="114">
        <v>5</v>
      </c>
      <c r="D163" s="114">
        <v>1</v>
      </c>
      <c r="E163" s="114">
        <v>40</v>
      </c>
      <c r="F163" s="114">
        <v>0</v>
      </c>
      <c r="G163" s="114">
        <v>0</v>
      </c>
      <c r="H163" s="114">
        <v>0</v>
      </c>
      <c r="I163" s="114">
        <v>10</v>
      </c>
      <c r="J163" s="114">
        <v>2</v>
      </c>
      <c r="K163" s="115">
        <f t="shared" si="28"/>
        <v>58</v>
      </c>
    </row>
    <row r="164" spans="1:11">
      <c r="A164" s="26" t="s">
        <v>109</v>
      </c>
      <c r="B164" s="116"/>
      <c r="C164" s="623"/>
      <c r="D164" s="623"/>
      <c r="E164" s="623"/>
      <c r="F164" s="623"/>
      <c r="G164" s="623"/>
      <c r="H164" s="623"/>
      <c r="I164" s="623"/>
      <c r="J164" s="623"/>
      <c r="K164" s="624"/>
    </row>
    <row r="165" spans="1:11">
      <c r="A165" s="15" t="s">
        <v>74</v>
      </c>
      <c r="B165" s="16" t="s">
        <v>75</v>
      </c>
      <c r="C165" s="601"/>
      <c r="D165" s="602"/>
      <c r="E165" s="602"/>
      <c r="F165" s="602"/>
      <c r="G165" s="602"/>
      <c r="H165" s="602"/>
      <c r="I165" s="602"/>
      <c r="J165" s="602"/>
      <c r="K165" s="622"/>
    </row>
    <row r="166" spans="1:11">
      <c r="A166" s="18" t="s">
        <v>76</v>
      </c>
      <c r="B166" s="19" t="s">
        <v>77</v>
      </c>
      <c r="C166" s="106">
        <v>0</v>
      </c>
      <c r="D166" s="106">
        <v>0</v>
      </c>
      <c r="E166" s="106">
        <v>0</v>
      </c>
      <c r="F166" s="106">
        <v>0</v>
      </c>
      <c r="G166" s="106">
        <v>0</v>
      </c>
      <c r="H166" s="106">
        <v>0</v>
      </c>
      <c r="I166" s="106">
        <v>0</v>
      </c>
      <c r="J166" s="107">
        <v>0</v>
      </c>
      <c r="K166" s="108">
        <f>SUM(C166:J166)</f>
        <v>0</v>
      </c>
    </row>
    <row r="167" spans="1:11">
      <c r="A167" s="18" t="s">
        <v>78</v>
      </c>
      <c r="B167" s="19" t="s">
        <v>79</v>
      </c>
      <c r="C167" s="106">
        <v>43</v>
      </c>
      <c r="D167" s="106">
        <v>5</v>
      </c>
      <c r="E167" s="106">
        <v>0</v>
      </c>
      <c r="F167" s="106">
        <v>0</v>
      </c>
      <c r="G167" s="106">
        <v>51</v>
      </c>
      <c r="H167" s="106">
        <v>26</v>
      </c>
      <c r="I167" s="106">
        <v>1</v>
      </c>
      <c r="J167" s="107">
        <v>0</v>
      </c>
      <c r="K167" s="108">
        <f t="shared" ref="K167:K176" si="29">SUM(C167:J167)</f>
        <v>126</v>
      </c>
    </row>
    <row r="168" spans="1:11">
      <c r="A168" s="18" t="s">
        <v>80</v>
      </c>
      <c r="B168" s="19" t="s">
        <v>81</v>
      </c>
      <c r="C168" s="106">
        <v>372</v>
      </c>
      <c r="D168" s="106">
        <v>0</v>
      </c>
      <c r="E168" s="106">
        <v>0</v>
      </c>
      <c r="F168" s="106">
        <v>0</v>
      </c>
      <c r="G168" s="106">
        <v>213</v>
      </c>
      <c r="H168" s="106">
        <v>3</v>
      </c>
      <c r="I168" s="106">
        <v>57</v>
      </c>
      <c r="J168" s="107">
        <v>20</v>
      </c>
      <c r="K168" s="108">
        <f t="shared" si="29"/>
        <v>665</v>
      </c>
    </row>
    <row r="169" spans="1:11">
      <c r="A169" s="18" t="s">
        <v>82</v>
      </c>
      <c r="B169" s="19" t="s">
        <v>83</v>
      </c>
      <c r="C169" s="106">
        <v>124</v>
      </c>
      <c r="D169" s="106">
        <v>10</v>
      </c>
      <c r="E169" s="106">
        <v>0</v>
      </c>
      <c r="F169" s="106">
        <v>0</v>
      </c>
      <c r="G169" s="106">
        <v>88</v>
      </c>
      <c r="H169" s="106">
        <v>4</v>
      </c>
      <c r="I169" s="106">
        <v>12</v>
      </c>
      <c r="J169" s="107">
        <v>4</v>
      </c>
      <c r="K169" s="108">
        <f t="shared" si="29"/>
        <v>242</v>
      </c>
    </row>
    <row r="170" spans="1:11">
      <c r="A170" s="18" t="s">
        <v>84</v>
      </c>
      <c r="B170" s="19" t="s">
        <v>85</v>
      </c>
      <c r="C170" s="106">
        <v>0</v>
      </c>
      <c r="D170" s="106">
        <v>0</v>
      </c>
      <c r="E170" s="106">
        <v>0</v>
      </c>
      <c r="F170" s="106">
        <v>0</v>
      </c>
      <c r="G170" s="106">
        <v>0</v>
      </c>
      <c r="H170" s="106">
        <v>0</v>
      </c>
      <c r="I170" s="106">
        <v>0</v>
      </c>
      <c r="J170" s="107">
        <v>0</v>
      </c>
      <c r="K170" s="108">
        <f t="shared" si="29"/>
        <v>0</v>
      </c>
    </row>
    <row r="171" spans="1:11">
      <c r="A171" s="18" t="s">
        <v>86</v>
      </c>
      <c r="B171" s="19" t="s">
        <v>87</v>
      </c>
      <c r="C171" s="106">
        <v>0</v>
      </c>
      <c r="D171" s="106">
        <v>0</v>
      </c>
      <c r="E171" s="106">
        <v>0</v>
      </c>
      <c r="F171" s="106">
        <v>0</v>
      </c>
      <c r="G171" s="106">
        <v>0</v>
      </c>
      <c r="H171" s="106">
        <v>0</v>
      </c>
      <c r="I171" s="106">
        <v>0</v>
      </c>
      <c r="J171" s="107">
        <v>0</v>
      </c>
      <c r="K171" s="108">
        <f t="shared" si="29"/>
        <v>0</v>
      </c>
    </row>
    <row r="172" spans="1:11">
      <c r="A172" s="18" t="s">
        <v>88</v>
      </c>
      <c r="B172" s="19" t="s">
        <v>89</v>
      </c>
      <c r="C172" s="106">
        <v>0</v>
      </c>
      <c r="D172" s="106">
        <v>0</v>
      </c>
      <c r="E172" s="106">
        <v>0</v>
      </c>
      <c r="F172" s="106">
        <v>0</v>
      </c>
      <c r="G172" s="106">
        <v>0</v>
      </c>
      <c r="H172" s="106">
        <v>0</v>
      </c>
      <c r="I172" s="106">
        <v>0</v>
      </c>
      <c r="J172" s="107">
        <v>0</v>
      </c>
      <c r="K172" s="108">
        <f t="shared" si="29"/>
        <v>0</v>
      </c>
    </row>
    <row r="173" spans="1:11">
      <c r="A173" s="18" t="s">
        <v>90</v>
      </c>
      <c r="B173" s="19" t="s">
        <v>91</v>
      </c>
      <c r="C173" s="106">
        <v>0</v>
      </c>
      <c r="D173" s="106">
        <v>0</v>
      </c>
      <c r="E173" s="106">
        <v>0</v>
      </c>
      <c r="F173" s="106">
        <v>0</v>
      </c>
      <c r="G173" s="106">
        <v>0</v>
      </c>
      <c r="H173" s="106">
        <v>0</v>
      </c>
      <c r="I173" s="106">
        <v>0</v>
      </c>
      <c r="J173" s="107">
        <v>0</v>
      </c>
      <c r="K173" s="108">
        <f t="shared" si="29"/>
        <v>0</v>
      </c>
    </row>
    <row r="174" spans="1:11">
      <c r="A174" s="18" t="s">
        <v>92</v>
      </c>
      <c r="B174" s="19" t="s">
        <v>93</v>
      </c>
      <c r="C174" s="106">
        <v>0</v>
      </c>
      <c r="D174" s="106">
        <v>0</v>
      </c>
      <c r="E174" s="106">
        <v>0</v>
      </c>
      <c r="F174" s="106">
        <v>0</v>
      </c>
      <c r="G174" s="106">
        <v>0</v>
      </c>
      <c r="H174" s="106">
        <v>0</v>
      </c>
      <c r="I174" s="106">
        <v>0</v>
      </c>
      <c r="J174" s="107">
        <v>0</v>
      </c>
      <c r="K174" s="108">
        <f t="shared" si="29"/>
        <v>0</v>
      </c>
    </row>
    <row r="175" spans="1:11">
      <c r="A175" s="18" t="s">
        <v>94</v>
      </c>
      <c r="B175" s="19" t="s">
        <v>95</v>
      </c>
      <c r="C175" s="106">
        <v>14</v>
      </c>
      <c r="D175" s="106">
        <v>0</v>
      </c>
      <c r="E175" s="106">
        <v>0</v>
      </c>
      <c r="F175" s="106">
        <v>0</v>
      </c>
      <c r="G175" s="106">
        <v>26</v>
      </c>
      <c r="H175" s="106">
        <v>0</v>
      </c>
      <c r="I175" s="106">
        <v>2</v>
      </c>
      <c r="J175" s="107">
        <v>1</v>
      </c>
      <c r="K175" s="108">
        <f t="shared" si="29"/>
        <v>43</v>
      </c>
    </row>
    <row r="176" spans="1:11">
      <c r="A176" s="18" t="s">
        <v>96</v>
      </c>
      <c r="B176" s="19" t="s">
        <v>97</v>
      </c>
      <c r="C176" s="106">
        <v>0</v>
      </c>
      <c r="D176" s="106">
        <v>0</v>
      </c>
      <c r="E176" s="106">
        <v>0</v>
      </c>
      <c r="F176" s="106">
        <v>0</v>
      </c>
      <c r="G176" s="106">
        <v>0</v>
      </c>
      <c r="H176" s="106">
        <v>0</v>
      </c>
      <c r="I176" s="106">
        <v>0</v>
      </c>
      <c r="J176" s="107">
        <v>0</v>
      </c>
      <c r="K176" s="108">
        <f t="shared" si="29"/>
        <v>0</v>
      </c>
    </row>
    <row r="177" spans="1:11">
      <c r="A177" s="23" t="s">
        <v>98</v>
      </c>
      <c r="B177" s="24" t="s">
        <v>99</v>
      </c>
      <c r="C177" s="109">
        <f>SUM(C166:C176)</f>
        <v>553</v>
      </c>
      <c r="D177" s="109">
        <f t="shared" ref="D177:J177" si="30">SUM(D166:D176)</f>
        <v>15</v>
      </c>
      <c r="E177" s="109">
        <f t="shared" si="30"/>
        <v>0</v>
      </c>
      <c r="F177" s="109">
        <f t="shared" si="30"/>
        <v>0</v>
      </c>
      <c r="G177" s="109">
        <f t="shared" si="30"/>
        <v>378</v>
      </c>
      <c r="H177" s="109">
        <f t="shared" si="30"/>
        <v>33</v>
      </c>
      <c r="I177" s="109">
        <f t="shared" si="30"/>
        <v>72</v>
      </c>
      <c r="J177" s="109">
        <f t="shared" si="30"/>
        <v>25</v>
      </c>
      <c r="K177" s="108">
        <f>SUM(K166:K176)</f>
        <v>1076</v>
      </c>
    </row>
    <row r="178" spans="1:11">
      <c r="A178" s="18" t="s">
        <v>551</v>
      </c>
      <c r="B178" s="110" t="s">
        <v>99</v>
      </c>
      <c r="C178" s="106">
        <v>401</v>
      </c>
      <c r="D178" s="106">
        <v>11</v>
      </c>
      <c r="E178" s="106">
        <v>0</v>
      </c>
      <c r="F178" s="106">
        <v>0</v>
      </c>
      <c r="G178" s="106">
        <v>285</v>
      </c>
      <c r="H178" s="106">
        <v>26</v>
      </c>
      <c r="I178" s="106">
        <v>40</v>
      </c>
      <c r="J178" s="106">
        <v>13</v>
      </c>
      <c r="K178" s="111">
        <f t="shared" ref="K178:K179" si="31">SUM(C178:J178)</f>
        <v>776</v>
      </c>
    </row>
    <row r="179" spans="1:11">
      <c r="A179" s="18" t="s">
        <v>552</v>
      </c>
      <c r="B179" s="110" t="s">
        <v>99</v>
      </c>
      <c r="C179" s="106">
        <v>55</v>
      </c>
      <c r="D179" s="106">
        <v>0</v>
      </c>
      <c r="E179" s="106">
        <v>0</v>
      </c>
      <c r="F179" s="106">
        <v>0</v>
      </c>
      <c r="G179" s="106">
        <v>45</v>
      </c>
      <c r="H179" s="106">
        <v>1</v>
      </c>
      <c r="I179" s="106">
        <v>10</v>
      </c>
      <c r="J179" s="106">
        <v>8</v>
      </c>
      <c r="K179" s="111">
        <f t="shared" si="31"/>
        <v>119</v>
      </c>
    </row>
    <row r="180" spans="1:11">
      <c r="A180" s="26" t="s">
        <v>110</v>
      </c>
      <c r="B180" s="27"/>
      <c r="C180" s="625"/>
      <c r="D180" s="626"/>
      <c r="E180" s="626"/>
      <c r="F180" s="626"/>
      <c r="G180" s="626"/>
      <c r="H180" s="626"/>
      <c r="I180" s="626"/>
      <c r="J180" s="626"/>
      <c r="K180" s="627"/>
    </row>
    <row r="181" spans="1:11">
      <c r="A181" s="15" t="s">
        <v>74</v>
      </c>
      <c r="B181" s="16" t="s">
        <v>75</v>
      </c>
      <c r="C181" s="601"/>
      <c r="D181" s="602"/>
      <c r="E181" s="602"/>
      <c r="F181" s="602"/>
      <c r="G181" s="602"/>
      <c r="H181" s="602"/>
      <c r="I181" s="602"/>
      <c r="J181" s="602"/>
      <c r="K181" s="622"/>
    </row>
    <row r="182" spans="1:11">
      <c r="A182" s="18" t="s">
        <v>76</v>
      </c>
      <c r="B182" s="19" t="s">
        <v>77</v>
      </c>
      <c r="C182" s="106">
        <v>0</v>
      </c>
      <c r="D182" s="106">
        <v>0</v>
      </c>
      <c r="E182" s="106">
        <v>0</v>
      </c>
      <c r="F182" s="106">
        <v>0</v>
      </c>
      <c r="G182" s="106">
        <v>0</v>
      </c>
      <c r="H182" s="106">
        <v>0</v>
      </c>
      <c r="I182" s="106">
        <v>0</v>
      </c>
      <c r="J182" s="107">
        <v>0</v>
      </c>
      <c r="K182" s="108">
        <f>SUM(C182:J182)</f>
        <v>0</v>
      </c>
    </row>
    <row r="183" spans="1:11">
      <c r="A183" s="18" t="s">
        <v>78</v>
      </c>
      <c r="B183" s="19" t="s">
        <v>79</v>
      </c>
      <c r="C183" s="106">
        <v>57</v>
      </c>
      <c r="D183" s="106">
        <v>0</v>
      </c>
      <c r="E183" s="106">
        <v>0</v>
      </c>
      <c r="F183" s="106">
        <v>0</v>
      </c>
      <c r="G183" s="106">
        <v>30</v>
      </c>
      <c r="H183" s="106">
        <v>0</v>
      </c>
      <c r="I183" s="106">
        <v>1</v>
      </c>
      <c r="J183" s="107">
        <v>1</v>
      </c>
      <c r="K183" s="108">
        <f t="shared" ref="K183:K192" si="32">SUM(C183:J183)</f>
        <v>89</v>
      </c>
    </row>
    <row r="184" spans="1:11">
      <c r="A184" s="18" t="s">
        <v>80</v>
      </c>
      <c r="B184" s="19" t="s">
        <v>81</v>
      </c>
      <c r="C184" s="106">
        <v>0</v>
      </c>
      <c r="D184" s="106">
        <v>0</v>
      </c>
      <c r="E184" s="106">
        <v>0</v>
      </c>
      <c r="F184" s="106">
        <v>0</v>
      </c>
      <c r="G184" s="106">
        <v>0</v>
      </c>
      <c r="H184" s="106">
        <v>0</v>
      </c>
      <c r="I184" s="106">
        <v>0</v>
      </c>
      <c r="J184" s="107">
        <v>2</v>
      </c>
      <c r="K184" s="108">
        <f t="shared" si="32"/>
        <v>2</v>
      </c>
    </row>
    <row r="185" spans="1:11">
      <c r="A185" s="18" t="s">
        <v>82</v>
      </c>
      <c r="B185" s="19" t="s">
        <v>83</v>
      </c>
      <c r="C185" s="106">
        <v>16</v>
      </c>
      <c r="D185" s="106">
        <v>0</v>
      </c>
      <c r="E185" s="106">
        <v>0</v>
      </c>
      <c r="F185" s="106">
        <v>0</v>
      </c>
      <c r="G185" s="106">
        <v>27</v>
      </c>
      <c r="H185" s="106">
        <v>0</v>
      </c>
      <c r="I185" s="106">
        <v>0</v>
      </c>
      <c r="J185" s="107">
        <v>0</v>
      </c>
      <c r="K185" s="108">
        <f t="shared" si="32"/>
        <v>43</v>
      </c>
    </row>
    <row r="186" spans="1:11">
      <c r="A186" s="18" t="s">
        <v>84</v>
      </c>
      <c r="B186" s="19" t="s">
        <v>85</v>
      </c>
      <c r="C186" s="106">
        <v>0</v>
      </c>
      <c r="D186" s="106">
        <v>0</v>
      </c>
      <c r="E186" s="106">
        <v>0</v>
      </c>
      <c r="F186" s="106">
        <v>0</v>
      </c>
      <c r="G186" s="106">
        <v>0</v>
      </c>
      <c r="H186" s="106">
        <v>0</v>
      </c>
      <c r="I186" s="106">
        <v>0</v>
      </c>
      <c r="J186" s="107">
        <v>0</v>
      </c>
      <c r="K186" s="108">
        <f t="shared" si="32"/>
        <v>0</v>
      </c>
    </row>
    <row r="187" spans="1:11">
      <c r="A187" s="18" t="s">
        <v>86</v>
      </c>
      <c r="B187" s="19" t="s">
        <v>87</v>
      </c>
      <c r="C187" s="106">
        <v>445</v>
      </c>
      <c r="D187" s="106">
        <v>0</v>
      </c>
      <c r="E187" s="106">
        <v>0</v>
      </c>
      <c r="F187" s="106">
        <v>0</v>
      </c>
      <c r="G187" s="106">
        <v>282</v>
      </c>
      <c r="H187" s="106">
        <v>0</v>
      </c>
      <c r="I187" s="106">
        <v>150</v>
      </c>
      <c r="J187" s="107">
        <v>46</v>
      </c>
      <c r="K187" s="108">
        <f t="shared" si="32"/>
        <v>923</v>
      </c>
    </row>
    <row r="188" spans="1:11">
      <c r="A188" s="18" t="s">
        <v>88</v>
      </c>
      <c r="B188" s="19" t="s">
        <v>89</v>
      </c>
      <c r="C188" s="106">
        <v>12</v>
      </c>
      <c r="D188" s="106">
        <v>0</v>
      </c>
      <c r="E188" s="106">
        <v>0</v>
      </c>
      <c r="F188" s="106">
        <v>0</v>
      </c>
      <c r="G188" s="106">
        <v>6</v>
      </c>
      <c r="H188" s="106">
        <v>0</v>
      </c>
      <c r="I188" s="106">
        <v>0</v>
      </c>
      <c r="J188" s="107">
        <v>0</v>
      </c>
      <c r="K188" s="108">
        <f t="shared" si="32"/>
        <v>18</v>
      </c>
    </row>
    <row r="189" spans="1:11">
      <c r="A189" s="18" t="s">
        <v>90</v>
      </c>
      <c r="B189" s="19" t="s">
        <v>91</v>
      </c>
      <c r="C189" s="106">
        <v>0</v>
      </c>
      <c r="D189" s="106">
        <v>0</v>
      </c>
      <c r="E189" s="106">
        <v>0</v>
      </c>
      <c r="F189" s="106">
        <v>0</v>
      </c>
      <c r="G189" s="106">
        <v>0</v>
      </c>
      <c r="H189" s="106">
        <v>0</v>
      </c>
      <c r="I189" s="106">
        <v>0</v>
      </c>
      <c r="J189" s="107">
        <v>0</v>
      </c>
      <c r="K189" s="108">
        <f t="shared" si="32"/>
        <v>0</v>
      </c>
    </row>
    <row r="190" spans="1:11">
      <c r="A190" s="18" t="s">
        <v>92</v>
      </c>
      <c r="B190" s="19" t="s">
        <v>93</v>
      </c>
      <c r="C190" s="106">
        <v>0</v>
      </c>
      <c r="D190" s="106">
        <v>0</v>
      </c>
      <c r="E190" s="106">
        <v>0</v>
      </c>
      <c r="F190" s="106">
        <v>0</v>
      </c>
      <c r="G190" s="106">
        <v>0</v>
      </c>
      <c r="H190" s="106">
        <v>0</v>
      </c>
      <c r="I190" s="106">
        <v>0</v>
      </c>
      <c r="J190" s="107">
        <v>0</v>
      </c>
      <c r="K190" s="108">
        <f t="shared" si="32"/>
        <v>0</v>
      </c>
    </row>
    <row r="191" spans="1:11">
      <c r="A191" s="18" t="s">
        <v>94</v>
      </c>
      <c r="B191" s="19" t="s">
        <v>95</v>
      </c>
      <c r="C191" s="106">
        <v>0</v>
      </c>
      <c r="D191" s="106">
        <v>0</v>
      </c>
      <c r="E191" s="106">
        <v>0</v>
      </c>
      <c r="F191" s="106">
        <v>0</v>
      </c>
      <c r="G191" s="106">
        <v>0</v>
      </c>
      <c r="H191" s="106">
        <v>0</v>
      </c>
      <c r="I191" s="106">
        <v>0</v>
      </c>
      <c r="J191" s="107">
        <v>0</v>
      </c>
      <c r="K191" s="108">
        <f t="shared" si="32"/>
        <v>0</v>
      </c>
    </row>
    <row r="192" spans="1:11">
      <c r="A192" s="18" t="s">
        <v>96</v>
      </c>
      <c r="B192" s="19" t="s">
        <v>97</v>
      </c>
      <c r="C192" s="106">
        <v>0</v>
      </c>
      <c r="D192" s="106">
        <v>0</v>
      </c>
      <c r="E192" s="106">
        <v>0</v>
      </c>
      <c r="F192" s="106">
        <v>0</v>
      </c>
      <c r="G192" s="106">
        <v>0</v>
      </c>
      <c r="H192" s="106">
        <v>0</v>
      </c>
      <c r="I192" s="106">
        <v>0</v>
      </c>
      <c r="J192" s="107">
        <v>0</v>
      </c>
      <c r="K192" s="108">
        <f t="shared" si="32"/>
        <v>0</v>
      </c>
    </row>
    <row r="193" spans="1:11">
      <c r="A193" s="23" t="s">
        <v>98</v>
      </c>
      <c r="B193" s="24" t="s">
        <v>99</v>
      </c>
      <c r="C193" s="109">
        <f>SUM(C182:C192)</f>
        <v>530</v>
      </c>
      <c r="D193" s="109">
        <f t="shared" ref="D193:J193" si="33">SUM(D182:D192)</f>
        <v>0</v>
      </c>
      <c r="E193" s="109">
        <f t="shared" si="33"/>
        <v>0</v>
      </c>
      <c r="F193" s="109">
        <f t="shared" si="33"/>
        <v>0</v>
      </c>
      <c r="G193" s="109">
        <f t="shared" si="33"/>
        <v>345</v>
      </c>
      <c r="H193" s="109">
        <f t="shared" si="33"/>
        <v>0</v>
      </c>
      <c r="I193" s="109">
        <f t="shared" si="33"/>
        <v>151</v>
      </c>
      <c r="J193" s="109">
        <f t="shared" si="33"/>
        <v>49</v>
      </c>
      <c r="K193" s="108">
        <f>SUM(K182:K192)</f>
        <v>1075</v>
      </c>
    </row>
    <row r="194" spans="1:11">
      <c r="A194" s="18" t="s">
        <v>553</v>
      </c>
      <c r="B194" s="110" t="s">
        <v>99</v>
      </c>
      <c r="C194" s="106">
        <v>353</v>
      </c>
      <c r="D194" s="106">
        <v>0</v>
      </c>
      <c r="E194" s="106">
        <v>0</v>
      </c>
      <c r="F194" s="106">
        <v>0</v>
      </c>
      <c r="G194" s="106">
        <v>215</v>
      </c>
      <c r="H194" s="106">
        <v>0</v>
      </c>
      <c r="I194" s="106">
        <v>83</v>
      </c>
      <c r="J194" s="106">
        <v>25</v>
      </c>
      <c r="K194" s="111">
        <v>676</v>
      </c>
    </row>
    <row r="195" spans="1:11">
      <c r="A195" s="112" t="s">
        <v>554</v>
      </c>
      <c r="B195" s="113" t="s">
        <v>99</v>
      </c>
      <c r="C195" s="114">
        <v>65</v>
      </c>
      <c r="D195" s="114">
        <v>0</v>
      </c>
      <c r="E195" s="114">
        <v>0</v>
      </c>
      <c r="F195" s="114">
        <v>0</v>
      </c>
      <c r="G195" s="114">
        <v>59</v>
      </c>
      <c r="H195" s="114">
        <v>0</v>
      </c>
      <c r="I195" s="114">
        <v>61</v>
      </c>
      <c r="J195" s="114">
        <v>6</v>
      </c>
      <c r="K195" s="115">
        <v>191</v>
      </c>
    </row>
    <row r="196" spans="1:11">
      <c r="A196" s="26" t="s">
        <v>111</v>
      </c>
      <c r="B196" s="116"/>
      <c r="C196" s="623"/>
      <c r="D196" s="623"/>
      <c r="E196" s="623"/>
      <c r="F196" s="623"/>
      <c r="G196" s="623"/>
      <c r="H196" s="623"/>
      <c r="I196" s="623"/>
      <c r="J196" s="623"/>
      <c r="K196" s="624"/>
    </row>
    <row r="197" spans="1:11">
      <c r="A197" s="15" t="s">
        <v>74</v>
      </c>
      <c r="B197" s="16" t="s">
        <v>75</v>
      </c>
      <c r="C197" s="601"/>
      <c r="D197" s="602"/>
      <c r="E197" s="602"/>
      <c r="F197" s="602"/>
      <c r="G197" s="602"/>
      <c r="H197" s="602"/>
      <c r="I197" s="602"/>
      <c r="J197" s="602"/>
      <c r="K197" s="622"/>
    </row>
    <row r="198" spans="1:11">
      <c r="A198" s="18" t="s">
        <v>76</v>
      </c>
      <c r="B198" s="19" t="s">
        <v>77</v>
      </c>
      <c r="C198" s="106">
        <v>0</v>
      </c>
      <c r="D198" s="106">
        <v>0</v>
      </c>
      <c r="E198" s="106">
        <v>0</v>
      </c>
      <c r="F198" s="106">
        <v>0</v>
      </c>
      <c r="G198" s="106">
        <v>0</v>
      </c>
      <c r="H198" s="106">
        <v>0</v>
      </c>
      <c r="I198" s="106">
        <v>0</v>
      </c>
      <c r="J198" s="107">
        <v>0</v>
      </c>
      <c r="K198" s="108">
        <f>SUM(C198:J198)</f>
        <v>0</v>
      </c>
    </row>
    <row r="199" spans="1:11">
      <c r="A199" s="18" t="s">
        <v>78</v>
      </c>
      <c r="B199" s="19" t="s">
        <v>79</v>
      </c>
      <c r="C199" s="106">
        <v>14</v>
      </c>
      <c r="D199" s="106">
        <v>0</v>
      </c>
      <c r="E199" s="106">
        <v>0</v>
      </c>
      <c r="F199" s="106">
        <v>0</v>
      </c>
      <c r="G199" s="106">
        <v>13</v>
      </c>
      <c r="H199" s="106">
        <v>0</v>
      </c>
      <c r="I199" s="106">
        <v>0</v>
      </c>
      <c r="J199" s="107">
        <v>0</v>
      </c>
      <c r="K199" s="108">
        <f t="shared" ref="K199:K208" si="34">SUM(C199:J199)</f>
        <v>27</v>
      </c>
    </row>
    <row r="200" spans="1:11">
      <c r="A200" s="18" t="s">
        <v>80</v>
      </c>
      <c r="B200" s="19" t="s">
        <v>81</v>
      </c>
      <c r="C200" s="106">
        <v>0</v>
      </c>
      <c r="D200" s="106">
        <v>0</v>
      </c>
      <c r="E200" s="106">
        <v>0</v>
      </c>
      <c r="F200" s="106">
        <v>0</v>
      </c>
      <c r="G200" s="106">
        <v>0</v>
      </c>
      <c r="H200" s="106">
        <v>0</v>
      </c>
      <c r="I200" s="106">
        <v>0</v>
      </c>
      <c r="J200" s="107">
        <v>0</v>
      </c>
      <c r="K200" s="108">
        <f t="shared" si="34"/>
        <v>0</v>
      </c>
    </row>
    <row r="201" spans="1:11">
      <c r="A201" s="18" t="s">
        <v>82</v>
      </c>
      <c r="B201" s="19" t="s">
        <v>83</v>
      </c>
      <c r="C201" s="106">
        <v>0</v>
      </c>
      <c r="D201" s="106">
        <v>0</v>
      </c>
      <c r="E201" s="106">
        <v>0</v>
      </c>
      <c r="F201" s="106">
        <v>0</v>
      </c>
      <c r="G201" s="106">
        <v>0</v>
      </c>
      <c r="H201" s="106">
        <v>0</v>
      </c>
      <c r="I201" s="106">
        <v>0</v>
      </c>
      <c r="J201" s="107">
        <v>0</v>
      </c>
      <c r="K201" s="108">
        <f t="shared" si="34"/>
        <v>0</v>
      </c>
    </row>
    <row r="202" spans="1:11">
      <c r="A202" s="18" t="s">
        <v>84</v>
      </c>
      <c r="B202" s="19" t="s">
        <v>85</v>
      </c>
      <c r="C202" s="106">
        <v>0</v>
      </c>
      <c r="D202" s="106">
        <v>0</v>
      </c>
      <c r="E202" s="106">
        <v>0</v>
      </c>
      <c r="F202" s="106">
        <v>0</v>
      </c>
      <c r="G202" s="106">
        <v>0</v>
      </c>
      <c r="H202" s="106">
        <v>0</v>
      </c>
      <c r="I202" s="106">
        <v>0</v>
      </c>
      <c r="J202" s="107">
        <v>0</v>
      </c>
      <c r="K202" s="108">
        <f t="shared" si="34"/>
        <v>0</v>
      </c>
    </row>
    <row r="203" spans="1:11">
      <c r="A203" s="18" t="s">
        <v>86</v>
      </c>
      <c r="B203" s="19" t="s">
        <v>87</v>
      </c>
      <c r="C203" s="106">
        <v>162</v>
      </c>
      <c r="D203" s="106">
        <v>0</v>
      </c>
      <c r="E203" s="106">
        <v>0</v>
      </c>
      <c r="F203" s="106">
        <v>0</v>
      </c>
      <c r="G203" s="106">
        <v>117</v>
      </c>
      <c r="H203" s="106">
        <v>0</v>
      </c>
      <c r="I203" s="106">
        <v>22</v>
      </c>
      <c r="J203" s="107">
        <v>40</v>
      </c>
      <c r="K203" s="108">
        <f t="shared" si="34"/>
        <v>341</v>
      </c>
    </row>
    <row r="204" spans="1:11">
      <c r="A204" s="18" t="s">
        <v>88</v>
      </c>
      <c r="B204" s="19" t="s">
        <v>89</v>
      </c>
      <c r="C204" s="106">
        <v>136</v>
      </c>
      <c r="D204" s="106">
        <v>0</v>
      </c>
      <c r="E204" s="106">
        <v>0</v>
      </c>
      <c r="F204" s="106">
        <v>0</v>
      </c>
      <c r="G204" s="106">
        <v>80</v>
      </c>
      <c r="H204" s="106">
        <v>0</v>
      </c>
      <c r="I204" s="106">
        <v>5</v>
      </c>
      <c r="J204" s="107">
        <v>10</v>
      </c>
      <c r="K204" s="108">
        <f t="shared" si="34"/>
        <v>231</v>
      </c>
    </row>
    <row r="205" spans="1:11">
      <c r="A205" s="18" t="s">
        <v>90</v>
      </c>
      <c r="B205" s="19" t="s">
        <v>91</v>
      </c>
      <c r="C205" s="106">
        <v>0</v>
      </c>
      <c r="D205" s="106">
        <v>0</v>
      </c>
      <c r="E205" s="106">
        <v>0</v>
      </c>
      <c r="F205" s="106">
        <v>0</v>
      </c>
      <c r="G205" s="106">
        <v>0</v>
      </c>
      <c r="H205" s="106">
        <v>0</v>
      </c>
      <c r="I205" s="106">
        <v>0</v>
      </c>
      <c r="J205" s="107">
        <v>0</v>
      </c>
      <c r="K205" s="108">
        <f t="shared" si="34"/>
        <v>0</v>
      </c>
    </row>
    <row r="206" spans="1:11">
      <c r="A206" s="18" t="s">
        <v>92</v>
      </c>
      <c r="B206" s="19" t="s">
        <v>93</v>
      </c>
      <c r="C206" s="106">
        <v>0</v>
      </c>
      <c r="D206" s="106">
        <v>0</v>
      </c>
      <c r="E206" s="106">
        <v>0</v>
      </c>
      <c r="F206" s="106">
        <v>0</v>
      </c>
      <c r="G206" s="106">
        <v>0</v>
      </c>
      <c r="H206" s="106">
        <v>0</v>
      </c>
      <c r="I206" s="106">
        <v>0</v>
      </c>
      <c r="J206" s="107">
        <v>0</v>
      </c>
      <c r="K206" s="108">
        <f t="shared" si="34"/>
        <v>0</v>
      </c>
    </row>
    <row r="207" spans="1:11">
      <c r="A207" s="18" t="s">
        <v>94</v>
      </c>
      <c r="B207" s="19" t="s">
        <v>95</v>
      </c>
      <c r="C207" s="106">
        <v>0</v>
      </c>
      <c r="D207" s="106">
        <v>0</v>
      </c>
      <c r="E207" s="106">
        <v>0</v>
      </c>
      <c r="F207" s="106">
        <v>0</v>
      </c>
      <c r="G207" s="106">
        <v>0</v>
      </c>
      <c r="H207" s="106">
        <v>0</v>
      </c>
      <c r="I207" s="106">
        <v>0</v>
      </c>
      <c r="J207" s="107">
        <v>0</v>
      </c>
      <c r="K207" s="108">
        <f t="shared" si="34"/>
        <v>0</v>
      </c>
    </row>
    <row r="208" spans="1:11">
      <c r="A208" s="18" t="s">
        <v>96</v>
      </c>
      <c r="B208" s="19" t="s">
        <v>97</v>
      </c>
      <c r="C208" s="106">
        <v>0</v>
      </c>
      <c r="D208" s="106">
        <v>0</v>
      </c>
      <c r="E208" s="106">
        <v>0</v>
      </c>
      <c r="F208" s="106">
        <v>0</v>
      </c>
      <c r="G208" s="106">
        <v>0</v>
      </c>
      <c r="H208" s="106">
        <v>0</v>
      </c>
      <c r="I208" s="106">
        <v>0</v>
      </c>
      <c r="J208" s="107">
        <v>0</v>
      </c>
      <c r="K208" s="108">
        <f t="shared" si="34"/>
        <v>0</v>
      </c>
    </row>
    <row r="209" spans="1:11">
      <c r="A209" s="23" t="s">
        <v>98</v>
      </c>
      <c r="B209" s="24" t="s">
        <v>99</v>
      </c>
      <c r="C209" s="109">
        <f>SUM(C198:C208)</f>
        <v>312</v>
      </c>
      <c r="D209" s="109">
        <f t="shared" ref="D209:J209" si="35">SUM(D198:D208)</f>
        <v>0</v>
      </c>
      <c r="E209" s="109">
        <f t="shared" si="35"/>
        <v>0</v>
      </c>
      <c r="F209" s="109">
        <f t="shared" si="35"/>
        <v>0</v>
      </c>
      <c r="G209" s="109">
        <f t="shared" si="35"/>
        <v>210</v>
      </c>
      <c r="H209" s="109">
        <f t="shared" si="35"/>
        <v>0</v>
      </c>
      <c r="I209" s="109">
        <f t="shared" si="35"/>
        <v>27</v>
      </c>
      <c r="J209" s="109">
        <f t="shared" si="35"/>
        <v>50</v>
      </c>
      <c r="K209" s="108">
        <f>SUM(K198:K208)</f>
        <v>599</v>
      </c>
    </row>
    <row r="210" spans="1:11">
      <c r="A210" s="18" t="s">
        <v>555</v>
      </c>
      <c r="B210" s="110" t="s">
        <v>99</v>
      </c>
      <c r="C210" s="106">
        <v>63</v>
      </c>
      <c r="D210" s="106">
        <v>0</v>
      </c>
      <c r="E210" s="106">
        <v>0</v>
      </c>
      <c r="F210" s="106">
        <v>0</v>
      </c>
      <c r="G210" s="106">
        <v>46</v>
      </c>
      <c r="H210" s="106">
        <v>0</v>
      </c>
      <c r="I210" s="106">
        <v>8</v>
      </c>
      <c r="J210" s="106">
        <v>21</v>
      </c>
      <c r="K210" s="111">
        <v>138</v>
      </c>
    </row>
    <row r="211" spans="1:11">
      <c r="A211" s="18" t="s">
        <v>556</v>
      </c>
      <c r="B211" s="110" t="s">
        <v>99</v>
      </c>
      <c r="C211" s="106">
        <v>81</v>
      </c>
      <c r="D211" s="106">
        <v>0</v>
      </c>
      <c r="E211" s="106">
        <v>0</v>
      </c>
      <c r="F211" s="106">
        <v>0</v>
      </c>
      <c r="G211" s="106">
        <v>67</v>
      </c>
      <c r="H211" s="106">
        <v>0</v>
      </c>
      <c r="I211" s="106">
        <v>15</v>
      </c>
      <c r="J211" s="106">
        <v>25</v>
      </c>
      <c r="K211" s="111">
        <v>188</v>
      </c>
    </row>
    <row r="212" spans="1:11">
      <c r="A212" s="26" t="s">
        <v>112</v>
      </c>
      <c r="B212" s="27"/>
      <c r="C212" s="625"/>
      <c r="D212" s="626"/>
      <c r="E212" s="626"/>
      <c r="F212" s="626"/>
      <c r="G212" s="626"/>
      <c r="H212" s="626"/>
      <c r="I212" s="626"/>
      <c r="J212" s="626"/>
      <c r="K212" s="627"/>
    </row>
    <row r="213" spans="1:11">
      <c r="A213" s="15" t="s">
        <v>74</v>
      </c>
      <c r="B213" s="16" t="s">
        <v>75</v>
      </c>
      <c r="C213" s="601"/>
      <c r="D213" s="602"/>
      <c r="E213" s="602"/>
      <c r="F213" s="602"/>
      <c r="G213" s="602"/>
      <c r="H213" s="602"/>
      <c r="I213" s="602"/>
      <c r="J213" s="602"/>
      <c r="K213" s="622"/>
    </row>
    <row r="214" spans="1:11">
      <c r="A214" s="18" t="s">
        <v>76</v>
      </c>
      <c r="B214" s="19" t="s">
        <v>77</v>
      </c>
      <c r="C214" s="106">
        <v>0</v>
      </c>
      <c r="D214" s="106">
        <v>0</v>
      </c>
      <c r="E214" s="106">
        <v>0</v>
      </c>
      <c r="F214" s="106">
        <v>0</v>
      </c>
      <c r="G214" s="106">
        <v>0</v>
      </c>
      <c r="H214" s="106">
        <v>0</v>
      </c>
      <c r="I214" s="106">
        <v>0</v>
      </c>
      <c r="J214" s="107">
        <v>0</v>
      </c>
      <c r="K214" s="108">
        <f>SUM(C214:J214)</f>
        <v>0</v>
      </c>
    </row>
    <row r="215" spans="1:11">
      <c r="A215" s="18" t="s">
        <v>78</v>
      </c>
      <c r="B215" s="19" t="s">
        <v>79</v>
      </c>
      <c r="C215" s="106">
        <v>428</v>
      </c>
      <c r="D215" s="106">
        <v>104</v>
      </c>
      <c r="E215" s="106">
        <v>64</v>
      </c>
      <c r="F215" s="106">
        <v>40</v>
      </c>
      <c r="G215" s="106">
        <v>231</v>
      </c>
      <c r="H215" s="106">
        <v>133</v>
      </c>
      <c r="I215" s="106">
        <v>9</v>
      </c>
      <c r="J215" s="107">
        <v>16</v>
      </c>
      <c r="K215" s="108">
        <f t="shared" ref="K215:K224" si="36">SUM(C215:J215)</f>
        <v>1025</v>
      </c>
    </row>
    <row r="216" spans="1:11">
      <c r="A216" s="18" t="s">
        <v>80</v>
      </c>
      <c r="B216" s="19" t="s">
        <v>81</v>
      </c>
      <c r="C216" s="106">
        <v>0</v>
      </c>
      <c r="D216" s="106">
        <v>0</v>
      </c>
      <c r="E216" s="106">
        <v>0</v>
      </c>
      <c r="F216" s="106">
        <v>0</v>
      </c>
      <c r="G216" s="106">
        <v>11</v>
      </c>
      <c r="H216" s="106">
        <v>0</v>
      </c>
      <c r="I216" s="106">
        <v>4</v>
      </c>
      <c r="J216" s="107">
        <v>10</v>
      </c>
      <c r="K216" s="108">
        <f t="shared" si="36"/>
        <v>25</v>
      </c>
    </row>
    <row r="217" spans="1:11">
      <c r="A217" s="18" t="s">
        <v>82</v>
      </c>
      <c r="B217" s="19" t="s">
        <v>83</v>
      </c>
      <c r="C217" s="106">
        <v>47</v>
      </c>
      <c r="D217" s="106">
        <v>0</v>
      </c>
      <c r="E217" s="106">
        <v>0</v>
      </c>
      <c r="F217" s="106">
        <v>0</v>
      </c>
      <c r="G217" s="106">
        <v>33</v>
      </c>
      <c r="H217" s="106">
        <v>0</v>
      </c>
      <c r="I217" s="106">
        <v>1</v>
      </c>
      <c r="J217" s="107">
        <v>0</v>
      </c>
      <c r="K217" s="108">
        <f t="shared" si="36"/>
        <v>81</v>
      </c>
    </row>
    <row r="218" spans="1:11">
      <c r="A218" s="18" t="s">
        <v>84</v>
      </c>
      <c r="B218" s="19" t="s">
        <v>85</v>
      </c>
      <c r="C218" s="106">
        <v>0</v>
      </c>
      <c r="D218" s="106">
        <v>33</v>
      </c>
      <c r="E218" s="106">
        <v>0</v>
      </c>
      <c r="F218" s="106">
        <v>0</v>
      </c>
      <c r="G218" s="106">
        <v>0</v>
      </c>
      <c r="H218" s="106">
        <v>0</v>
      </c>
      <c r="I218" s="106">
        <v>0</v>
      </c>
      <c r="J218" s="107">
        <v>0</v>
      </c>
      <c r="K218" s="108">
        <f t="shared" si="36"/>
        <v>33</v>
      </c>
    </row>
    <row r="219" spans="1:11">
      <c r="A219" s="18" t="s">
        <v>86</v>
      </c>
      <c r="B219" s="19" t="s">
        <v>87</v>
      </c>
      <c r="C219" s="106">
        <v>0</v>
      </c>
      <c r="D219" s="106">
        <v>0</v>
      </c>
      <c r="E219" s="106">
        <v>0</v>
      </c>
      <c r="F219" s="106">
        <v>0</v>
      </c>
      <c r="G219" s="106">
        <v>0</v>
      </c>
      <c r="H219" s="106">
        <v>0</v>
      </c>
      <c r="I219" s="106">
        <v>0</v>
      </c>
      <c r="J219" s="107">
        <v>0</v>
      </c>
      <c r="K219" s="108">
        <f t="shared" si="36"/>
        <v>0</v>
      </c>
    </row>
    <row r="220" spans="1:11">
      <c r="A220" s="18" t="s">
        <v>88</v>
      </c>
      <c r="B220" s="19" t="s">
        <v>89</v>
      </c>
      <c r="C220" s="106">
        <v>0</v>
      </c>
      <c r="D220" s="106">
        <v>0</v>
      </c>
      <c r="E220" s="106">
        <v>0</v>
      </c>
      <c r="F220" s="106">
        <v>0</v>
      </c>
      <c r="G220" s="106">
        <v>0</v>
      </c>
      <c r="H220" s="106">
        <v>0</v>
      </c>
      <c r="I220" s="106">
        <v>0</v>
      </c>
      <c r="J220" s="107">
        <v>0</v>
      </c>
      <c r="K220" s="108">
        <f t="shared" si="36"/>
        <v>0</v>
      </c>
    </row>
    <row r="221" spans="1:11">
      <c r="A221" s="18" t="s">
        <v>90</v>
      </c>
      <c r="B221" s="19" t="s">
        <v>91</v>
      </c>
      <c r="C221" s="106">
        <v>0</v>
      </c>
      <c r="D221" s="106">
        <v>0</v>
      </c>
      <c r="E221" s="106">
        <v>0</v>
      </c>
      <c r="F221" s="106">
        <v>0</v>
      </c>
      <c r="G221" s="106">
        <v>0</v>
      </c>
      <c r="H221" s="106">
        <v>0</v>
      </c>
      <c r="I221" s="106">
        <v>0</v>
      </c>
      <c r="J221" s="107">
        <v>0</v>
      </c>
      <c r="K221" s="108">
        <f t="shared" si="36"/>
        <v>0</v>
      </c>
    </row>
    <row r="222" spans="1:11">
      <c r="A222" s="18" t="s">
        <v>92</v>
      </c>
      <c r="B222" s="19" t="s">
        <v>93</v>
      </c>
      <c r="C222" s="106">
        <v>0</v>
      </c>
      <c r="D222" s="106">
        <v>0</v>
      </c>
      <c r="E222" s="106">
        <v>0</v>
      </c>
      <c r="F222" s="106">
        <v>0</v>
      </c>
      <c r="G222" s="106">
        <v>0</v>
      </c>
      <c r="H222" s="106">
        <v>0</v>
      </c>
      <c r="I222" s="106">
        <v>0</v>
      </c>
      <c r="J222" s="107">
        <v>0</v>
      </c>
      <c r="K222" s="108">
        <f t="shared" si="36"/>
        <v>0</v>
      </c>
    </row>
    <row r="223" spans="1:11">
      <c r="A223" s="18" t="s">
        <v>94</v>
      </c>
      <c r="B223" s="19" t="s">
        <v>95</v>
      </c>
      <c r="C223" s="106">
        <v>0</v>
      </c>
      <c r="D223" s="106">
        <v>11</v>
      </c>
      <c r="E223" s="106">
        <v>0</v>
      </c>
      <c r="F223" s="106">
        <v>0</v>
      </c>
      <c r="G223" s="106">
        <v>14</v>
      </c>
      <c r="H223" s="106">
        <v>0</v>
      </c>
      <c r="I223" s="106">
        <v>0</v>
      </c>
      <c r="J223" s="107">
        <v>0</v>
      </c>
      <c r="K223" s="108">
        <f t="shared" si="36"/>
        <v>25</v>
      </c>
    </row>
    <row r="224" spans="1:11">
      <c r="A224" s="18" t="s">
        <v>96</v>
      </c>
      <c r="B224" s="19" t="s">
        <v>97</v>
      </c>
      <c r="C224" s="106">
        <v>0</v>
      </c>
      <c r="D224" s="106">
        <v>0</v>
      </c>
      <c r="E224" s="106">
        <v>0</v>
      </c>
      <c r="F224" s="106">
        <v>0</v>
      </c>
      <c r="G224" s="106">
        <v>0</v>
      </c>
      <c r="H224" s="106">
        <v>0</v>
      </c>
      <c r="I224" s="106">
        <v>0</v>
      </c>
      <c r="J224" s="107">
        <v>0</v>
      </c>
      <c r="K224" s="108">
        <f t="shared" si="36"/>
        <v>0</v>
      </c>
    </row>
    <row r="225" spans="1:11">
      <c r="A225" s="23" t="s">
        <v>98</v>
      </c>
      <c r="B225" s="24" t="s">
        <v>99</v>
      </c>
      <c r="C225" s="109">
        <f>SUM(C214:C224)</f>
        <v>475</v>
      </c>
      <c r="D225" s="109">
        <f t="shared" ref="D225:J225" si="37">SUM(D214:D224)</f>
        <v>148</v>
      </c>
      <c r="E225" s="109">
        <f t="shared" si="37"/>
        <v>64</v>
      </c>
      <c r="F225" s="109">
        <f t="shared" si="37"/>
        <v>40</v>
      </c>
      <c r="G225" s="109">
        <f t="shared" si="37"/>
        <v>289</v>
      </c>
      <c r="H225" s="109">
        <f t="shared" si="37"/>
        <v>133</v>
      </c>
      <c r="I225" s="109">
        <f t="shared" si="37"/>
        <v>14</v>
      </c>
      <c r="J225" s="109">
        <f t="shared" si="37"/>
        <v>26</v>
      </c>
      <c r="K225" s="108">
        <f>SUM(K214:K224)</f>
        <v>1189</v>
      </c>
    </row>
    <row r="226" spans="1:11">
      <c r="A226" s="18" t="s">
        <v>557</v>
      </c>
      <c r="B226" s="110" t="s">
        <v>99</v>
      </c>
      <c r="C226" s="106">
        <v>373</v>
      </c>
      <c r="D226" s="106">
        <v>120</v>
      </c>
      <c r="E226" s="106">
        <v>63</v>
      </c>
      <c r="F226" s="106">
        <v>38</v>
      </c>
      <c r="G226" s="106">
        <v>230</v>
      </c>
      <c r="H226" s="106">
        <v>107</v>
      </c>
      <c r="I226" s="106">
        <v>10</v>
      </c>
      <c r="J226" s="106">
        <v>14</v>
      </c>
      <c r="K226" s="111">
        <f t="shared" ref="K226:K227" si="38">SUM(C226:J226)</f>
        <v>955</v>
      </c>
    </row>
    <row r="227" spans="1:11">
      <c r="A227" s="112" t="s">
        <v>558</v>
      </c>
      <c r="B227" s="113" t="s">
        <v>99</v>
      </c>
      <c r="C227" s="114">
        <v>14</v>
      </c>
      <c r="D227" s="114">
        <v>1</v>
      </c>
      <c r="E227" s="114">
        <v>0</v>
      </c>
      <c r="F227" s="114">
        <v>0</v>
      </c>
      <c r="G227" s="114">
        <v>9</v>
      </c>
      <c r="H227" s="114">
        <v>3</v>
      </c>
      <c r="I227" s="114">
        <v>5</v>
      </c>
      <c r="J227" s="114">
        <v>0</v>
      </c>
      <c r="K227" s="115">
        <f t="shared" si="38"/>
        <v>32</v>
      </c>
    </row>
    <row r="228" spans="1:11">
      <c r="A228" s="26" t="s">
        <v>113</v>
      </c>
      <c r="B228" s="116"/>
      <c r="C228" s="623"/>
      <c r="D228" s="623"/>
      <c r="E228" s="623"/>
      <c r="F228" s="623"/>
      <c r="G228" s="623"/>
      <c r="H228" s="623"/>
      <c r="I228" s="623"/>
      <c r="J228" s="623"/>
      <c r="K228" s="624"/>
    </row>
    <row r="229" spans="1:11">
      <c r="A229" s="15" t="s">
        <v>74</v>
      </c>
      <c r="B229" s="16" t="s">
        <v>75</v>
      </c>
      <c r="C229" s="601"/>
      <c r="D229" s="602"/>
      <c r="E229" s="602"/>
      <c r="F229" s="602"/>
      <c r="G229" s="602"/>
      <c r="H229" s="602"/>
      <c r="I229" s="602"/>
      <c r="J229" s="602"/>
      <c r="K229" s="622"/>
    </row>
    <row r="230" spans="1:11">
      <c r="A230" s="18" t="s">
        <v>76</v>
      </c>
      <c r="B230" s="19" t="s">
        <v>77</v>
      </c>
      <c r="C230" s="106">
        <v>0</v>
      </c>
      <c r="D230" s="106">
        <v>0</v>
      </c>
      <c r="E230" s="106">
        <v>0</v>
      </c>
      <c r="F230" s="106">
        <v>0</v>
      </c>
      <c r="G230" s="106">
        <v>0</v>
      </c>
      <c r="H230" s="106">
        <v>0</v>
      </c>
      <c r="I230" s="106">
        <v>0</v>
      </c>
      <c r="J230" s="107">
        <v>0</v>
      </c>
      <c r="K230" s="108">
        <f>SUM(C230:J230)</f>
        <v>0</v>
      </c>
    </row>
    <row r="231" spans="1:11">
      <c r="A231" s="18" t="s">
        <v>78</v>
      </c>
      <c r="B231" s="19" t="s">
        <v>79</v>
      </c>
      <c r="C231" s="106">
        <v>0</v>
      </c>
      <c r="D231" s="106">
        <v>0</v>
      </c>
      <c r="E231" s="106">
        <v>0</v>
      </c>
      <c r="F231" s="106">
        <v>0</v>
      </c>
      <c r="G231" s="106">
        <v>0</v>
      </c>
      <c r="H231" s="106">
        <v>0</v>
      </c>
      <c r="I231" s="106">
        <v>0</v>
      </c>
      <c r="J231" s="107">
        <v>0</v>
      </c>
      <c r="K231" s="108">
        <f t="shared" ref="K231:K240" si="39">SUM(C231:J231)</f>
        <v>0</v>
      </c>
    </row>
    <row r="232" spans="1:11">
      <c r="A232" s="18" t="s">
        <v>80</v>
      </c>
      <c r="B232" s="19" t="s">
        <v>81</v>
      </c>
      <c r="C232" s="106">
        <v>1</v>
      </c>
      <c r="D232" s="106">
        <v>0</v>
      </c>
      <c r="E232" s="106">
        <v>0</v>
      </c>
      <c r="F232" s="106">
        <v>0</v>
      </c>
      <c r="G232" s="106">
        <v>0</v>
      </c>
      <c r="H232" s="106">
        <v>0</v>
      </c>
      <c r="I232" s="106">
        <v>1</v>
      </c>
      <c r="J232" s="107">
        <v>1</v>
      </c>
      <c r="K232" s="108">
        <f t="shared" si="39"/>
        <v>3</v>
      </c>
    </row>
    <row r="233" spans="1:11">
      <c r="A233" s="18" t="s">
        <v>82</v>
      </c>
      <c r="B233" s="19" t="s">
        <v>83</v>
      </c>
      <c r="C233" s="106">
        <v>496</v>
      </c>
      <c r="D233" s="106">
        <v>24</v>
      </c>
      <c r="E233" s="106">
        <v>0</v>
      </c>
      <c r="F233" s="106">
        <v>0</v>
      </c>
      <c r="G233" s="106">
        <v>615</v>
      </c>
      <c r="H233" s="106">
        <v>49</v>
      </c>
      <c r="I233" s="106">
        <v>37</v>
      </c>
      <c r="J233" s="107">
        <v>3</v>
      </c>
      <c r="K233" s="108">
        <f t="shared" si="39"/>
        <v>1224</v>
      </c>
    </row>
    <row r="234" spans="1:11">
      <c r="A234" s="18" t="s">
        <v>84</v>
      </c>
      <c r="B234" s="19" t="s">
        <v>85</v>
      </c>
      <c r="C234" s="106">
        <v>0</v>
      </c>
      <c r="D234" s="106">
        <v>0</v>
      </c>
      <c r="E234" s="106">
        <v>0</v>
      </c>
      <c r="F234" s="106">
        <v>0</v>
      </c>
      <c r="G234" s="106">
        <v>39</v>
      </c>
      <c r="H234" s="106">
        <v>0</v>
      </c>
      <c r="I234" s="106">
        <v>0</v>
      </c>
      <c r="J234" s="107">
        <v>0</v>
      </c>
      <c r="K234" s="108">
        <f t="shared" si="39"/>
        <v>39</v>
      </c>
    </row>
    <row r="235" spans="1:11">
      <c r="A235" s="18" t="s">
        <v>86</v>
      </c>
      <c r="B235" s="19" t="s">
        <v>87</v>
      </c>
      <c r="C235" s="106">
        <v>0</v>
      </c>
      <c r="D235" s="106">
        <v>0</v>
      </c>
      <c r="E235" s="106">
        <v>0</v>
      </c>
      <c r="F235" s="106">
        <v>0</v>
      </c>
      <c r="G235" s="106">
        <v>0</v>
      </c>
      <c r="H235" s="106">
        <v>0</v>
      </c>
      <c r="I235" s="106">
        <v>0</v>
      </c>
      <c r="J235" s="107">
        <v>0</v>
      </c>
      <c r="K235" s="108">
        <f t="shared" si="39"/>
        <v>0</v>
      </c>
    </row>
    <row r="236" spans="1:11">
      <c r="A236" s="18" t="s">
        <v>88</v>
      </c>
      <c r="B236" s="19" t="s">
        <v>89</v>
      </c>
      <c r="C236" s="106">
        <v>0</v>
      </c>
      <c r="D236" s="106">
        <v>0</v>
      </c>
      <c r="E236" s="106">
        <v>0</v>
      </c>
      <c r="F236" s="106">
        <v>0</v>
      </c>
      <c r="G236" s="106">
        <v>0</v>
      </c>
      <c r="H236" s="106">
        <v>0</v>
      </c>
      <c r="I236" s="106">
        <v>0</v>
      </c>
      <c r="J236" s="107">
        <v>0</v>
      </c>
      <c r="K236" s="108">
        <f t="shared" si="39"/>
        <v>0</v>
      </c>
    </row>
    <row r="237" spans="1:11">
      <c r="A237" s="18" t="s">
        <v>90</v>
      </c>
      <c r="B237" s="19" t="s">
        <v>91</v>
      </c>
      <c r="C237" s="106">
        <v>0</v>
      </c>
      <c r="D237" s="106">
        <v>0</v>
      </c>
      <c r="E237" s="106">
        <v>0</v>
      </c>
      <c r="F237" s="106">
        <v>0</v>
      </c>
      <c r="G237" s="106">
        <v>0</v>
      </c>
      <c r="H237" s="106">
        <v>0</v>
      </c>
      <c r="I237" s="106">
        <v>0</v>
      </c>
      <c r="J237" s="107">
        <v>0</v>
      </c>
      <c r="K237" s="108">
        <f t="shared" si="39"/>
        <v>0</v>
      </c>
    </row>
    <row r="238" spans="1:11">
      <c r="A238" s="18" t="s">
        <v>92</v>
      </c>
      <c r="B238" s="19" t="s">
        <v>93</v>
      </c>
      <c r="C238" s="106">
        <v>0</v>
      </c>
      <c r="D238" s="106">
        <v>0</v>
      </c>
      <c r="E238" s="106">
        <v>0</v>
      </c>
      <c r="F238" s="106">
        <v>0</v>
      </c>
      <c r="G238" s="106">
        <v>0</v>
      </c>
      <c r="H238" s="106">
        <v>0</v>
      </c>
      <c r="I238" s="106">
        <v>0</v>
      </c>
      <c r="J238" s="107">
        <v>0</v>
      </c>
      <c r="K238" s="108">
        <f t="shared" si="39"/>
        <v>0</v>
      </c>
    </row>
    <row r="239" spans="1:11">
      <c r="A239" s="18" t="s">
        <v>94</v>
      </c>
      <c r="B239" s="19" t="s">
        <v>95</v>
      </c>
      <c r="C239" s="106">
        <v>0</v>
      </c>
      <c r="D239" s="106">
        <v>0</v>
      </c>
      <c r="E239" s="106">
        <v>0</v>
      </c>
      <c r="F239" s="106">
        <v>0</v>
      </c>
      <c r="G239" s="106">
        <v>0</v>
      </c>
      <c r="H239" s="106">
        <v>0</v>
      </c>
      <c r="I239" s="106">
        <v>0</v>
      </c>
      <c r="J239" s="107">
        <v>0</v>
      </c>
      <c r="K239" s="108">
        <f t="shared" si="39"/>
        <v>0</v>
      </c>
    </row>
    <row r="240" spans="1:11">
      <c r="A240" s="18" t="s">
        <v>96</v>
      </c>
      <c r="B240" s="19" t="s">
        <v>97</v>
      </c>
      <c r="C240" s="106">
        <v>0</v>
      </c>
      <c r="D240" s="106">
        <v>0</v>
      </c>
      <c r="E240" s="106">
        <v>0</v>
      </c>
      <c r="F240" s="106">
        <v>0</v>
      </c>
      <c r="G240" s="106">
        <v>0</v>
      </c>
      <c r="H240" s="106">
        <v>0</v>
      </c>
      <c r="I240" s="106">
        <v>0</v>
      </c>
      <c r="J240" s="107">
        <v>0</v>
      </c>
      <c r="K240" s="108">
        <f t="shared" si="39"/>
        <v>0</v>
      </c>
    </row>
    <row r="241" spans="1:11">
      <c r="A241" s="23" t="s">
        <v>98</v>
      </c>
      <c r="B241" s="24" t="s">
        <v>99</v>
      </c>
      <c r="C241" s="109">
        <f>SUM(C230:C240)</f>
        <v>497</v>
      </c>
      <c r="D241" s="109">
        <f t="shared" ref="D241:J241" si="40">SUM(D230:D240)</f>
        <v>24</v>
      </c>
      <c r="E241" s="109">
        <f t="shared" si="40"/>
        <v>0</v>
      </c>
      <c r="F241" s="109">
        <f t="shared" si="40"/>
        <v>0</v>
      </c>
      <c r="G241" s="109">
        <f t="shared" si="40"/>
        <v>654</v>
      </c>
      <c r="H241" s="109">
        <f t="shared" si="40"/>
        <v>49</v>
      </c>
      <c r="I241" s="109">
        <f t="shared" si="40"/>
        <v>38</v>
      </c>
      <c r="J241" s="109">
        <f t="shared" si="40"/>
        <v>4</v>
      </c>
      <c r="K241" s="108">
        <f>SUM(K230:K240)</f>
        <v>1266</v>
      </c>
    </row>
    <row r="242" spans="1:11">
      <c r="A242" s="18" t="s">
        <v>559</v>
      </c>
      <c r="B242" s="110" t="s">
        <v>99</v>
      </c>
      <c r="C242" s="106">
        <v>301</v>
      </c>
      <c r="D242" s="106">
        <v>14</v>
      </c>
      <c r="E242" s="106">
        <v>0</v>
      </c>
      <c r="F242" s="106">
        <v>0</v>
      </c>
      <c r="G242" s="106">
        <v>384</v>
      </c>
      <c r="H242" s="106">
        <v>34</v>
      </c>
      <c r="I242" s="106">
        <v>18</v>
      </c>
      <c r="J242" s="106">
        <v>2</v>
      </c>
      <c r="K242" s="111">
        <f t="shared" ref="K242:K243" si="41">SUM(C242:J242)</f>
        <v>753</v>
      </c>
    </row>
    <row r="243" spans="1:11">
      <c r="A243" s="18" t="s">
        <v>560</v>
      </c>
      <c r="B243" s="110" t="s">
        <v>99</v>
      </c>
      <c r="C243" s="106">
        <v>72</v>
      </c>
      <c r="D243" s="106">
        <v>1</v>
      </c>
      <c r="E243" s="106">
        <v>0</v>
      </c>
      <c r="F243" s="106">
        <v>0</v>
      </c>
      <c r="G243" s="106">
        <v>340</v>
      </c>
      <c r="H243" s="106">
        <v>5</v>
      </c>
      <c r="I243" s="106">
        <v>18</v>
      </c>
      <c r="J243" s="106">
        <v>1</v>
      </c>
      <c r="K243" s="111">
        <f t="shared" si="41"/>
        <v>437</v>
      </c>
    </row>
    <row r="244" spans="1:11">
      <c r="A244" s="26" t="s">
        <v>114</v>
      </c>
      <c r="B244" s="27"/>
      <c r="C244" s="625"/>
      <c r="D244" s="626"/>
      <c r="E244" s="626"/>
      <c r="F244" s="626"/>
      <c r="G244" s="626"/>
      <c r="H244" s="626"/>
      <c r="I244" s="626"/>
      <c r="J244" s="626"/>
      <c r="K244" s="627"/>
    </row>
    <row r="245" spans="1:11">
      <c r="A245" s="15" t="s">
        <v>74</v>
      </c>
      <c r="B245" s="16" t="s">
        <v>75</v>
      </c>
      <c r="C245" s="601"/>
      <c r="D245" s="602"/>
      <c r="E245" s="602"/>
      <c r="F245" s="602"/>
      <c r="G245" s="602"/>
      <c r="H245" s="602"/>
      <c r="I245" s="602"/>
      <c r="J245" s="602"/>
      <c r="K245" s="622"/>
    </row>
    <row r="246" spans="1:11">
      <c r="A246" s="18" t="s">
        <v>76</v>
      </c>
      <c r="B246" s="19" t="s">
        <v>77</v>
      </c>
      <c r="C246" s="106">
        <v>0</v>
      </c>
      <c r="D246" s="106">
        <v>0</v>
      </c>
      <c r="E246" s="106">
        <v>0</v>
      </c>
      <c r="F246" s="106">
        <v>0</v>
      </c>
      <c r="G246" s="106">
        <v>0</v>
      </c>
      <c r="H246" s="106">
        <v>0</v>
      </c>
      <c r="I246" s="106">
        <v>0</v>
      </c>
      <c r="J246" s="107">
        <v>0</v>
      </c>
      <c r="K246" s="108">
        <f>SUM(C246:J246)</f>
        <v>0</v>
      </c>
    </row>
    <row r="247" spans="1:11">
      <c r="A247" s="18" t="s">
        <v>78</v>
      </c>
      <c r="B247" s="19" t="s">
        <v>79</v>
      </c>
      <c r="C247" s="106">
        <v>102</v>
      </c>
      <c r="D247" s="106">
        <v>4</v>
      </c>
      <c r="E247" s="106">
        <v>0</v>
      </c>
      <c r="F247" s="106">
        <v>0</v>
      </c>
      <c r="G247" s="106">
        <v>34</v>
      </c>
      <c r="H247" s="106">
        <v>19</v>
      </c>
      <c r="I247" s="106">
        <v>0</v>
      </c>
      <c r="J247" s="107">
        <v>0</v>
      </c>
      <c r="K247" s="108">
        <f t="shared" ref="K247:K256" si="42">SUM(C247:J247)</f>
        <v>159</v>
      </c>
    </row>
    <row r="248" spans="1:11">
      <c r="A248" s="18" t="s">
        <v>80</v>
      </c>
      <c r="B248" s="19" t="s">
        <v>81</v>
      </c>
      <c r="C248" s="106">
        <v>0</v>
      </c>
      <c r="D248" s="106">
        <v>0</v>
      </c>
      <c r="E248" s="106">
        <v>0</v>
      </c>
      <c r="F248" s="106">
        <v>0</v>
      </c>
      <c r="G248" s="106">
        <v>25</v>
      </c>
      <c r="H248" s="106">
        <v>0</v>
      </c>
      <c r="I248" s="106">
        <v>0</v>
      </c>
      <c r="J248" s="107">
        <v>0</v>
      </c>
      <c r="K248" s="108">
        <f t="shared" si="42"/>
        <v>25</v>
      </c>
    </row>
    <row r="249" spans="1:11">
      <c r="A249" s="18" t="s">
        <v>82</v>
      </c>
      <c r="B249" s="19" t="s">
        <v>83</v>
      </c>
      <c r="C249" s="106">
        <v>0</v>
      </c>
      <c r="D249" s="106">
        <v>0</v>
      </c>
      <c r="E249" s="106">
        <v>0</v>
      </c>
      <c r="F249" s="106">
        <v>0</v>
      </c>
      <c r="G249" s="106">
        <v>0</v>
      </c>
      <c r="H249" s="106">
        <v>0</v>
      </c>
      <c r="I249" s="106">
        <v>0</v>
      </c>
      <c r="J249" s="107">
        <v>0</v>
      </c>
      <c r="K249" s="108">
        <f t="shared" si="42"/>
        <v>0</v>
      </c>
    </row>
    <row r="250" spans="1:11">
      <c r="A250" s="18" t="s">
        <v>84</v>
      </c>
      <c r="B250" s="19" t="s">
        <v>85</v>
      </c>
      <c r="C250" s="106">
        <v>35</v>
      </c>
      <c r="D250" s="106">
        <v>0</v>
      </c>
      <c r="E250" s="106">
        <v>0</v>
      </c>
      <c r="F250" s="106">
        <v>0</v>
      </c>
      <c r="G250" s="106">
        <v>22</v>
      </c>
      <c r="H250" s="106">
        <v>0</v>
      </c>
      <c r="I250" s="106">
        <v>0</v>
      </c>
      <c r="J250" s="107">
        <v>0</v>
      </c>
      <c r="K250" s="108">
        <f t="shared" si="42"/>
        <v>57</v>
      </c>
    </row>
    <row r="251" spans="1:11">
      <c r="A251" s="18" t="s">
        <v>86</v>
      </c>
      <c r="B251" s="19" t="s">
        <v>87</v>
      </c>
      <c r="C251" s="106">
        <v>0</v>
      </c>
      <c r="D251" s="106">
        <v>0</v>
      </c>
      <c r="E251" s="106">
        <v>0</v>
      </c>
      <c r="F251" s="106">
        <v>0</v>
      </c>
      <c r="G251" s="106">
        <v>0</v>
      </c>
      <c r="H251" s="106">
        <v>0</v>
      </c>
      <c r="I251" s="106">
        <v>0</v>
      </c>
      <c r="J251" s="107">
        <v>0</v>
      </c>
      <c r="K251" s="108">
        <f t="shared" si="42"/>
        <v>0</v>
      </c>
    </row>
    <row r="252" spans="1:11">
      <c r="A252" s="18" t="s">
        <v>88</v>
      </c>
      <c r="B252" s="19" t="s">
        <v>89</v>
      </c>
      <c r="C252" s="106">
        <v>0</v>
      </c>
      <c r="D252" s="106">
        <v>0</v>
      </c>
      <c r="E252" s="106">
        <v>0</v>
      </c>
      <c r="F252" s="106">
        <v>0</v>
      </c>
      <c r="G252" s="106">
        <v>0</v>
      </c>
      <c r="H252" s="106">
        <v>0</v>
      </c>
      <c r="I252" s="106">
        <v>0</v>
      </c>
      <c r="J252" s="107">
        <v>0</v>
      </c>
      <c r="K252" s="108">
        <f t="shared" si="42"/>
        <v>0</v>
      </c>
    </row>
    <row r="253" spans="1:11">
      <c r="A253" s="18" t="s">
        <v>90</v>
      </c>
      <c r="B253" s="19" t="s">
        <v>91</v>
      </c>
      <c r="C253" s="106">
        <v>0</v>
      </c>
      <c r="D253" s="106">
        <v>0</v>
      </c>
      <c r="E253" s="106">
        <v>0</v>
      </c>
      <c r="F253" s="106">
        <v>0</v>
      </c>
      <c r="G253" s="106">
        <v>0</v>
      </c>
      <c r="H253" s="106">
        <v>0</v>
      </c>
      <c r="I253" s="106">
        <v>2</v>
      </c>
      <c r="J253" s="107">
        <v>3</v>
      </c>
      <c r="K253" s="108">
        <f t="shared" si="42"/>
        <v>5</v>
      </c>
    </row>
    <row r="254" spans="1:11">
      <c r="A254" s="18" t="s">
        <v>92</v>
      </c>
      <c r="B254" s="19" t="s">
        <v>93</v>
      </c>
      <c r="C254" s="106">
        <v>0</v>
      </c>
      <c r="D254" s="106">
        <v>0</v>
      </c>
      <c r="E254" s="106">
        <v>0</v>
      </c>
      <c r="F254" s="106">
        <v>0</v>
      </c>
      <c r="G254" s="106">
        <v>0</v>
      </c>
      <c r="H254" s="106">
        <v>0</v>
      </c>
      <c r="I254" s="106">
        <v>0</v>
      </c>
      <c r="J254" s="107">
        <v>0</v>
      </c>
      <c r="K254" s="108">
        <f t="shared" si="42"/>
        <v>0</v>
      </c>
    </row>
    <row r="255" spans="1:11">
      <c r="A255" s="18" t="s">
        <v>94</v>
      </c>
      <c r="B255" s="19" t="s">
        <v>95</v>
      </c>
      <c r="C255" s="106">
        <v>59</v>
      </c>
      <c r="D255" s="106">
        <v>2</v>
      </c>
      <c r="E255" s="106">
        <v>0</v>
      </c>
      <c r="F255" s="106">
        <v>0</v>
      </c>
      <c r="G255" s="106">
        <v>49</v>
      </c>
      <c r="H255" s="106">
        <v>0</v>
      </c>
      <c r="I255" s="106">
        <v>0</v>
      </c>
      <c r="J255" s="107">
        <v>0</v>
      </c>
      <c r="K255" s="108">
        <f t="shared" si="42"/>
        <v>110</v>
      </c>
    </row>
    <row r="256" spans="1:11">
      <c r="A256" s="18" t="s">
        <v>96</v>
      </c>
      <c r="B256" s="19" t="s">
        <v>97</v>
      </c>
      <c r="C256" s="106">
        <v>76</v>
      </c>
      <c r="D256" s="106">
        <v>16</v>
      </c>
      <c r="E256" s="106">
        <v>0</v>
      </c>
      <c r="F256" s="106">
        <v>0</v>
      </c>
      <c r="G256" s="106">
        <v>24</v>
      </c>
      <c r="H256" s="106">
        <v>14</v>
      </c>
      <c r="I256" s="106">
        <v>5</v>
      </c>
      <c r="J256" s="107">
        <v>1</v>
      </c>
      <c r="K256" s="108">
        <f t="shared" si="42"/>
        <v>136</v>
      </c>
    </row>
    <row r="257" spans="1:11">
      <c r="A257" s="23" t="s">
        <v>98</v>
      </c>
      <c r="B257" s="24" t="s">
        <v>99</v>
      </c>
      <c r="C257" s="109">
        <f>SUM(C246:C256)</f>
        <v>272</v>
      </c>
      <c r="D257" s="109">
        <f t="shared" ref="D257:J257" si="43">SUM(D246:D256)</f>
        <v>22</v>
      </c>
      <c r="E257" s="109">
        <f t="shared" si="43"/>
        <v>0</v>
      </c>
      <c r="F257" s="109">
        <f t="shared" si="43"/>
        <v>0</v>
      </c>
      <c r="G257" s="109">
        <f t="shared" si="43"/>
        <v>154</v>
      </c>
      <c r="H257" s="109">
        <f t="shared" si="43"/>
        <v>33</v>
      </c>
      <c r="I257" s="109">
        <f t="shared" si="43"/>
        <v>7</v>
      </c>
      <c r="J257" s="109">
        <f t="shared" si="43"/>
        <v>4</v>
      </c>
      <c r="K257" s="108">
        <f>SUM(K246:K256)</f>
        <v>492</v>
      </c>
    </row>
    <row r="258" spans="1:11">
      <c r="A258" s="18" t="s">
        <v>561</v>
      </c>
      <c r="B258" s="110" t="s">
        <v>99</v>
      </c>
      <c r="C258" s="106">
        <v>143</v>
      </c>
      <c r="D258" s="106">
        <v>9</v>
      </c>
      <c r="E258" s="106">
        <v>0</v>
      </c>
      <c r="F258" s="106">
        <v>0</v>
      </c>
      <c r="G258" s="106">
        <v>90</v>
      </c>
      <c r="H258" s="106">
        <v>15</v>
      </c>
      <c r="I258" s="106">
        <v>3</v>
      </c>
      <c r="J258" s="106">
        <v>1</v>
      </c>
      <c r="K258" s="111">
        <f t="shared" ref="K258:K259" si="44">SUM(C258:J258)</f>
        <v>261</v>
      </c>
    </row>
    <row r="259" spans="1:11">
      <c r="A259" s="112" t="s">
        <v>562</v>
      </c>
      <c r="B259" s="113" t="s">
        <v>99</v>
      </c>
      <c r="C259" s="114">
        <v>10</v>
      </c>
      <c r="D259" s="114">
        <v>0</v>
      </c>
      <c r="E259" s="114">
        <v>0</v>
      </c>
      <c r="F259" s="114">
        <v>0</v>
      </c>
      <c r="G259" s="114">
        <v>30</v>
      </c>
      <c r="H259" s="114">
        <v>1</v>
      </c>
      <c r="I259" s="114">
        <v>2</v>
      </c>
      <c r="J259" s="114">
        <v>0</v>
      </c>
      <c r="K259" s="115">
        <f t="shared" si="44"/>
        <v>43</v>
      </c>
    </row>
    <row r="260" spans="1:11">
      <c r="A260" s="26" t="s">
        <v>115</v>
      </c>
      <c r="B260" s="116"/>
      <c r="C260" s="623"/>
      <c r="D260" s="623"/>
      <c r="E260" s="623"/>
      <c r="F260" s="623"/>
      <c r="G260" s="623"/>
      <c r="H260" s="623"/>
      <c r="I260" s="623"/>
      <c r="J260" s="623"/>
      <c r="K260" s="624"/>
    </row>
    <row r="261" spans="1:11">
      <c r="A261" s="15" t="s">
        <v>74</v>
      </c>
      <c r="B261" s="16" t="s">
        <v>75</v>
      </c>
      <c r="C261" s="601"/>
      <c r="D261" s="602"/>
      <c r="E261" s="602"/>
      <c r="F261" s="602"/>
      <c r="G261" s="602"/>
      <c r="H261" s="602"/>
      <c r="I261" s="602"/>
      <c r="J261" s="602"/>
      <c r="K261" s="622"/>
    </row>
    <row r="262" spans="1:11">
      <c r="A262" s="18" t="s">
        <v>76</v>
      </c>
      <c r="B262" s="19" t="s">
        <v>77</v>
      </c>
      <c r="C262" s="106">
        <v>0</v>
      </c>
      <c r="D262" s="106">
        <v>0</v>
      </c>
      <c r="E262" s="106">
        <v>0</v>
      </c>
      <c r="F262" s="106">
        <v>0</v>
      </c>
      <c r="G262" s="106">
        <v>0</v>
      </c>
      <c r="H262" s="106">
        <v>0</v>
      </c>
      <c r="I262" s="106">
        <v>0</v>
      </c>
      <c r="J262" s="107">
        <v>0</v>
      </c>
      <c r="K262" s="108">
        <f>SUM(C262:J262)</f>
        <v>0</v>
      </c>
    </row>
    <row r="263" spans="1:11">
      <c r="A263" s="18" t="s">
        <v>78</v>
      </c>
      <c r="B263" s="19" t="s">
        <v>79</v>
      </c>
      <c r="C263" s="106">
        <v>0</v>
      </c>
      <c r="D263" s="106">
        <v>0</v>
      </c>
      <c r="E263" s="106">
        <v>0</v>
      </c>
      <c r="F263" s="106">
        <v>0</v>
      </c>
      <c r="G263" s="106">
        <v>0</v>
      </c>
      <c r="H263" s="106">
        <v>0</v>
      </c>
      <c r="I263" s="106">
        <v>0</v>
      </c>
      <c r="J263" s="107">
        <v>0</v>
      </c>
      <c r="K263" s="108">
        <f t="shared" ref="K263:K272" si="45">SUM(C263:J263)</f>
        <v>0</v>
      </c>
    </row>
    <row r="264" spans="1:11">
      <c r="A264" s="18" t="s">
        <v>80</v>
      </c>
      <c r="B264" s="19" t="s">
        <v>81</v>
      </c>
      <c r="C264" s="106">
        <v>227</v>
      </c>
      <c r="D264" s="106">
        <v>24</v>
      </c>
      <c r="E264" s="106">
        <v>0</v>
      </c>
      <c r="F264" s="106">
        <v>0</v>
      </c>
      <c r="G264" s="106">
        <v>26</v>
      </c>
      <c r="H264" s="106">
        <v>11</v>
      </c>
      <c r="I264" s="106">
        <v>4</v>
      </c>
      <c r="J264" s="107">
        <v>5</v>
      </c>
      <c r="K264" s="108">
        <f t="shared" si="45"/>
        <v>297</v>
      </c>
    </row>
    <row r="265" spans="1:11">
      <c r="A265" s="18" t="s">
        <v>82</v>
      </c>
      <c r="B265" s="19" t="s">
        <v>83</v>
      </c>
      <c r="C265" s="106">
        <v>0</v>
      </c>
      <c r="D265" s="106">
        <v>0</v>
      </c>
      <c r="E265" s="106">
        <v>0</v>
      </c>
      <c r="F265" s="106">
        <v>0</v>
      </c>
      <c r="G265" s="106">
        <v>56</v>
      </c>
      <c r="H265" s="106">
        <v>19</v>
      </c>
      <c r="I265" s="106">
        <v>4</v>
      </c>
      <c r="J265" s="107">
        <v>5</v>
      </c>
      <c r="K265" s="108">
        <f t="shared" si="45"/>
        <v>84</v>
      </c>
    </row>
    <row r="266" spans="1:11">
      <c r="A266" s="18" t="s">
        <v>84</v>
      </c>
      <c r="B266" s="19" t="s">
        <v>85</v>
      </c>
      <c r="C266" s="106">
        <v>0</v>
      </c>
      <c r="D266" s="106">
        <v>0</v>
      </c>
      <c r="E266" s="106">
        <v>0</v>
      </c>
      <c r="F266" s="106">
        <v>0</v>
      </c>
      <c r="G266" s="106">
        <v>0</v>
      </c>
      <c r="H266" s="106">
        <v>0</v>
      </c>
      <c r="I266" s="106">
        <v>0</v>
      </c>
      <c r="J266" s="107">
        <v>0</v>
      </c>
      <c r="K266" s="108">
        <f t="shared" si="45"/>
        <v>0</v>
      </c>
    </row>
    <row r="267" spans="1:11">
      <c r="A267" s="18" t="s">
        <v>86</v>
      </c>
      <c r="B267" s="19" t="s">
        <v>87</v>
      </c>
      <c r="C267" s="106">
        <v>0</v>
      </c>
      <c r="D267" s="106">
        <v>0</v>
      </c>
      <c r="E267" s="106">
        <v>0</v>
      </c>
      <c r="F267" s="106">
        <v>0</v>
      </c>
      <c r="G267" s="106">
        <v>2</v>
      </c>
      <c r="H267" s="106">
        <v>0</v>
      </c>
      <c r="I267" s="106">
        <v>0</v>
      </c>
      <c r="J267" s="107">
        <v>0</v>
      </c>
      <c r="K267" s="108">
        <f t="shared" si="45"/>
        <v>2</v>
      </c>
    </row>
    <row r="268" spans="1:11">
      <c r="A268" s="18" t="s">
        <v>88</v>
      </c>
      <c r="B268" s="19" t="s">
        <v>89</v>
      </c>
      <c r="C268" s="106">
        <v>0</v>
      </c>
      <c r="D268" s="106">
        <v>0</v>
      </c>
      <c r="E268" s="106">
        <v>0</v>
      </c>
      <c r="F268" s="106">
        <v>0</v>
      </c>
      <c r="G268" s="106">
        <v>0</v>
      </c>
      <c r="H268" s="106">
        <v>0</v>
      </c>
      <c r="I268" s="106">
        <v>0</v>
      </c>
      <c r="J268" s="107">
        <v>0</v>
      </c>
      <c r="K268" s="108">
        <f t="shared" si="45"/>
        <v>0</v>
      </c>
    </row>
    <row r="269" spans="1:11">
      <c r="A269" s="18" t="s">
        <v>90</v>
      </c>
      <c r="B269" s="19" t="s">
        <v>91</v>
      </c>
      <c r="C269" s="106">
        <v>0</v>
      </c>
      <c r="D269" s="106">
        <v>0</v>
      </c>
      <c r="E269" s="106">
        <v>0</v>
      </c>
      <c r="F269" s="106">
        <v>0</v>
      </c>
      <c r="G269" s="106">
        <v>0</v>
      </c>
      <c r="H269" s="106">
        <v>0</v>
      </c>
      <c r="I269" s="106">
        <v>0</v>
      </c>
      <c r="J269" s="107">
        <v>0</v>
      </c>
      <c r="K269" s="108">
        <f t="shared" si="45"/>
        <v>0</v>
      </c>
    </row>
    <row r="270" spans="1:11">
      <c r="A270" s="18" t="s">
        <v>92</v>
      </c>
      <c r="B270" s="19" t="s">
        <v>93</v>
      </c>
      <c r="C270" s="106">
        <v>0</v>
      </c>
      <c r="D270" s="106">
        <v>0</v>
      </c>
      <c r="E270" s="106">
        <v>0</v>
      </c>
      <c r="F270" s="106">
        <v>0</v>
      </c>
      <c r="G270" s="106">
        <v>0</v>
      </c>
      <c r="H270" s="106">
        <v>0</v>
      </c>
      <c r="I270" s="106">
        <v>0</v>
      </c>
      <c r="J270" s="107">
        <v>0</v>
      </c>
      <c r="K270" s="108">
        <f t="shared" si="45"/>
        <v>0</v>
      </c>
    </row>
    <row r="271" spans="1:11">
      <c r="A271" s="18" t="s">
        <v>94</v>
      </c>
      <c r="B271" s="19" t="s">
        <v>95</v>
      </c>
      <c r="C271" s="106">
        <v>0</v>
      </c>
      <c r="D271" s="106">
        <v>0</v>
      </c>
      <c r="E271" s="106">
        <v>0</v>
      </c>
      <c r="F271" s="106">
        <v>0</v>
      </c>
      <c r="G271" s="106">
        <v>8</v>
      </c>
      <c r="H271" s="106">
        <v>17</v>
      </c>
      <c r="I271" s="106">
        <v>4</v>
      </c>
      <c r="J271" s="107">
        <v>1</v>
      </c>
      <c r="K271" s="108">
        <f t="shared" si="45"/>
        <v>30</v>
      </c>
    </row>
    <row r="272" spans="1:11">
      <c r="A272" s="18" t="s">
        <v>96</v>
      </c>
      <c r="B272" s="19" t="s">
        <v>97</v>
      </c>
      <c r="C272" s="106">
        <v>0</v>
      </c>
      <c r="D272" s="106">
        <v>0</v>
      </c>
      <c r="E272" s="106">
        <v>0</v>
      </c>
      <c r="F272" s="106">
        <v>0</v>
      </c>
      <c r="G272" s="106">
        <v>0</v>
      </c>
      <c r="H272" s="106">
        <v>0</v>
      </c>
      <c r="I272" s="106">
        <v>0</v>
      </c>
      <c r="J272" s="107">
        <v>0</v>
      </c>
      <c r="K272" s="108">
        <f t="shared" si="45"/>
        <v>0</v>
      </c>
    </row>
    <row r="273" spans="1:11">
      <c r="A273" s="23" t="s">
        <v>98</v>
      </c>
      <c r="B273" s="24" t="s">
        <v>99</v>
      </c>
      <c r="C273" s="109">
        <f>SUM(C262:C272)</f>
        <v>227</v>
      </c>
      <c r="D273" s="109">
        <f t="shared" ref="D273:J273" si="46">SUM(D262:D272)</f>
        <v>24</v>
      </c>
      <c r="E273" s="109">
        <f t="shared" si="46"/>
        <v>0</v>
      </c>
      <c r="F273" s="109">
        <f t="shared" si="46"/>
        <v>0</v>
      </c>
      <c r="G273" s="109">
        <f t="shared" si="46"/>
        <v>92</v>
      </c>
      <c r="H273" s="109">
        <f t="shared" si="46"/>
        <v>47</v>
      </c>
      <c r="I273" s="109">
        <f t="shared" si="46"/>
        <v>12</v>
      </c>
      <c r="J273" s="109">
        <f t="shared" si="46"/>
        <v>11</v>
      </c>
      <c r="K273" s="108">
        <f>SUM(K262:K272)</f>
        <v>413</v>
      </c>
    </row>
    <row r="274" spans="1:11">
      <c r="A274" s="18" t="s">
        <v>563</v>
      </c>
      <c r="B274" s="110" t="s">
        <v>99</v>
      </c>
      <c r="C274" s="106">
        <v>185</v>
      </c>
      <c r="D274" s="106">
        <v>18</v>
      </c>
      <c r="E274" s="106">
        <v>0</v>
      </c>
      <c r="F274" s="106">
        <v>0</v>
      </c>
      <c r="G274" s="106">
        <v>68</v>
      </c>
      <c r="H274" s="106">
        <v>38</v>
      </c>
      <c r="I274" s="106">
        <v>7</v>
      </c>
      <c r="J274" s="106">
        <v>7</v>
      </c>
      <c r="K274" s="111">
        <v>323</v>
      </c>
    </row>
    <row r="275" spans="1:11">
      <c r="A275" s="18" t="s">
        <v>564</v>
      </c>
      <c r="B275" s="110" t="s">
        <v>99</v>
      </c>
      <c r="C275" s="106">
        <v>48</v>
      </c>
      <c r="D275" s="106">
        <v>3</v>
      </c>
      <c r="E275" s="106">
        <v>0</v>
      </c>
      <c r="F275" s="106">
        <v>0</v>
      </c>
      <c r="G275" s="106">
        <v>35</v>
      </c>
      <c r="H275" s="106">
        <v>4</v>
      </c>
      <c r="I275" s="106">
        <v>7</v>
      </c>
      <c r="J275" s="106">
        <v>1</v>
      </c>
      <c r="K275" s="111">
        <v>98</v>
      </c>
    </row>
    <row r="276" spans="1:11">
      <c r="A276" s="26" t="s">
        <v>65</v>
      </c>
      <c r="B276" s="27"/>
      <c r="C276" s="625"/>
      <c r="D276" s="626"/>
      <c r="E276" s="626"/>
      <c r="F276" s="626"/>
      <c r="G276" s="626"/>
      <c r="H276" s="626"/>
      <c r="I276" s="626"/>
      <c r="J276" s="626"/>
      <c r="K276" s="627"/>
    </row>
    <row r="277" spans="1:11">
      <c r="A277" s="15" t="s">
        <v>74</v>
      </c>
      <c r="B277" s="16" t="s">
        <v>75</v>
      </c>
      <c r="C277" s="601"/>
      <c r="D277" s="602"/>
      <c r="E277" s="602"/>
      <c r="F277" s="602"/>
      <c r="G277" s="602"/>
      <c r="H277" s="602"/>
      <c r="I277" s="602"/>
      <c r="J277" s="602"/>
      <c r="K277" s="622"/>
    </row>
    <row r="278" spans="1:11">
      <c r="A278" s="18" t="s">
        <v>76</v>
      </c>
      <c r="B278" s="19" t="s">
        <v>77</v>
      </c>
      <c r="C278" s="20">
        <f t="shared" ref="C278:J291" si="47">SUM(C6,C22,C38,C54,C70,C86,C102,C118,C134,C150,C166,C182,C198,C214,C230,C246,C262)</f>
        <v>0</v>
      </c>
      <c r="D278" s="20">
        <f t="shared" si="47"/>
        <v>0</v>
      </c>
      <c r="E278" s="20">
        <f t="shared" si="47"/>
        <v>0</v>
      </c>
      <c r="F278" s="20">
        <f t="shared" si="47"/>
        <v>0</v>
      </c>
      <c r="G278" s="20">
        <f t="shared" si="47"/>
        <v>0</v>
      </c>
      <c r="H278" s="20">
        <f t="shared" si="47"/>
        <v>0</v>
      </c>
      <c r="I278" s="20">
        <f t="shared" si="47"/>
        <v>0</v>
      </c>
      <c r="J278" s="20">
        <f>SUM(J6,J22,J38,J54,J70,J86,J102,J118,J134,J150,J166,J182,J198,J214,J230,J246,J262)</f>
        <v>0</v>
      </c>
      <c r="K278" s="21">
        <f>SUM(C278:J278)</f>
        <v>0</v>
      </c>
    </row>
    <row r="279" spans="1:11">
      <c r="A279" s="18" t="s">
        <v>78</v>
      </c>
      <c r="B279" s="19" t="s">
        <v>79</v>
      </c>
      <c r="C279" s="20">
        <f t="shared" si="47"/>
        <v>687</v>
      </c>
      <c r="D279" s="20">
        <f t="shared" si="47"/>
        <v>113</v>
      </c>
      <c r="E279" s="20">
        <f t="shared" si="47"/>
        <v>64</v>
      </c>
      <c r="F279" s="20">
        <f t="shared" si="47"/>
        <v>40</v>
      </c>
      <c r="G279" s="20">
        <f t="shared" si="47"/>
        <v>366</v>
      </c>
      <c r="H279" s="20">
        <f t="shared" si="47"/>
        <v>178</v>
      </c>
      <c r="I279" s="20">
        <f t="shared" si="47"/>
        <v>11</v>
      </c>
      <c r="J279" s="20">
        <f t="shared" si="47"/>
        <v>17</v>
      </c>
      <c r="K279" s="21">
        <f t="shared" ref="K279:K288" si="48">SUM(C279:J279)</f>
        <v>1476</v>
      </c>
    </row>
    <row r="280" spans="1:11">
      <c r="A280" s="18" t="s">
        <v>80</v>
      </c>
      <c r="B280" s="19" t="s">
        <v>81</v>
      </c>
      <c r="C280" s="20">
        <f t="shared" si="47"/>
        <v>628</v>
      </c>
      <c r="D280" s="20">
        <f t="shared" si="47"/>
        <v>40</v>
      </c>
      <c r="E280" s="20">
        <f t="shared" si="47"/>
        <v>0</v>
      </c>
      <c r="F280" s="20">
        <f t="shared" si="47"/>
        <v>0</v>
      </c>
      <c r="G280" s="20">
        <f t="shared" si="47"/>
        <v>298</v>
      </c>
      <c r="H280" s="20">
        <f t="shared" si="47"/>
        <v>50</v>
      </c>
      <c r="I280" s="20">
        <f t="shared" si="47"/>
        <v>74</v>
      </c>
      <c r="J280" s="20">
        <f t="shared" si="47"/>
        <v>41</v>
      </c>
      <c r="K280" s="21">
        <f t="shared" si="48"/>
        <v>1131</v>
      </c>
    </row>
    <row r="281" spans="1:11">
      <c r="A281" s="18" t="s">
        <v>82</v>
      </c>
      <c r="B281" s="19" t="s">
        <v>83</v>
      </c>
      <c r="C281" s="20">
        <f t="shared" si="47"/>
        <v>683</v>
      </c>
      <c r="D281" s="20">
        <f t="shared" si="47"/>
        <v>34</v>
      </c>
      <c r="E281" s="20">
        <f t="shared" si="47"/>
        <v>0</v>
      </c>
      <c r="F281" s="20">
        <f t="shared" si="47"/>
        <v>0</v>
      </c>
      <c r="G281" s="20">
        <f t="shared" si="47"/>
        <v>819</v>
      </c>
      <c r="H281" s="20">
        <f t="shared" si="47"/>
        <v>72</v>
      </c>
      <c r="I281" s="20">
        <f t="shared" si="47"/>
        <v>57</v>
      </c>
      <c r="J281" s="20">
        <f t="shared" si="47"/>
        <v>12</v>
      </c>
      <c r="K281" s="21">
        <f t="shared" si="48"/>
        <v>1677</v>
      </c>
    </row>
    <row r="282" spans="1:11">
      <c r="A282" s="18" t="s">
        <v>84</v>
      </c>
      <c r="B282" s="19" t="s">
        <v>85</v>
      </c>
      <c r="C282" s="20">
        <f t="shared" si="47"/>
        <v>35</v>
      </c>
      <c r="D282" s="20">
        <f t="shared" si="47"/>
        <v>33</v>
      </c>
      <c r="E282" s="20">
        <f t="shared" si="47"/>
        <v>470</v>
      </c>
      <c r="F282" s="20">
        <f t="shared" si="47"/>
        <v>0</v>
      </c>
      <c r="G282" s="20">
        <f t="shared" si="47"/>
        <v>61</v>
      </c>
      <c r="H282" s="20">
        <f t="shared" si="47"/>
        <v>0</v>
      </c>
      <c r="I282" s="20">
        <f t="shared" si="47"/>
        <v>14</v>
      </c>
      <c r="J282" s="20">
        <f t="shared" si="47"/>
        <v>19</v>
      </c>
      <c r="K282" s="21">
        <f t="shared" si="48"/>
        <v>632</v>
      </c>
    </row>
    <row r="283" spans="1:11">
      <c r="A283" s="18" t="s">
        <v>86</v>
      </c>
      <c r="B283" s="19" t="s">
        <v>87</v>
      </c>
      <c r="C283" s="20">
        <f t="shared" si="47"/>
        <v>607</v>
      </c>
      <c r="D283" s="20">
        <f t="shared" si="47"/>
        <v>0</v>
      </c>
      <c r="E283" s="20">
        <f t="shared" si="47"/>
        <v>0</v>
      </c>
      <c r="F283" s="20">
        <f t="shared" si="47"/>
        <v>0</v>
      </c>
      <c r="G283" s="20">
        <f t="shared" si="47"/>
        <v>401</v>
      </c>
      <c r="H283" s="20">
        <f t="shared" si="47"/>
        <v>0</v>
      </c>
      <c r="I283" s="20">
        <f t="shared" si="47"/>
        <v>196</v>
      </c>
      <c r="J283" s="20">
        <f t="shared" si="47"/>
        <v>92</v>
      </c>
      <c r="K283" s="21">
        <f t="shared" si="48"/>
        <v>1296</v>
      </c>
    </row>
    <row r="284" spans="1:11">
      <c r="A284" s="18" t="s">
        <v>88</v>
      </c>
      <c r="B284" s="19" t="s">
        <v>89</v>
      </c>
      <c r="C284" s="20">
        <f t="shared" si="47"/>
        <v>148</v>
      </c>
      <c r="D284" s="20">
        <f t="shared" si="47"/>
        <v>0</v>
      </c>
      <c r="E284" s="20">
        <f t="shared" si="47"/>
        <v>0</v>
      </c>
      <c r="F284" s="20">
        <f t="shared" si="47"/>
        <v>0</v>
      </c>
      <c r="G284" s="20">
        <f t="shared" si="47"/>
        <v>86</v>
      </c>
      <c r="H284" s="20">
        <f t="shared" si="47"/>
        <v>0</v>
      </c>
      <c r="I284" s="20">
        <f t="shared" si="47"/>
        <v>5</v>
      </c>
      <c r="J284" s="20">
        <f t="shared" si="47"/>
        <v>10</v>
      </c>
      <c r="K284" s="21">
        <f t="shared" si="48"/>
        <v>249</v>
      </c>
    </row>
    <row r="285" spans="1:11">
      <c r="A285" s="18" t="s">
        <v>90</v>
      </c>
      <c r="B285" s="19" t="s">
        <v>91</v>
      </c>
      <c r="C285" s="20">
        <f t="shared" si="47"/>
        <v>0</v>
      </c>
      <c r="D285" s="20">
        <f t="shared" si="47"/>
        <v>0</v>
      </c>
      <c r="E285" s="20">
        <f t="shared" si="47"/>
        <v>0</v>
      </c>
      <c r="F285" s="20">
        <f t="shared" si="47"/>
        <v>0</v>
      </c>
      <c r="G285" s="20">
        <f t="shared" si="47"/>
        <v>0</v>
      </c>
      <c r="H285" s="20">
        <f t="shared" si="47"/>
        <v>0</v>
      </c>
      <c r="I285" s="20">
        <f t="shared" si="47"/>
        <v>2</v>
      </c>
      <c r="J285" s="20">
        <f t="shared" si="47"/>
        <v>3</v>
      </c>
      <c r="K285" s="21">
        <f t="shared" si="48"/>
        <v>5</v>
      </c>
    </row>
    <row r="286" spans="1:11">
      <c r="A286" s="18" t="s">
        <v>92</v>
      </c>
      <c r="B286" s="19" t="s">
        <v>93</v>
      </c>
      <c r="C286" s="20">
        <f t="shared" si="47"/>
        <v>0</v>
      </c>
      <c r="D286" s="20">
        <f t="shared" si="47"/>
        <v>0</v>
      </c>
      <c r="E286" s="20">
        <f t="shared" si="47"/>
        <v>0</v>
      </c>
      <c r="F286" s="20">
        <f t="shared" si="47"/>
        <v>0</v>
      </c>
      <c r="G286" s="20">
        <f t="shared" si="47"/>
        <v>0</v>
      </c>
      <c r="H286" s="20">
        <f t="shared" si="47"/>
        <v>0</v>
      </c>
      <c r="I286" s="20">
        <f t="shared" si="47"/>
        <v>0</v>
      </c>
      <c r="J286" s="20">
        <f t="shared" si="47"/>
        <v>0</v>
      </c>
      <c r="K286" s="21">
        <f t="shared" si="48"/>
        <v>0</v>
      </c>
    </row>
    <row r="287" spans="1:11">
      <c r="A287" s="18" t="s">
        <v>94</v>
      </c>
      <c r="B287" s="19" t="s">
        <v>95</v>
      </c>
      <c r="C287" s="20">
        <f t="shared" si="47"/>
        <v>390</v>
      </c>
      <c r="D287" s="20">
        <f t="shared" si="47"/>
        <v>105</v>
      </c>
      <c r="E287" s="20">
        <f t="shared" si="47"/>
        <v>1413</v>
      </c>
      <c r="F287" s="20">
        <f t="shared" si="47"/>
        <v>0</v>
      </c>
      <c r="G287" s="20">
        <f t="shared" si="47"/>
        <v>176</v>
      </c>
      <c r="H287" s="20">
        <f t="shared" si="47"/>
        <v>88</v>
      </c>
      <c r="I287" s="20">
        <f t="shared" si="47"/>
        <v>96</v>
      </c>
      <c r="J287" s="20">
        <f t="shared" si="47"/>
        <v>69</v>
      </c>
      <c r="K287" s="30">
        <f t="shared" si="48"/>
        <v>2337</v>
      </c>
    </row>
    <row r="288" spans="1:11" ht="14.45" thickBot="1">
      <c r="A288" s="112" t="s">
        <v>96</v>
      </c>
      <c r="B288" s="118" t="s">
        <v>97</v>
      </c>
      <c r="C288" s="28">
        <f t="shared" si="47"/>
        <v>76</v>
      </c>
      <c r="D288" s="28">
        <f t="shared" si="47"/>
        <v>16</v>
      </c>
      <c r="E288" s="28">
        <f t="shared" si="47"/>
        <v>0</v>
      </c>
      <c r="F288" s="28">
        <f t="shared" si="47"/>
        <v>0</v>
      </c>
      <c r="G288" s="28">
        <f t="shared" si="47"/>
        <v>24</v>
      </c>
      <c r="H288" s="28">
        <f t="shared" si="47"/>
        <v>14</v>
      </c>
      <c r="I288" s="28">
        <f t="shared" si="47"/>
        <v>5</v>
      </c>
      <c r="J288" s="28">
        <f t="shared" si="47"/>
        <v>1</v>
      </c>
      <c r="K288" s="30">
        <f t="shared" si="48"/>
        <v>136</v>
      </c>
    </row>
    <row r="289" spans="1:11">
      <c r="A289" s="119" t="s">
        <v>116</v>
      </c>
      <c r="B289" s="120" t="s">
        <v>99</v>
      </c>
      <c r="C289" s="121">
        <f t="shared" si="47"/>
        <v>3254</v>
      </c>
      <c r="D289" s="121">
        <f t="shared" si="47"/>
        <v>341</v>
      </c>
      <c r="E289" s="121">
        <f t="shared" si="47"/>
        <v>1947</v>
      </c>
      <c r="F289" s="121">
        <f t="shared" si="47"/>
        <v>40</v>
      </c>
      <c r="G289" s="121">
        <f t="shared" si="47"/>
        <v>2231</v>
      </c>
      <c r="H289" s="121">
        <f t="shared" si="47"/>
        <v>402</v>
      </c>
      <c r="I289" s="121">
        <f t="shared" si="47"/>
        <v>460</v>
      </c>
      <c r="J289" s="121">
        <f t="shared" si="47"/>
        <v>264</v>
      </c>
      <c r="K289" s="122">
        <f>SUM(K278:K288)</f>
        <v>8939</v>
      </c>
    </row>
    <row r="290" spans="1:11">
      <c r="A290" s="44" t="s">
        <v>565</v>
      </c>
      <c r="B290" s="123" t="s">
        <v>99</v>
      </c>
      <c r="C290" s="20">
        <f t="shared" si="47"/>
        <v>2164</v>
      </c>
      <c r="D290" s="20">
        <f t="shared" si="47"/>
        <v>259</v>
      </c>
      <c r="E290" s="20">
        <f t="shared" si="47"/>
        <v>1227</v>
      </c>
      <c r="F290" s="20">
        <f t="shared" si="47"/>
        <v>38</v>
      </c>
      <c r="G290" s="20">
        <f t="shared" si="47"/>
        <v>1404</v>
      </c>
      <c r="H290" s="20">
        <f t="shared" si="47"/>
        <v>310</v>
      </c>
      <c r="I290" s="20">
        <f t="shared" si="47"/>
        <v>246</v>
      </c>
      <c r="J290" s="20">
        <f t="shared" si="47"/>
        <v>121</v>
      </c>
      <c r="K290" s="108">
        <f>SUM(C290:J290)</f>
        <v>5769</v>
      </c>
    </row>
    <row r="291" spans="1:11" ht="14.45" thickBot="1">
      <c r="A291" s="49" t="s">
        <v>566</v>
      </c>
      <c r="B291" s="124" t="s">
        <v>99</v>
      </c>
      <c r="C291" s="125">
        <f t="shared" si="47"/>
        <v>371</v>
      </c>
      <c r="D291" s="125">
        <f t="shared" si="47"/>
        <v>12</v>
      </c>
      <c r="E291" s="125">
        <f t="shared" si="47"/>
        <v>508</v>
      </c>
      <c r="F291" s="125">
        <f t="shared" si="47"/>
        <v>0</v>
      </c>
      <c r="G291" s="125">
        <f t="shared" si="47"/>
        <v>590</v>
      </c>
      <c r="H291" s="125">
        <f t="shared" si="47"/>
        <v>18</v>
      </c>
      <c r="I291" s="125">
        <f t="shared" si="47"/>
        <v>163</v>
      </c>
      <c r="J291" s="125">
        <f t="shared" si="47"/>
        <v>57</v>
      </c>
      <c r="K291" s="126">
        <f t="shared" ref="K291" si="49">SUM(C291:J291)</f>
        <v>1719</v>
      </c>
    </row>
    <row r="293" spans="1:11" ht="13.9" customHeight="1">
      <c r="A293" s="596" t="s">
        <v>117</v>
      </c>
      <c r="B293" s="596"/>
      <c r="C293" s="596"/>
      <c r="D293" s="596"/>
      <c r="E293" s="596"/>
      <c r="F293" s="596"/>
      <c r="G293" s="596"/>
      <c r="H293" s="596"/>
      <c r="I293" s="596"/>
      <c r="J293" s="596"/>
      <c r="K293" s="596"/>
    </row>
    <row r="294" spans="1:11" ht="13.9" customHeight="1">
      <c r="A294" s="17" t="s">
        <v>595</v>
      </c>
    </row>
    <row r="295" spans="1:11">
      <c r="A295" s="634" t="s">
        <v>596</v>
      </c>
      <c r="B295" s="634"/>
      <c r="C295" s="634"/>
      <c r="D295" s="634"/>
      <c r="E295" s="634"/>
      <c r="F295" s="634"/>
      <c r="G295" s="634"/>
      <c r="H295" s="634"/>
      <c r="I295" s="634"/>
      <c r="J295" s="634"/>
      <c r="K295" s="634"/>
    </row>
    <row r="296" spans="1:11">
      <c r="A296" s="596" t="s">
        <v>597</v>
      </c>
      <c r="B296" s="596"/>
      <c r="C296" s="596"/>
      <c r="D296" s="596"/>
      <c r="E296" s="596"/>
      <c r="F296" s="596"/>
      <c r="G296" s="596"/>
      <c r="H296" s="596"/>
      <c r="I296" s="596"/>
      <c r="J296" s="596"/>
      <c r="K296" s="596"/>
    </row>
  </sheetData>
  <mergeCells count="45">
    <mergeCell ref="C37:K37"/>
    <mergeCell ref="A1:K1"/>
    <mergeCell ref="A2:A3"/>
    <mergeCell ref="C2:D2"/>
    <mergeCell ref="E2:F2"/>
    <mergeCell ref="G2:H2"/>
    <mergeCell ref="I2:J2"/>
    <mergeCell ref="C4:K4"/>
    <mergeCell ref="C5:K5"/>
    <mergeCell ref="C20:K20"/>
    <mergeCell ref="C21:K21"/>
    <mergeCell ref="C36:K36"/>
    <mergeCell ref="C133:K133"/>
    <mergeCell ref="C52:K52"/>
    <mergeCell ref="C53:K53"/>
    <mergeCell ref="C68:K68"/>
    <mergeCell ref="C69:K69"/>
    <mergeCell ref="C84:K84"/>
    <mergeCell ref="C85:K85"/>
    <mergeCell ref="C100:K100"/>
    <mergeCell ref="C101:K101"/>
    <mergeCell ref="C116:K116"/>
    <mergeCell ref="C117:K117"/>
    <mergeCell ref="C132:K132"/>
    <mergeCell ref="C229:K229"/>
    <mergeCell ref="C148:K148"/>
    <mergeCell ref="C149:K149"/>
    <mergeCell ref="C164:K164"/>
    <mergeCell ref="C165:K165"/>
    <mergeCell ref="C180:K180"/>
    <mergeCell ref="C181:K181"/>
    <mergeCell ref="C196:K196"/>
    <mergeCell ref="C197:K197"/>
    <mergeCell ref="C212:K212"/>
    <mergeCell ref="C213:K213"/>
    <mergeCell ref="C228:K228"/>
    <mergeCell ref="A293:K293"/>
    <mergeCell ref="A296:K296"/>
    <mergeCell ref="C244:K244"/>
    <mergeCell ref="C245:K245"/>
    <mergeCell ref="C260:K260"/>
    <mergeCell ref="C261:K261"/>
    <mergeCell ref="C276:K276"/>
    <mergeCell ref="C277:K277"/>
    <mergeCell ref="A295:K295"/>
  </mergeCells>
  <pageMargins left="0.25" right="0.25" top="0.75" bottom="0.75" header="0.3" footer="0.3"/>
  <pageSetup paperSize="9" scale="8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0B7A3-5EC8-4C57-9E40-76DDC9CCD580}">
  <sheetPr>
    <pageSetUpPr fitToPage="1"/>
  </sheetPr>
  <dimension ref="A1:V260"/>
  <sheetViews>
    <sheetView zoomScaleNormal="100" workbookViewId="0">
      <selection activeCell="A2" sqref="A2:B3"/>
    </sheetView>
  </sheetViews>
  <sheetFormatPr defaultColWidth="9.140625" defaultRowHeight="13.9"/>
  <cols>
    <col min="1" max="1" width="47.85546875" style="17" customWidth="1"/>
    <col min="2" max="2" width="6.7109375" style="41" customWidth="1"/>
    <col min="3" max="3" width="10.42578125" style="41"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2" ht="25.5" customHeight="1">
      <c r="A1" s="578" t="s">
        <v>598</v>
      </c>
      <c r="B1" s="579"/>
      <c r="C1" s="579"/>
      <c r="D1" s="579"/>
      <c r="E1" s="579"/>
      <c r="F1" s="579"/>
      <c r="G1" s="579"/>
      <c r="H1" s="579"/>
      <c r="I1" s="579"/>
      <c r="J1" s="579"/>
      <c r="K1" s="579"/>
      <c r="L1" s="579"/>
      <c r="M1" s="579"/>
      <c r="N1" s="579"/>
      <c r="O1" s="579"/>
      <c r="P1" s="579"/>
      <c r="Q1" s="579"/>
      <c r="R1" s="581"/>
      <c r="S1" s="159"/>
      <c r="T1" s="160"/>
      <c r="U1" s="160"/>
      <c r="V1" s="160"/>
    </row>
    <row r="2" spans="1:22" s="6" customFormat="1" ht="38.25" customHeight="1">
      <c r="A2" s="652" t="s">
        <v>65</v>
      </c>
      <c r="B2" s="653"/>
      <c r="C2" s="647" t="s">
        <v>66</v>
      </c>
      <c r="D2" s="656"/>
      <c r="E2" s="656"/>
      <c r="F2" s="648"/>
      <c r="G2" s="647" t="s">
        <v>67</v>
      </c>
      <c r="H2" s="656"/>
      <c r="I2" s="656"/>
      <c r="J2" s="648"/>
      <c r="K2" s="647" t="s">
        <v>68</v>
      </c>
      <c r="L2" s="656"/>
      <c r="M2" s="656"/>
      <c r="N2" s="648"/>
      <c r="O2" s="647" t="s">
        <v>69</v>
      </c>
      <c r="P2" s="656"/>
      <c r="Q2" s="656"/>
      <c r="R2" s="657"/>
    </row>
    <row r="3" spans="1:22" s="6" customFormat="1" ht="63" customHeight="1" thickBot="1">
      <c r="A3" s="654"/>
      <c r="B3" s="655"/>
      <c r="C3" s="161" t="s">
        <v>599</v>
      </c>
      <c r="D3" s="161" t="s">
        <v>600</v>
      </c>
      <c r="E3" s="161" t="s">
        <v>601</v>
      </c>
      <c r="F3" s="161" t="s">
        <v>602</v>
      </c>
      <c r="G3" s="161" t="s">
        <v>599</v>
      </c>
      <c r="H3" s="161" t="s">
        <v>600</v>
      </c>
      <c r="I3" s="161" t="s">
        <v>601</v>
      </c>
      <c r="J3" s="161" t="s">
        <v>602</v>
      </c>
      <c r="K3" s="161" t="s">
        <v>599</v>
      </c>
      <c r="L3" s="161" t="s">
        <v>600</v>
      </c>
      <c r="M3" s="161" t="s">
        <v>599</v>
      </c>
      <c r="N3" s="161" t="s">
        <v>602</v>
      </c>
      <c r="O3" s="161" t="s">
        <v>599</v>
      </c>
      <c r="P3" s="161" t="s">
        <v>600</v>
      </c>
      <c r="Q3" s="161" t="s">
        <v>601</v>
      </c>
      <c r="R3" s="162" t="s">
        <v>602</v>
      </c>
    </row>
    <row r="4" spans="1:22" s="14" customFormat="1">
      <c r="A4" s="104" t="s">
        <v>73</v>
      </c>
      <c r="B4" s="105"/>
      <c r="C4" s="631"/>
      <c r="D4" s="632"/>
      <c r="E4" s="632"/>
      <c r="F4" s="632"/>
      <c r="G4" s="632"/>
      <c r="H4" s="632"/>
      <c r="I4" s="632"/>
      <c r="J4" s="632"/>
      <c r="K4" s="632"/>
      <c r="L4" s="632"/>
      <c r="M4" s="632"/>
      <c r="N4" s="632"/>
      <c r="O4" s="632"/>
      <c r="P4" s="632"/>
      <c r="Q4" s="632"/>
      <c r="R4" s="633"/>
    </row>
    <row r="5" spans="1:22" s="17" customFormat="1">
      <c r="A5" s="15" t="s">
        <v>74</v>
      </c>
      <c r="B5" s="16" t="s">
        <v>75</v>
      </c>
      <c r="C5" s="163"/>
      <c r="D5" s="164"/>
      <c r="E5" s="164"/>
      <c r="F5" s="164"/>
      <c r="G5" s="164"/>
      <c r="H5" s="164"/>
      <c r="I5" s="164"/>
      <c r="J5" s="164"/>
      <c r="K5" s="164"/>
      <c r="L5" s="164"/>
      <c r="M5" s="164"/>
      <c r="N5" s="164"/>
      <c r="O5" s="164"/>
      <c r="P5" s="164"/>
      <c r="Q5" s="164"/>
      <c r="R5" s="165"/>
    </row>
    <row r="6" spans="1:22">
      <c r="A6" s="18" t="s">
        <v>76</v>
      </c>
      <c r="B6" s="19" t="s">
        <v>77</v>
      </c>
      <c r="C6" s="166">
        <v>0</v>
      </c>
      <c r="D6" s="167">
        <v>0</v>
      </c>
      <c r="E6" s="167">
        <v>0</v>
      </c>
      <c r="F6" s="167">
        <v>0</v>
      </c>
      <c r="G6" s="167">
        <v>0</v>
      </c>
      <c r="H6" s="167">
        <v>0</v>
      </c>
      <c r="I6" s="167">
        <v>0</v>
      </c>
      <c r="J6" s="167">
        <v>0</v>
      </c>
      <c r="K6" s="167">
        <v>0</v>
      </c>
      <c r="L6" s="167">
        <v>0</v>
      </c>
      <c r="M6" s="167">
        <v>0</v>
      </c>
      <c r="N6" s="167">
        <v>0</v>
      </c>
      <c r="O6" s="167">
        <v>0</v>
      </c>
      <c r="P6" s="167">
        <v>0</v>
      </c>
      <c r="Q6" s="167">
        <v>0</v>
      </c>
      <c r="R6" s="168">
        <v>0</v>
      </c>
    </row>
    <row r="7" spans="1:22">
      <c r="A7" s="18" t="s">
        <v>78</v>
      </c>
      <c r="B7" s="19" t="s">
        <v>79</v>
      </c>
      <c r="C7" s="166">
        <v>0</v>
      </c>
      <c r="D7" s="167">
        <v>0</v>
      </c>
      <c r="E7" s="167">
        <v>0</v>
      </c>
      <c r="F7" s="167">
        <v>0</v>
      </c>
      <c r="G7" s="167">
        <v>0</v>
      </c>
      <c r="H7" s="167">
        <v>0</v>
      </c>
      <c r="I7" s="167">
        <v>0</v>
      </c>
      <c r="J7" s="167">
        <v>0</v>
      </c>
      <c r="K7" s="167">
        <v>0</v>
      </c>
      <c r="L7" s="167">
        <v>0</v>
      </c>
      <c r="M7" s="167">
        <v>0</v>
      </c>
      <c r="N7" s="167">
        <v>0</v>
      </c>
      <c r="O7" s="167">
        <v>0</v>
      </c>
      <c r="P7" s="167">
        <v>0</v>
      </c>
      <c r="Q7" s="167">
        <v>0</v>
      </c>
      <c r="R7" s="168">
        <v>0</v>
      </c>
    </row>
    <row r="8" spans="1:22">
      <c r="A8" s="18" t="s">
        <v>80</v>
      </c>
      <c r="B8" s="19" t="s">
        <v>81</v>
      </c>
      <c r="C8" s="166">
        <v>350</v>
      </c>
      <c r="D8" s="167">
        <v>368</v>
      </c>
      <c r="E8" s="167">
        <v>244</v>
      </c>
      <c r="F8" s="167">
        <v>168</v>
      </c>
      <c r="G8" s="167">
        <v>25</v>
      </c>
      <c r="H8" s="167">
        <v>25</v>
      </c>
      <c r="I8" s="167">
        <v>20</v>
      </c>
      <c r="J8" s="167">
        <v>15</v>
      </c>
      <c r="K8" s="167">
        <v>207</v>
      </c>
      <c r="L8" s="167">
        <v>215</v>
      </c>
      <c r="M8" s="167">
        <v>177</v>
      </c>
      <c r="N8" s="167">
        <v>149</v>
      </c>
      <c r="O8" s="167">
        <v>3</v>
      </c>
      <c r="P8" s="167">
        <v>3</v>
      </c>
      <c r="Q8" s="167">
        <v>3</v>
      </c>
      <c r="R8" s="168">
        <v>3</v>
      </c>
    </row>
    <row r="9" spans="1:22">
      <c r="A9" s="18" t="s">
        <v>82</v>
      </c>
      <c r="B9" s="19" t="s">
        <v>83</v>
      </c>
      <c r="C9" s="166">
        <v>0</v>
      </c>
      <c r="D9" s="167">
        <v>0</v>
      </c>
      <c r="E9" s="167">
        <v>0</v>
      </c>
      <c r="F9" s="167">
        <v>0</v>
      </c>
      <c r="G9" s="167">
        <v>0</v>
      </c>
      <c r="H9" s="167">
        <v>0</v>
      </c>
      <c r="I9" s="167">
        <v>0</v>
      </c>
      <c r="J9" s="167">
        <v>0</v>
      </c>
      <c r="K9" s="167">
        <v>0</v>
      </c>
      <c r="L9" s="167">
        <v>0</v>
      </c>
      <c r="M9" s="167">
        <v>0</v>
      </c>
      <c r="N9" s="167">
        <v>0</v>
      </c>
      <c r="O9" s="167">
        <v>0</v>
      </c>
      <c r="P9" s="167">
        <v>0</v>
      </c>
      <c r="Q9" s="167">
        <v>0</v>
      </c>
      <c r="R9" s="168">
        <v>0</v>
      </c>
    </row>
    <row r="10" spans="1:22">
      <c r="A10" s="18" t="s">
        <v>84</v>
      </c>
      <c r="B10" s="19" t="s">
        <v>85</v>
      </c>
      <c r="C10" s="166">
        <v>0</v>
      </c>
      <c r="D10" s="167">
        <v>0</v>
      </c>
      <c r="E10" s="167">
        <v>0</v>
      </c>
      <c r="F10" s="167">
        <v>0</v>
      </c>
      <c r="G10" s="167">
        <v>0</v>
      </c>
      <c r="H10" s="167">
        <v>0</v>
      </c>
      <c r="I10" s="167">
        <v>0</v>
      </c>
      <c r="J10" s="167">
        <v>0</v>
      </c>
      <c r="K10" s="167">
        <v>0</v>
      </c>
      <c r="L10" s="167">
        <v>0</v>
      </c>
      <c r="M10" s="167">
        <v>0</v>
      </c>
      <c r="N10" s="167">
        <v>0</v>
      </c>
      <c r="O10" s="167">
        <v>0</v>
      </c>
      <c r="P10" s="167">
        <v>0</v>
      </c>
      <c r="Q10" s="167">
        <v>0</v>
      </c>
      <c r="R10" s="168">
        <v>0</v>
      </c>
    </row>
    <row r="11" spans="1:22">
      <c r="A11" s="18" t="s">
        <v>86</v>
      </c>
      <c r="B11" s="19" t="s">
        <v>87</v>
      </c>
      <c r="C11" s="166">
        <v>0</v>
      </c>
      <c r="D11" s="167">
        <v>0</v>
      </c>
      <c r="E11" s="167">
        <v>0</v>
      </c>
      <c r="F11" s="167">
        <v>0</v>
      </c>
      <c r="G11" s="167">
        <v>0</v>
      </c>
      <c r="H11" s="167">
        <v>0</v>
      </c>
      <c r="I11" s="167">
        <v>0</v>
      </c>
      <c r="J11" s="167">
        <v>0</v>
      </c>
      <c r="K11" s="167">
        <v>0</v>
      </c>
      <c r="L11" s="167">
        <v>0</v>
      </c>
      <c r="M11" s="167">
        <v>0</v>
      </c>
      <c r="N11" s="167">
        <v>0</v>
      </c>
      <c r="O11" s="167">
        <v>0</v>
      </c>
      <c r="P11" s="167">
        <v>0</v>
      </c>
      <c r="Q11" s="167">
        <v>0</v>
      </c>
      <c r="R11" s="168">
        <v>0</v>
      </c>
    </row>
    <row r="12" spans="1:22">
      <c r="A12" s="18" t="s">
        <v>88</v>
      </c>
      <c r="B12" s="19" t="s">
        <v>89</v>
      </c>
      <c r="C12" s="166">
        <v>0</v>
      </c>
      <c r="D12" s="167">
        <v>0</v>
      </c>
      <c r="E12" s="167">
        <v>0</v>
      </c>
      <c r="F12" s="167">
        <v>0</v>
      </c>
      <c r="G12" s="167">
        <v>0</v>
      </c>
      <c r="H12" s="167">
        <v>0</v>
      </c>
      <c r="I12" s="167">
        <v>0</v>
      </c>
      <c r="J12" s="167">
        <v>0</v>
      </c>
      <c r="K12" s="167">
        <v>0</v>
      </c>
      <c r="L12" s="167">
        <v>0</v>
      </c>
      <c r="M12" s="167">
        <v>0</v>
      </c>
      <c r="N12" s="167">
        <v>0</v>
      </c>
      <c r="O12" s="167">
        <v>0</v>
      </c>
      <c r="P12" s="167">
        <v>0</v>
      </c>
      <c r="Q12" s="167">
        <v>0</v>
      </c>
      <c r="R12" s="168">
        <v>0</v>
      </c>
    </row>
    <row r="13" spans="1:22">
      <c r="A13" s="18" t="s">
        <v>90</v>
      </c>
      <c r="B13" s="19" t="s">
        <v>91</v>
      </c>
      <c r="C13" s="166">
        <v>0</v>
      </c>
      <c r="D13" s="167">
        <v>0</v>
      </c>
      <c r="E13" s="167">
        <v>0</v>
      </c>
      <c r="F13" s="167">
        <v>0</v>
      </c>
      <c r="G13" s="167">
        <v>0</v>
      </c>
      <c r="H13" s="167">
        <v>0</v>
      </c>
      <c r="I13" s="167">
        <v>0</v>
      </c>
      <c r="J13" s="167">
        <v>0</v>
      </c>
      <c r="K13" s="167">
        <v>0</v>
      </c>
      <c r="L13" s="167">
        <v>0</v>
      </c>
      <c r="M13" s="167">
        <v>0</v>
      </c>
      <c r="N13" s="167">
        <v>0</v>
      </c>
      <c r="O13" s="167">
        <v>0</v>
      </c>
      <c r="P13" s="167">
        <v>0</v>
      </c>
      <c r="Q13" s="167">
        <v>0</v>
      </c>
      <c r="R13" s="168">
        <v>0</v>
      </c>
    </row>
    <row r="14" spans="1:22">
      <c r="A14" s="18" t="s">
        <v>92</v>
      </c>
      <c r="B14" s="19" t="s">
        <v>93</v>
      </c>
      <c r="C14" s="166">
        <v>0</v>
      </c>
      <c r="D14" s="167">
        <v>0</v>
      </c>
      <c r="E14" s="167">
        <v>0</v>
      </c>
      <c r="F14" s="167">
        <v>0</v>
      </c>
      <c r="G14" s="167">
        <v>0</v>
      </c>
      <c r="H14" s="167">
        <v>0</v>
      </c>
      <c r="I14" s="167">
        <v>0</v>
      </c>
      <c r="J14" s="167">
        <v>0</v>
      </c>
      <c r="K14" s="167">
        <v>0</v>
      </c>
      <c r="L14" s="167">
        <v>0</v>
      </c>
      <c r="M14" s="167">
        <v>0</v>
      </c>
      <c r="N14" s="167">
        <v>0</v>
      </c>
      <c r="O14" s="167">
        <v>0</v>
      </c>
      <c r="P14" s="167">
        <v>0</v>
      </c>
      <c r="Q14" s="167">
        <v>0</v>
      </c>
      <c r="R14" s="168">
        <v>0</v>
      </c>
    </row>
    <row r="15" spans="1:22">
      <c r="A15" s="18" t="s">
        <v>94</v>
      </c>
      <c r="B15" s="19" t="s">
        <v>95</v>
      </c>
      <c r="C15" s="166">
        <v>0</v>
      </c>
      <c r="D15" s="167">
        <v>0</v>
      </c>
      <c r="E15" s="167">
        <v>0</v>
      </c>
      <c r="F15" s="167">
        <v>0</v>
      </c>
      <c r="G15" s="167">
        <v>0</v>
      </c>
      <c r="H15" s="167">
        <v>0</v>
      </c>
      <c r="I15" s="167">
        <v>0</v>
      </c>
      <c r="J15" s="167">
        <v>0</v>
      </c>
      <c r="K15" s="167">
        <v>0</v>
      </c>
      <c r="L15" s="167">
        <v>0</v>
      </c>
      <c r="M15" s="167">
        <v>0</v>
      </c>
      <c r="N15" s="167">
        <v>0</v>
      </c>
      <c r="O15" s="167">
        <v>0</v>
      </c>
      <c r="P15" s="167">
        <v>0</v>
      </c>
      <c r="Q15" s="167">
        <v>0</v>
      </c>
      <c r="R15" s="168">
        <v>0</v>
      </c>
    </row>
    <row r="16" spans="1:22">
      <c r="A16" s="18" t="s">
        <v>96</v>
      </c>
      <c r="B16" s="19" t="s">
        <v>97</v>
      </c>
      <c r="C16" s="166">
        <v>0</v>
      </c>
      <c r="D16" s="167">
        <v>0</v>
      </c>
      <c r="E16" s="167">
        <v>0</v>
      </c>
      <c r="F16" s="167">
        <v>0</v>
      </c>
      <c r="G16" s="167">
        <v>0</v>
      </c>
      <c r="H16" s="167">
        <v>0</v>
      </c>
      <c r="I16" s="167">
        <v>0</v>
      </c>
      <c r="J16" s="167">
        <v>0</v>
      </c>
      <c r="K16" s="167">
        <v>0</v>
      </c>
      <c r="L16" s="167">
        <v>0</v>
      </c>
      <c r="M16" s="167">
        <v>0</v>
      </c>
      <c r="N16" s="167">
        <v>0</v>
      </c>
      <c r="O16" s="167">
        <v>0</v>
      </c>
      <c r="P16" s="167">
        <v>0</v>
      </c>
      <c r="Q16" s="167">
        <v>0</v>
      </c>
      <c r="R16" s="168">
        <v>0</v>
      </c>
    </row>
    <row r="17" spans="1:18">
      <c r="A17" s="23" t="s">
        <v>98</v>
      </c>
      <c r="B17" s="24" t="s">
        <v>99</v>
      </c>
      <c r="C17" s="169" t="s">
        <v>603</v>
      </c>
      <c r="D17" s="170">
        <f>SUM(D6:D16)</f>
        <v>368</v>
      </c>
      <c r="E17" s="170">
        <f>SUM(E6:E16)</f>
        <v>244</v>
      </c>
      <c r="F17" s="170">
        <f>SUM(F6:F16)</f>
        <v>168</v>
      </c>
      <c r="G17" s="169" t="s">
        <v>604</v>
      </c>
      <c r="H17" s="170">
        <f>SUM(H6:H16)</f>
        <v>25</v>
      </c>
      <c r="I17" s="170">
        <f>SUM(I6:I16)</f>
        <v>20</v>
      </c>
      <c r="J17" s="170">
        <f>SUM(J6:J16)</f>
        <v>15</v>
      </c>
      <c r="K17" s="169" t="s">
        <v>605</v>
      </c>
      <c r="L17" s="170">
        <f>SUM(L6:L16)</f>
        <v>215</v>
      </c>
      <c r="M17" s="170">
        <f>SUM(M6:M16)</f>
        <v>177</v>
      </c>
      <c r="N17" s="170">
        <f>SUM(N6:N16)</f>
        <v>149</v>
      </c>
      <c r="O17" s="169" t="s">
        <v>606</v>
      </c>
      <c r="P17" s="170">
        <f>SUM(P6:P16)</f>
        <v>3</v>
      </c>
      <c r="Q17" s="170">
        <f>SUM(Q6:Q16)</f>
        <v>3</v>
      </c>
      <c r="R17" s="171">
        <f>SUM(R6:R16)</f>
        <v>3</v>
      </c>
    </row>
    <row r="18" spans="1:18" s="14" customFormat="1">
      <c r="A18" s="26" t="s">
        <v>100</v>
      </c>
      <c r="B18" s="27"/>
      <c r="C18" s="574"/>
      <c r="D18" s="575"/>
      <c r="E18" s="575"/>
      <c r="F18" s="575"/>
      <c r="G18" s="575"/>
      <c r="H18" s="575"/>
      <c r="I18" s="575"/>
      <c r="J18" s="575"/>
      <c r="K18" s="575"/>
      <c r="L18" s="575"/>
      <c r="M18" s="575"/>
      <c r="N18" s="575"/>
      <c r="O18" s="575"/>
      <c r="P18" s="575"/>
      <c r="Q18" s="575"/>
      <c r="R18" s="576"/>
    </row>
    <row r="19" spans="1:18" s="17" customFormat="1">
      <c r="A19" s="15" t="s">
        <v>74</v>
      </c>
      <c r="B19" s="16" t="s">
        <v>75</v>
      </c>
      <c r="C19" s="163"/>
      <c r="D19" s="164"/>
      <c r="E19" s="164"/>
      <c r="F19" s="164"/>
      <c r="G19" s="164"/>
      <c r="H19" s="164"/>
      <c r="I19" s="164"/>
      <c r="J19" s="164"/>
      <c r="K19" s="164"/>
      <c r="L19" s="164"/>
      <c r="M19" s="164"/>
      <c r="N19" s="164"/>
      <c r="O19" s="164"/>
      <c r="P19" s="164"/>
      <c r="Q19" s="164"/>
      <c r="R19" s="165"/>
    </row>
    <row r="20" spans="1:18">
      <c r="A20" s="18" t="s">
        <v>76</v>
      </c>
      <c r="B20" s="19" t="s">
        <v>77</v>
      </c>
      <c r="C20" s="166">
        <v>0</v>
      </c>
      <c r="D20" s="167">
        <v>0</v>
      </c>
      <c r="E20" s="167">
        <v>0</v>
      </c>
      <c r="F20" s="167">
        <v>0</v>
      </c>
      <c r="G20" s="167">
        <v>0</v>
      </c>
      <c r="H20" s="167">
        <v>0</v>
      </c>
      <c r="I20" s="167">
        <v>0</v>
      </c>
      <c r="J20" s="167">
        <v>0</v>
      </c>
      <c r="K20" s="167">
        <v>0</v>
      </c>
      <c r="L20" s="167">
        <v>0</v>
      </c>
      <c r="M20" s="167">
        <v>0</v>
      </c>
      <c r="N20" s="167">
        <v>0</v>
      </c>
      <c r="O20" s="167">
        <v>0</v>
      </c>
      <c r="P20" s="167">
        <v>0</v>
      </c>
      <c r="Q20" s="167">
        <v>0</v>
      </c>
      <c r="R20" s="168">
        <v>0</v>
      </c>
    </row>
    <row r="21" spans="1:18">
      <c r="A21" s="18" t="s">
        <v>78</v>
      </c>
      <c r="B21" s="19" t="s">
        <v>79</v>
      </c>
      <c r="C21" s="166">
        <v>0</v>
      </c>
      <c r="D21" s="167">
        <v>0</v>
      </c>
      <c r="E21" s="167">
        <v>0</v>
      </c>
      <c r="F21" s="167">
        <v>0</v>
      </c>
      <c r="G21" s="167">
        <v>0</v>
      </c>
      <c r="H21" s="167">
        <v>0</v>
      </c>
      <c r="I21" s="167">
        <v>0</v>
      </c>
      <c r="J21" s="167">
        <v>0</v>
      </c>
      <c r="K21" s="167">
        <v>0</v>
      </c>
      <c r="L21" s="167">
        <v>0</v>
      </c>
      <c r="M21" s="167">
        <v>0</v>
      </c>
      <c r="N21" s="167">
        <v>0</v>
      </c>
      <c r="O21" s="167">
        <v>0</v>
      </c>
      <c r="P21" s="167">
        <v>0</v>
      </c>
      <c r="Q21" s="167">
        <v>0</v>
      </c>
      <c r="R21" s="168">
        <v>0</v>
      </c>
    </row>
    <row r="22" spans="1:18">
      <c r="A22" s="18" t="s">
        <v>80</v>
      </c>
      <c r="B22" s="19" t="s">
        <v>81</v>
      </c>
      <c r="C22" s="166">
        <v>83</v>
      </c>
      <c r="D22" s="167">
        <v>84</v>
      </c>
      <c r="E22" s="167">
        <v>49</v>
      </c>
      <c r="F22" s="167">
        <v>37</v>
      </c>
      <c r="G22" s="167">
        <v>0</v>
      </c>
      <c r="H22" s="167">
        <v>0</v>
      </c>
      <c r="I22" s="167">
        <v>0</v>
      </c>
      <c r="J22" s="167">
        <v>0</v>
      </c>
      <c r="K22" s="167">
        <v>65</v>
      </c>
      <c r="L22" s="167">
        <v>67</v>
      </c>
      <c r="M22" s="167">
        <v>36</v>
      </c>
      <c r="N22" s="167">
        <v>31</v>
      </c>
      <c r="O22" s="167">
        <v>18</v>
      </c>
      <c r="P22" s="167">
        <v>24</v>
      </c>
      <c r="Q22" s="167">
        <v>7</v>
      </c>
      <c r="R22" s="168">
        <v>7</v>
      </c>
    </row>
    <row r="23" spans="1:18">
      <c r="A23" s="18" t="s">
        <v>82</v>
      </c>
      <c r="B23" s="19" t="s">
        <v>83</v>
      </c>
      <c r="C23" s="166">
        <v>0</v>
      </c>
      <c r="D23" s="167">
        <v>0</v>
      </c>
      <c r="E23" s="167">
        <v>0</v>
      </c>
      <c r="F23" s="167">
        <v>0</v>
      </c>
      <c r="G23" s="167">
        <v>0</v>
      </c>
      <c r="H23" s="167">
        <v>0</v>
      </c>
      <c r="I23" s="167">
        <v>0</v>
      </c>
      <c r="J23" s="167">
        <v>0</v>
      </c>
      <c r="K23" s="167">
        <v>0</v>
      </c>
      <c r="L23" s="167">
        <v>0</v>
      </c>
      <c r="M23" s="167">
        <v>0</v>
      </c>
      <c r="N23" s="167">
        <v>0</v>
      </c>
      <c r="O23" s="167">
        <v>0</v>
      </c>
      <c r="P23" s="167">
        <v>0</v>
      </c>
      <c r="Q23" s="167">
        <v>0</v>
      </c>
      <c r="R23" s="168">
        <v>0</v>
      </c>
    </row>
    <row r="24" spans="1:18">
      <c r="A24" s="18" t="s">
        <v>84</v>
      </c>
      <c r="B24" s="19" t="s">
        <v>85</v>
      </c>
      <c r="C24" s="166">
        <v>0</v>
      </c>
      <c r="D24" s="167">
        <v>0</v>
      </c>
      <c r="E24" s="167">
        <v>0</v>
      </c>
      <c r="F24" s="167">
        <v>0</v>
      </c>
      <c r="G24" s="167">
        <v>0</v>
      </c>
      <c r="H24" s="167">
        <v>0</v>
      </c>
      <c r="I24" s="167">
        <v>0</v>
      </c>
      <c r="J24" s="167">
        <v>0</v>
      </c>
      <c r="K24" s="167">
        <v>0</v>
      </c>
      <c r="L24" s="167">
        <v>0</v>
      </c>
      <c r="M24" s="167">
        <v>0</v>
      </c>
      <c r="N24" s="167">
        <v>0</v>
      </c>
      <c r="O24" s="167">
        <v>0</v>
      </c>
      <c r="P24" s="167">
        <v>0</v>
      </c>
      <c r="Q24" s="167">
        <v>0</v>
      </c>
      <c r="R24" s="168">
        <v>0</v>
      </c>
    </row>
    <row r="25" spans="1:18">
      <c r="A25" s="18" t="s">
        <v>86</v>
      </c>
      <c r="B25" s="19" t="s">
        <v>87</v>
      </c>
      <c r="C25" s="166">
        <v>0</v>
      </c>
      <c r="D25" s="167">
        <v>0</v>
      </c>
      <c r="E25" s="167">
        <v>0</v>
      </c>
      <c r="F25" s="167">
        <v>0</v>
      </c>
      <c r="G25" s="167">
        <v>0</v>
      </c>
      <c r="H25" s="167">
        <v>0</v>
      </c>
      <c r="I25" s="167">
        <v>0</v>
      </c>
      <c r="J25" s="167">
        <v>0</v>
      </c>
      <c r="K25" s="167">
        <v>0</v>
      </c>
      <c r="L25" s="167">
        <v>0</v>
      </c>
      <c r="M25" s="167">
        <v>0</v>
      </c>
      <c r="N25" s="167">
        <v>0</v>
      </c>
      <c r="O25" s="167">
        <v>0</v>
      </c>
      <c r="P25" s="167">
        <v>0</v>
      </c>
      <c r="Q25" s="167">
        <v>0</v>
      </c>
      <c r="R25" s="168">
        <v>0</v>
      </c>
    </row>
    <row r="26" spans="1:18">
      <c r="A26" s="18" t="s">
        <v>88</v>
      </c>
      <c r="B26" s="19" t="s">
        <v>89</v>
      </c>
      <c r="C26" s="166">
        <v>0</v>
      </c>
      <c r="D26" s="167">
        <v>0</v>
      </c>
      <c r="E26" s="167">
        <v>0</v>
      </c>
      <c r="F26" s="167">
        <v>0</v>
      </c>
      <c r="G26" s="167">
        <v>0</v>
      </c>
      <c r="H26" s="167">
        <v>0</v>
      </c>
      <c r="I26" s="167">
        <v>0</v>
      </c>
      <c r="J26" s="167">
        <v>0</v>
      </c>
      <c r="K26" s="167">
        <v>0</v>
      </c>
      <c r="L26" s="167">
        <v>0</v>
      </c>
      <c r="M26" s="167">
        <v>0</v>
      </c>
      <c r="N26" s="167">
        <v>0</v>
      </c>
      <c r="O26" s="167">
        <v>0</v>
      </c>
      <c r="P26" s="167">
        <v>0</v>
      </c>
      <c r="Q26" s="167">
        <v>0</v>
      </c>
      <c r="R26" s="168">
        <v>0</v>
      </c>
    </row>
    <row r="27" spans="1:18">
      <c r="A27" s="18" t="s">
        <v>90</v>
      </c>
      <c r="B27" s="19" t="s">
        <v>91</v>
      </c>
      <c r="C27" s="166">
        <v>0</v>
      </c>
      <c r="D27" s="167">
        <v>0</v>
      </c>
      <c r="E27" s="167">
        <v>0</v>
      </c>
      <c r="F27" s="167">
        <v>0</v>
      </c>
      <c r="G27" s="167">
        <v>0</v>
      </c>
      <c r="H27" s="167">
        <v>0</v>
      </c>
      <c r="I27" s="167">
        <v>0</v>
      </c>
      <c r="J27" s="167">
        <v>0</v>
      </c>
      <c r="K27" s="167">
        <v>0</v>
      </c>
      <c r="L27" s="167">
        <v>0</v>
      </c>
      <c r="M27" s="167">
        <v>0</v>
      </c>
      <c r="N27" s="167">
        <v>0</v>
      </c>
      <c r="O27" s="167">
        <v>0</v>
      </c>
      <c r="P27" s="167">
        <v>0</v>
      </c>
      <c r="Q27" s="167">
        <v>0</v>
      </c>
      <c r="R27" s="168">
        <v>0</v>
      </c>
    </row>
    <row r="28" spans="1:18">
      <c r="A28" s="18" t="s">
        <v>92</v>
      </c>
      <c r="B28" s="19" t="s">
        <v>93</v>
      </c>
      <c r="C28" s="166">
        <v>0</v>
      </c>
      <c r="D28" s="167">
        <v>0</v>
      </c>
      <c r="E28" s="167">
        <v>0</v>
      </c>
      <c r="F28" s="167">
        <v>0</v>
      </c>
      <c r="G28" s="167">
        <v>0</v>
      </c>
      <c r="H28" s="167">
        <v>0</v>
      </c>
      <c r="I28" s="167">
        <v>0</v>
      </c>
      <c r="J28" s="167">
        <v>0</v>
      </c>
      <c r="K28" s="167">
        <v>0</v>
      </c>
      <c r="L28" s="167">
        <v>0</v>
      </c>
      <c r="M28" s="167">
        <v>0</v>
      </c>
      <c r="N28" s="167">
        <v>0</v>
      </c>
      <c r="O28" s="167">
        <v>0</v>
      </c>
      <c r="P28" s="167">
        <v>0</v>
      </c>
      <c r="Q28" s="167">
        <v>0</v>
      </c>
      <c r="R28" s="168">
        <v>0</v>
      </c>
    </row>
    <row r="29" spans="1:18">
      <c r="A29" s="18" t="s">
        <v>94</v>
      </c>
      <c r="B29" s="19" t="s">
        <v>95</v>
      </c>
      <c r="C29" s="172">
        <v>153</v>
      </c>
      <c r="D29" s="173">
        <v>155</v>
      </c>
      <c r="E29" s="173">
        <v>69</v>
      </c>
      <c r="F29" s="173">
        <v>60</v>
      </c>
      <c r="G29" s="173">
        <v>0</v>
      </c>
      <c r="H29" s="173">
        <v>0</v>
      </c>
      <c r="I29" s="173">
        <v>0</v>
      </c>
      <c r="J29" s="173">
        <v>0</v>
      </c>
      <c r="K29" s="173">
        <v>0</v>
      </c>
      <c r="L29" s="173">
        <v>0</v>
      </c>
      <c r="M29" s="173">
        <v>0</v>
      </c>
      <c r="N29" s="173">
        <v>0</v>
      </c>
      <c r="O29" s="173">
        <v>0</v>
      </c>
      <c r="P29" s="173">
        <v>0</v>
      </c>
      <c r="Q29" s="173">
        <v>0</v>
      </c>
      <c r="R29" s="174">
        <v>0</v>
      </c>
    </row>
    <row r="30" spans="1:18">
      <c r="A30" s="18" t="s">
        <v>96</v>
      </c>
      <c r="B30" s="19" t="s">
        <v>97</v>
      </c>
      <c r="C30" s="172">
        <v>0</v>
      </c>
      <c r="D30" s="173">
        <v>0</v>
      </c>
      <c r="E30" s="173">
        <v>0</v>
      </c>
      <c r="F30" s="173">
        <v>0</v>
      </c>
      <c r="G30" s="173">
        <v>0</v>
      </c>
      <c r="H30" s="173">
        <v>0</v>
      </c>
      <c r="I30" s="173">
        <v>0</v>
      </c>
      <c r="J30" s="173">
        <v>0</v>
      </c>
      <c r="K30" s="173">
        <v>0</v>
      </c>
      <c r="L30" s="173">
        <v>0</v>
      </c>
      <c r="M30" s="173">
        <v>0</v>
      </c>
      <c r="N30" s="173">
        <v>0</v>
      </c>
      <c r="O30" s="173">
        <v>0</v>
      </c>
      <c r="P30" s="173">
        <v>0</v>
      </c>
      <c r="Q30" s="173">
        <v>0</v>
      </c>
      <c r="R30" s="174">
        <v>0</v>
      </c>
    </row>
    <row r="31" spans="1:18">
      <c r="A31" s="31" t="s">
        <v>98</v>
      </c>
      <c r="B31" s="24" t="s">
        <v>99</v>
      </c>
      <c r="C31" s="169" t="s">
        <v>607</v>
      </c>
      <c r="D31" s="170">
        <f>SUM(D20:D30)</f>
        <v>239</v>
      </c>
      <c r="E31" s="170">
        <f>SUM(E20:E30)</f>
        <v>118</v>
      </c>
      <c r="F31" s="170">
        <f>SUM(F20:F30)</f>
        <v>97</v>
      </c>
      <c r="G31" s="169" t="s">
        <v>608</v>
      </c>
      <c r="H31" s="170">
        <f>SUM(H20:H30)</f>
        <v>0</v>
      </c>
      <c r="I31" s="170">
        <f>SUM(I20:I30)</f>
        <v>0</v>
      </c>
      <c r="J31" s="170">
        <f>SUM(J20:J30)</f>
        <v>0</v>
      </c>
      <c r="K31" s="169" t="s">
        <v>609</v>
      </c>
      <c r="L31" s="170">
        <f>SUM(L20:L30)</f>
        <v>67</v>
      </c>
      <c r="M31" s="170">
        <f>SUM(M20:M30)</f>
        <v>36</v>
      </c>
      <c r="N31" s="170">
        <f>SUM(N20:N30)</f>
        <v>31</v>
      </c>
      <c r="O31" s="169" t="s">
        <v>610</v>
      </c>
      <c r="P31" s="170">
        <f>SUM(P20:P30)</f>
        <v>24</v>
      </c>
      <c r="Q31" s="170">
        <f>SUM(Q20:Q30)</f>
        <v>7</v>
      </c>
      <c r="R31" s="171">
        <f>SUM(R20:R30)</f>
        <v>7</v>
      </c>
    </row>
    <row r="32" spans="1:18">
      <c r="A32" s="26" t="s">
        <v>101</v>
      </c>
      <c r="B32" s="175"/>
      <c r="C32" s="623"/>
      <c r="D32" s="623"/>
      <c r="E32" s="623"/>
      <c r="F32" s="623"/>
      <c r="G32" s="623"/>
      <c r="H32" s="623"/>
      <c r="I32" s="623"/>
      <c r="J32" s="623"/>
      <c r="K32" s="623"/>
      <c r="L32" s="623"/>
      <c r="M32" s="623"/>
      <c r="N32" s="623"/>
      <c r="O32" s="623"/>
      <c r="P32" s="623"/>
      <c r="Q32" s="623"/>
      <c r="R32" s="624"/>
    </row>
    <row r="33" spans="1:21">
      <c r="A33" s="15" t="s">
        <v>74</v>
      </c>
      <c r="B33" s="16" t="s">
        <v>75</v>
      </c>
      <c r="C33" s="163"/>
      <c r="D33" s="164"/>
      <c r="E33" s="164"/>
      <c r="F33" s="164"/>
      <c r="G33" s="164"/>
      <c r="H33" s="164"/>
      <c r="I33" s="164"/>
      <c r="J33" s="164"/>
      <c r="K33" s="164"/>
      <c r="L33" s="164"/>
      <c r="M33" s="164"/>
      <c r="N33" s="164"/>
      <c r="O33" s="164"/>
      <c r="P33" s="164"/>
      <c r="Q33" s="164"/>
      <c r="R33" s="165"/>
    </row>
    <row r="34" spans="1:21">
      <c r="A34" s="18" t="s">
        <v>76</v>
      </c>
      <c r="B34" s="19" t="s">
        <v>77</v>
      </c>
      <c r="C34" s="166">
        <v>0</v>
      </c>
      <c r="D34" s="167">
        <v>0</v>
      </c>
      <c r="E34" s="167">
        <v>0</v>
      </c>
      <c r="F34" s="167">
        <v>0</v>
      </c>
      <c r="G34" s="167">
        <v>0</v>
      </c>
      <c r="H34" s="167">
        <v>0</v>
      </c>
      <c r="I34" s="167">
        <v>0</v>
      </c>
      <c r="J34" s="167">
        <v>0</v>
      </c>
      <c r="K34" s="167">
        <v>0</v>
      </c>
      <c r="L34" s="167">
        <v>0</v>
      </c>
      <c r="M34" s="167">
        <v>0</v>
      </c>
      <c r="N34" s="167">
        <v>0</v>
      </c>
      <c r="O34" s="167">
        <v>0</v>
      </c>
      <c r="P34" s="167">
        <v>0</v>
      </c>
      <c r="Q34" s="167">
        <v>0</v>
      </c>
      <c r="R34" s="168">
        <v>0</v>
      </c>
    </row>
    <row r="35" spans="1:21">
      <c r="A35" s="18" t="s">
        <v>78</v>
      </c>
      <c r="B35" s="19" t="s">
        <v>79</v>
      </c>
      <c r="C35" s="166">
        <v>257</v>
      </c>
      <c r="D35" s="167">
        <v>259</v>
      </c>
      <c r="E35" s="167">
        <v>113</v>
      </c>
      <c r="F35" s="167">
        <v>95</v>
      </c>
      <c r="G35" s="167">
        <v>0</v>
      </c>
      <c r="H35" s="167">
        <v>0</v>
      </c>
      <c r="I35" s="167">
        <v>0</v>
      </c>
      <c r="J35" s="167">
        <v>0</v>
      </c>
      <c r="K35" s="167">
        <v>26</v>
      </c>
      <c r="L35" s="167">
        <v>26</v>
      </c>
      <c r="M35" s="167">
        <v>23</v>
      </c>
      <c r="N35" s="167">
        <v>15</v>
      </c>
      <c r="O35" s="167">
        <v>0</v>
      </c>
      <c r="P35" s="167">
        <v>0</v>
      </c>
      <c r="Q35" s="167">
        <v>0</v>
      </c>
      <c r="R35" s="168">
        <v>0</v>
      </c>
    </row>
    <row r="36" spans="1:21">
      <c r="A36" s="18" t="s">
        <v>80</v>
      </c>
      <c r="B36" s="19" t="s">
        <v>81</v>
      </c>
      <c r="C36" s="166">
        <v>368</v>
      </c>
      <c r="D36" s="167">
        <v>393</v>
      </c>
      <c r="E36" s="167">
        <v>268</v>
      </c>
      <c r="F36" s="167">
        <v>233</v>
      </c>
      <c r="G36" s="167">
        <v>0</v>
      </c>
      <c r="H36" s="167">
        <v>0</v>
      </c>
      <c r="I36" s="167">
        <v>0</v>
      </c>
      <c r="J36" s="167">
        <v>0</v>
      </c>
      <c r="K36" s="167">
        <v>16</v>
      </c>
      <c r="L36" s="167">
        <v>16</v>
      </c>
      <c r="M36" s="167">
        <v>9</v>
      </c>
      <c r="N36" s="167">
        <v>8</v>
      </c>
      <c r="O36" s="167">
        <v>9</v>
      </c>
      <c r="P36" s="167">
        <v>9</v>
      </c>
      <c r="Q36" s="167">
        <v>8</v>
      </c>
      <c r="R36" s="168">
        <v>7</v>
      </c>
    </row>
    <row r="37" spans="1:21">
      <c r="A37" s="18" t="s">
        <v>82</v>
      </c>
      <c r="B37" s="19" t="s">
        <v>83</v>
      </c>
      <c r="C37" s="166">
        <v>0</v>
      </c>
      <c r="D37" s="167">
        <v>0</v>
      </c>
      <c r="E37" s="167">
        <v>0</v>
      </c>
      <c r="F37" s="167">
        <v>0</v>
      </c>
      <c r="G37" s="167">
        <v>0</v>
      </c>
      <c r="H37" s="167">
        <v>0</v>
      </c>
      <c r="I37" s="167">
        <v>0</v>
      </c>
      <c r="J37" s="167">
        <v>0</v>
      </c>
      <c r="K37" s="167">
        <v>0</v>
      </c>
      <c r="L37" s="167">
        <v>0</v>
      </c>
      <c r="M37" s="167">
        <v>0</v>
      </c>
      <c r="N37" s="167">
        <v>0</v>
      </c>
      <c r="O37" s="167">
        <v>0</v>
      </c>
      <c r="P37" s="167">
        <v>0</v>
      </c>
      <c r="Q37" s="167">
        <v>0</v>
      </c>
      <c r="R37" s="168">
        <v>0</v>
      </c>
    </row>
    <row r="38" spans="1:21">
      <c r="A38" s="18" t="s">
        <v>84</v>
      </c>
      <c r="B38" s="19" t="s">
        <v>85</v>
      </c>
      <c r="C38" s="166">
        <v>0</v>
      </c>
      <c r="D38" s="167">
        <v>0</v>
      </c>
      <c r="E38" s="167">
        <v>0</v>
      </c>
      <c r="F38" s="167">
        <v>0</v>
      </c>
      <c r="G38" s="167">
        <v>0</v>
      </c>
      <c r="H38" s="167">
        <v>0</v>
      </c>
      <c r="I38" s="167">
        <v>0</v>
      </c>
      <c r="J38" s="167">
        <v>0</v>
      </c>
      <c r="K38" s="167">
        <v>0</v>
      </c>
      <c r="L38" s="167">
        <v>0</v>
      </c>
      <c r="M38" s="167">
        <v>0</v>
      </c>
      <c r="N38" s="167">
        <v>0</v>
      </c>
      <c r="O38" s="167">
        <v>0</v>
      </c>
      <c r="P38" s="167">
        <v>0</v>
      </c>
      <c r="Q38" s="167">
        <v>0</v>
      </c>
      <c r="R38" s="168">
        <v>0</v>
      </c>
    </row>
    <row r="39" spans="1:21">
      <c r="A39" s="18" t="s">
        <v>86</v>
      </c>
      <c r="B39" s="19" t="s">
        <v>87</v>
      </c>
      <c r="C39" s="166">
        <v>0</v>
      </c>
      <c r="D39" s="167">
        <v>0</v>
      </c>
      <c r="E39" s="167">
        <v>0</v>
      </c>
      <c r="F39" s="167">
        <v>0</v>
      </c>
      <c r="G39" s="167">
        <v>0</v>
      </c>
      <c r="H39" s="167">
        <v>0</v>
      </c>
      <c r="I39" s="167">
        <v>0</v>
      </c>
      <c r="J39" s="167">
        <v>0</v>
      </c>
      <c r="K39" s="167">
        <v>0</v>
      </c>
      <c r="L39" s="167">
        <v>0</v>
      </c>
      <c r="M39" s="167">
        <v>0</v>
      </c>
      <c r="N39" s="167">
        <v>0</v>
      </c>
      <c r="O39" s="167">
        <v>0</v>
      </c>
      <c r="P39" s="167">
        <v>0</v>
      </c>
      <c r="Q39" s="167">
        <v>0</v>
      </c>
      <c r="R39" s="168">
        <v>0</v>
      </c>
    </row>
    <row r="40" spans="1:21">
      <c r="A40" s="18" t="s">
        <v>88</v>
      </c>
      <c r="B40" s="19" t="s">
        <v>89</v>
      </c>
      <c r="C40" s="166">
        <v>0</v>
      </c>
      <c r="D40" s="167">
        <v>0</v>
      </c>
      <c r="E40" s="167">
        <v>0</v>
      </c>
      <c r="F40" s="167">
        <v>0</v>
      </c>
      <c r="G40" s="167">
        <v>0</v>
      </c>
      <c r="H40" s="167">
        <v>0</v>
      </c>
      <c r="I40" s="167">
        <v>0</v>
      </c>
      <c r="J40" s="167">
        <v>0</v>
      </c>
      <c r="K40" s="167">
        <v>0</v>
      </c>
      <c r="L40" s="167">
        <v>0</v>
      </c>
      <c r="M40" s="167">
        <v>0</v>
      </c>
      <c r="N40" s="167">
        <v>0</v>
      </c>
      <c r="O40" s="167">
        <v>0</v>
      </c>
      <c r="P40" s="167">
        <v>0</v>
      </c>
      <c r="Q40" s="167">
        <v>0</v>
      </c>
      <c r="R40" s="168">
        <v>0</v>
      </c>
    </row>
    <row r="41" spans="1:21">
      <c r="A41" s="18" t="s">
        <v>90</v>
      </c>
      <c r="B41" s="19" t="s">
        <v>91</v>
      </c>
      <c r="C41" s="166">
        <v>0</v>
      </c>
      <c r="D41" s="167">
        <v>0</v>
      </c>
      <c r="E41" s="167">
        <v>0</v>
      </c>
      <c r="F41" s="167">
        <v>0</v>
      </c>
      <c r="G41" s="167">
        <v>0</v>
      </c>
      <c r="H41" s="167">
        <v>0</v>
      </c>
      <c r="I41" s="167">
        <v>0</v>
      </c>
      <c r="J41" s="167">
        <v>0</v>
      </c>
      <c r="K41" s="167">
        <v>0</v>
      </c>
      <c r="L41" s="167">
        <v>0</v>
      </c>
      <c r="M41" s="167">
        <v>0</v>
      </c>
      <c r="N41" s="167">
        <v>0</v>
      </c>
      <c r="O41" s="167">
        <v>0</v>
      </c>
      <c r="P41" s="167">
        <v>0</v>
      </c>
      <c r="Q41" s="167">
        <v>0</v>
      </c>
      <c r="R41" s="168">
        <v>0</v>
      </c>
    </row>
    <row r="42" spans="1:21">
      <c r="A42" s="18" t="s">
        <v>92</v>
      </c>
      <c r="B42" s="19" t="s">
        <v>93</v>
      </c>
      <c r="C42" s="166">
        <v>0</v>
      </c>
      <c r="D42" s="167">
        <v>0</v>
      </c>
      <c r="E42" s="167">
        <v>0</v>
      </c>
      <c r="F42" s="167">
        <v>0</v>
      </c>
      <c r="G42" s="167">
        <v>0</v>
      </c>
      <c r="H42" s="167">
        <v>0</v>
      </c>
      <c r="I42" s="167">
        <v>0</v>
      </c>
      <c r="J42" s="167">
        <v>0</v>
      </c>
      <c r="K42" s="167">
        <v>0</v>
      </c>
      <c r="L42" s="167">
        <v>0</v>
      </c>
      <c r="M42" s="167">
        <v>0</v>
      </c>
      <c r="N42" s="167">
        <v>0</v>
      </c>
      <c r="O42" s="167">
        <v>0</v>
      </c>
      <c r="P42" s="167">
        <v>0</v>
      </c>
      <c r="Q42" s="167">
        <v>0</v>
      </c>
      <c r="R42" s="168">
        <v>0</v>
      </c>
    </row>
    <row r="43" spans="1:21">
      <c r="A43" s="18" t="s">
        <v>94</v>
      </c>
      <c r="B43" s="19" t="s">
        <v>95</v>
      </c>
      <c r="C43" s="166">
        <v>119</v>
      </c>
      <c r="D43" s="167">
        <v>119</v>
      </c>
      <c r="E43" s="167">
        <v>74</v>
      </c>
      <c r="F43" s="167">
        <v>54</v>
      </c>
      <c r="G43" s="167">
        <v>0</v>
      </c>
      <c r="H43" s="167">
        <v>0</v>
      </c>
      <c r="I43" s="167">
        <v>0</v>
      </c>
      <c r="J43" s="167">
        <v>0</v>
      </c>
      <c r="K43" s="167">
        <v>167</v>
      </c>
      <c r="L43" s="167">
        <v>167</v>
      </c>
      <c r="M43" s="167">
        <v>117</v>
      </c>
      <c r="N43" s="167">
        <v>95</v>
      </c>
      <c r="O43" s="167">
        <v>0</v>
      </c>
      <c r="P43" s="167">
        <v>0</v>
      </c>
      <c r="Q43" s="167">
        <v>0</v>
      </c>
      <c r="R43" s="168">
        <v>0</v>
      </c>
    </row>
    <row r="44" spans="1:21">
      <c r="A44" s="18" t="s">
        <v>96</v>
      </c>
      <c r="B44" s="19" t="s">
        <v>97</v>
      </c>
      <c r="C44" s="166">
        <v>0</v>
      </c>
      <c r="D44" s="167">
        <v>0</v>
      </c>
      <c r="E44" s="167">
        <v>0</v>
      </c>
      <c r="F44" s="167">
        <v>0</v>
      </c>
      <c r="G44" s="167">
        <v>0</v>
      </c>
      <c r="H44" s="167">
        <v>0</v>
      </c>
      <c r="I44" s="167">
        <v>0</v>
      </c>
      <c r="J44" s="167">
        <v>0</v>
      </c>
      <c r="K44" s="167">
        <v>0</v>
      </c>
      <c r="L44" s="167">
        <v>0</v>
      </c>
      <c r="M44" s="167">
        <v>0</v>
      </c>
      <c r="N44" s="167">
        <v>0</v>
      </c>
      <c r="O44" s="167">
        <v>0</v>
      </c>
      <c r="P44" s="167">
        <v>0</v>
      </c>
      <c r="Q44" s="167">
        <v>0</v>
      </c>
      <c r="R44" s="168">
        <v>0</v>
      </c>
    </row>
    <row r="45" spans="1:21">
      <c r="A45" s="23" t="s">
        <v>98</v>
      </c>
      <c r="B45" s="24" t="s">
        <v>99</v>
      </c>
      <c r="C45" s="169" t="s">
        <v>611</v>
      </c>
      <c r="D45" s="170">
        <f>SUM(D34:D44)</f>
        <v>771</v>
      </c>
      <c r="E45" s="170">
        <f>SUM(E34:E44)</f>
        <v>455</v>
      </c>
      <c r="F45" s="170">
        <f>SUM(F34:F44)</f>
        <v>382</v>
      </c>
      <c r="G45" s="169" t="s">
        <v>608</v>
      </c>
      <c r="H45" s="170">
        <f>SUM(H34:H44)</f>
        <v>0</v>
      </c>
      <c r="I45" s="170">
        <f>SUM(I34:I44)</f>
        <v>0</v>
      </c>
      <c r="J45" s="170">
        <f>SUM(J34:J44)</f>
        <v>0</v>
      </c>
      <c r="K45" s="169" t="s">
        <v>605</v>
      </c>
      <c r="L45" s="170">
        <f>SUM(L34:L44)</f>
        <v>209</v>
      </c>
      <c r="M45" s="170">
        <f>SUM(M34:M44)</f>
        <v>149</v>
      </c>
      <c r="N45" s="170">
        <f>SUM(N34:N44)</f>
        <v>118</v>
      </c>
      <c r="O45" s="169" t="s">
        <v>612</v>
      </c>
      <c r="P45" s="170">
        <f>SUM(P34:P44)</f>
        <v>9</v>
      </c>
      <c r="Q45" s="170">
        <f>SUM(Q34:Q44)</f>
        <v>8</v>
      </c>
      <c r="R45" s="171">
        <f>SUM(R34:R44)</f>
        <v>7</v>
      </c>
    </row>
    <row r="46" spans="1:21">
      <c r="A46" s="26" t="s">
        <v>102</v>
      </c>
      <c r="B46" s="27"/>
      <c r="C46" s="574"/>
      <c r="D46" s="575"/>
      <c r="E46" s="575"/>
      <c r="F46" s="575"/>
      <c r="G46" s="575"/>
      <c r="H46" s="575"/>
      <c r="I46" s="575"/>
      <c r="J46" s="575"/>
      <c r="K46" s="575"/>
      <c r="L46" s="575"/>
      <c r="M46" s="575"/>
      <c r="N46" s="575"/>
      <c r="O46" s="575"/>
      <c r="P46" s="575"/>
      <c r="Q46" s="575"/>
      <c r="R46" s="576"/>
      <c r="S46" s="17"/>
      <c r="T46" s="41"/>
      <c r="U46" s="41"/>
    </row>
    <row r="47" spans="1:21">
      <c r="A47" s="15" t="s">
        <v>74</v>
      </c>
      <c r="B47" s="16" t="s">
        <v>75</v>
      </c>
      <c r="C47" s="163"/>
      <c r="D47" s="164"/>
      <c r="E47" s="164"/>
      <c r="F47" s="164"/>
      <c r="G47" s="164"/>
      <c r="H47" s="164"/>
      <c r="I47" s="164"/>
      <c r="J47" s="164"/>
      <c r="K47" s="164"/>
      <c r="L47" s="164"/>
      <c r="M47" s="164"/>
      <c r="N47" s="164"/>
      <c r="O47" s="164"/>
      <c r="P47" s="164"/>
      <c r="Q47" s="164"/>
      <c r="R47" s="165"/>
      <c r="T47" s="41"/>
      <c r="U47" s="41"/>
    </row>
    <row r="48" spans="1:21">
      <c r="A48" s="18" t="s">
        <v>76</v>
      </c>
      <c r="B48" s="19" t="s">
        <v>77</v>
      </c>
      <c r="C48" s="166">
        <v>0</v>
      </c>
      <c r="D48" s="167">
        <v>0</v>
      </c>
      <c r="E48" s="167">
        <v>0</v>
      </c>
      <c r="F48" s="167">
        <v>0</v>
      </c>
      <c r="G48" s="167">
        <v>0</v>
      </c>
      <c r="H48" s="167">
        <v>0</v>
      </c>
      <c r="I48" s="167">
        <v>0</v>
      </c>
      <c r="J48" s="167">
        <v>0</v>
      </c>
      <c r="K48" s="167">
        <v>0</v>
      </c>
      <c r="L48" s="167">
        <v>0</v>
      </c>
      <c r="M48" s="167">
        <v>0</v>
      </c>
      <c r="N48" s="167">
        <v>0</v>
      </c>
      <c r="O48" s="167">
        <v>0</v>
      </c>
      <c r="P48" s="167">
        <v>0</v>
      </c>
      <c r="Q48" s="167">
        <v>0</v>
      </c>
      <c r="R48" s="168">
        <v>0</v>
      </c>
      <c r="T48" s="41"/>
    </row>
    <row r="49" spans="1:21">
      <c r="A49" s="18" t="s">
        <v>78</v>
      </c>
      <c r="B49" s="19" t="s">
        <v>79</v>
      </c>
      <c r="C49" s="166">
        <v>0</v>
      </c>
      <c r="D49" s="167">
        <v>0</v>
      </c>
      <c r="E49" s="167">
        <v>0</v>
      </c>
      <c r="F49" s="167">
        <v>0</v>
      </c>
      <c r="G49" s="167">
        <v>0</v>
      </c>
      <c r="H49" s="167">
        <v>0</v>
      </c>
      <c r="I49" s="167">
        <v>0</v>
      </c>
      <c r="J49" s="167">
        <v>0</v>
      </c>
      <c r="K49" s="167">
        <v>0</v>
      </c>
      <c r="L49" s="167">
        <v>0</v>
      </c>
      <c r="M49" s="167">
        <v>0</v>
      </c>
      <c r="N49" s="167">
        <v>0</v>
      </c>
      <c r="O49" s="167">
        <v>0</v>
      </c>
      <c r="P49" s="167">
        <v>0</v>
      </c>
      <c r="Q49" s="167">
        <v>0</v>
      </c>
      <c r="R49" s="168">
        <v>0</v>
      </c>
      <c r="T49" s="41"/>
      <c r="U49" s="41"/>
    </row>
    <row r="50" spans="1:21">
      <c r="A50" s="18" t="s">
        <v>80</v>
      </c>
      <c r="B50" s="19" t="s">
        <v>81</v>
      </c>
      <c r="C50" s="166">
        <v>0</v>
      </c>
      <c r="D50" s="167">
        <v>0</v>
      </c>
      <c r="E50" s="167">
        <v>0</v>
      </c>
      <c r="F50" s="167">
        <v>0</v>
      </c>
      <c r="G50" s="167">
        <v>0</v>
      </c>
      <c r="H50" s="167">
        <v>0</v>
      </c>
      <c r="I50" s="167">
        <v>0</v>
      </c>
      <c r="J50" s="167">
        <v>0</v>
      </c>
      <c r="K50" s="167">
        <v>0</v>
      </c>
      <c r="L50" s="167">
        <v>0</v>
      </c>
      <c r="M50" s="167">
        <v>0</v>
      </c>
      <c r="N50" s="167">
        <v>0</v>
      </c>
      <c r="O50" s="167">
        <v>0</v>
      </c>
      <c r="P50" s="167">
        <v>0</v>
      </c>
      <c r="Q50" s="167">
        <v>0</v>
      </c>
      <c r="R50" s="168">
        <v>0</v>
      </c>
    </row>
    <row r="51" spans="1:21">
      <c r="A51" s="18" t="s">
        <v>82</v>
      </c>
      <c r="B51" s="19" t="s">
        <v>83</v>
      </c>
      <c r="C51" s="166">
        <v>0</v>
      </c>
      <c r="D51" s="167">
        <v>0</v>
      </c>
      <c r="E51" s="167">
        <v>0</v>
      </c>
      <c r="F51" s="167">
        <v>0</v>
      </c>
      <c r="G51" s="167">
        <v>0</v>
      </c>
      <c r="H51" s="167">
        <v>0</v>
      </c>
      <c r="I51" s="167">
        <v>0</v>
      </c>
      <c r="J51" s="167">
        <v>0</v>
      </c>
      <c r="K51" s="167">
        <v>0</v>
      </c>
      <c r="L51" s="167">
        <v>0</v>
      </c>
      <c r="M51" s="167">
        <v>0</v>
      </c>
      <c r="N51" s="167">
        <v>0</v>
      </c>
      <c r="O51" s="167">
        <v>1</v>
      </c>
      <c r="P51" s="167">
        <v>1</v>
      </c>
      <c r="Q51" s="167">
        <v>1</v>
      </c>
      <c r="R51" s="168">
        <v>1</v>
      </c>
    </row>
    <row r="52" spans="1:21">
      <c r="A52" s="18" t="s">
        <v>84</v>
      </c>
      <c r="B52" s="19" t="s">
        <v>85</v>
      </c>
      <c r="C52" s="166">
        <v>0</v>
      </c>
      <c r="D52" s="167">
        <v>0</v>
      </c>
      <c r="E52" s="167">
        <v>0</v>
      </c>
      <c r="F52" s="167">
        <v>0</v>
      </c>
      <c r="G52" s="167">
        <v>2759</v>
      </c>
      <c r="H52" s="167">
        <v>2759</v>
      </c>
      <c r="I52" s="167">
        <v>794</v>
      </c>
      <c r="J52" s="167">
        <v>712</v>
      </c>
      <c r="K52" s="167">
        <v>0</v>
      </c>
      <c r="L52" s="167">
        <v>0</v>
      </c>
      <c r="M52" s="167">
        <v>0</v>
      </c>
      <c r="N52" s="167">
        <v>0</v>
      </c>
      <c r="O52" s="167">
        <v>88</v>
      </c>
      <c r="P52" s="167">
        <v>123</v>
      </c>
      <c r="Q52" s="167">
        <v>56</v>
      </c>
      <c r="R52" s="168">
        <v>55</v>
      </c>
    </row>
    <row r="53" spans="1:21">
      <c r="A53" s="18" t="s">
        <v>86</v>
      </c>
      <c r="B53" s="19" t="s">
        <v>87</v>
      </c>
      <c r="C53" s="166">
        <v>0</v>
      </c>
      <c r="D53" s="167">
        <v>0</v>
      </c>
      <c r="E53" s="167">
        <v>0</v>
      </c>
      <c r="F53" s="167">
        <v>0</v>
      </c>
      <c r="G53" s="167">
        <v>0</v>
      </c>
      <c r="H53" s="167">
        <v>0</v>
      </c>
      <c r="I53" s="167">
        <v>0</v>
      </c>
      <c r="J53" s="167">
        <v>0</v>
      </c>
      <c r="K53" s="167">
        <v>0</v>
      </c>
      <c r="L53" s="167">
        <v>0</v>
      </c>
      <c r="M53" s="167">
        <v>0</v>
      </c>
      <c r="N53" s="167">
        <v>0</v>
      </c>
      <c r="O53" s="167">
        <v>0</v>
      </c>
      <c r="P53" s="167">
        <v>0</v>
      </c>
      <c r="Q53" s="167">
        <v>0</v>
      </c>
      <c r="R53" s="168">
        <v>0</v>
      </c>
    </row>
    <row r="54" spans="1:21">
      <c r="A54" s="18" t="s">
        <v>88</v>
      </c>
      <c r="B54" s="19" t="s">
        <v>89</v>
      </c>
      <c r="C54" s="166">
        <v>0</v>
      </c>
      <c r="D54" s="167">
        <v>0</v>
      </c>
      <c r="E54" s="167">
        <v>0</v>
      </c>
      <c r="F54" s="167">
        <v>0</v>
      </c>
      <c r="G54" s="167">
        <v>0</v>
      </c>
      <c r="H54" s="167">
        <v>0</v>
      </c>
      <c r="I54" s="167">
        <v>0</v>
      </c>
      <c r="J54" s="167">
        <v>0</v>
      </c>
      <c r="K54" s="167">
        <v>0</v>
      </c>
      <c r="L54" s="167">
        <v>0</v>
      </c>
      <c r="M54" s="167">
        <v>0</v>
      </c>
      <c r="N54" s="167">
        <v>0</v>
      </c>
      <c r="O54" s="167">
        <v>0</v>
      </c>
      <c r="P54" s="167">
        <v>0</v>
      </c>
      <c r="Q54" s="167">
        <v>0</v>
      </c>
      <c r="R54" s="168">
        <v>0</v>
      </c>
    </row>
    <row r="55" spans="1:21">
      <c r="A55" s="18" t="s">
        <v>90</v>
      </c>
      <c r="B55" s="19" t="s">
        <v>91</v>
      </c>
      <c r="C55" s="166">
        <v>0</v>
      </c>
      <c r="D55" s="167">
        <v>0</v>
      </c>
      <c r="E55" s="167">
        <v>0</v>
      </c>
      <c r="F55" s="167">
        <v>0</v>
      </c>
      <c r="G55" s="167">
        <v>0</v>
      </c>
      <c r="H55" s="167">
        <v>0</v>
      </c>
      <c r="I55" s="167">
        <v>0</v>
      </c>
      <c r="J55" s="167">
        <v>0</v>
      </c>
      <c r="K55" s="167">
        <v>0</v>
      </c>
      <c r="L55" s="167">
        <v>0</v>
      </c>
      <c r="M55" s="167">
        <v>0</v>
      </c>
      <c r="N55" s="167">
        <v>0</v>
      </c>
      <c r="O55" s="167">
        <v>0</v>
      </c>
      <c r="P55" s="167">
        <v>0</v>
      </c>
      <c r="Q55" s="167">
        <v>0</v>
      </c>
      <c r="R55" s="168">
        <v>0</v>
      </c>
    </row>
    <row r="56" spans="1:21">
      <c r="A56" s="18" t="s">
        <v>92</v>
      </c>
      <c r="B56" s="19" t="s">
        <v>93</v>
      </c>
      <c r="C56" s="166">
        <v>0</v>
      </c>
      <c r="D56" s="167">
        <v>0</v>
      </c>
      <c r="E56" s="167">
        <v>0</v>
      </c>
      <c r="F56" s="167">
        <v>0</v>
      </c>
      <c r="G56" s="167">
        <v>0</v>
      </c>
      <c r="H56" s="167">
        <v>0</v>
      </c>
      <c r="I56" s="167">
        <v>0</v>
      </c>
      <c r="J56" s="167">
        <v>0</v>
      </c>
      <c r="K56" s="167">
        <v>0</v>
      </c>
      <c r="L56" s="167">
        <v>0</v>
      </c>
      <c r="M56" s="167">
        <v>0</v>
      </c>
      <c r="N56" s="167">
        <v>0</v>
      </c>
      <c r="O56" s="167">
        <v>0</v>
      </c>
      <c r="P56" s="167">
        <v>0</v>
      </c>
      <c r="Q56" s="167">
        <v>0</v>
      </c>
      <c r="R56" s="168">
        <v>0</v>
      </c>
    </row>
    <row r="57" spans="1:21">
      <c r="A57" s="18" t="s">
        <v>94</v>
      </c>
      <c r="B57" s="19" t="s">
        <v>95</v>
      </c>
      <c r="C57" s="172">
        <v>0</v>
      </c>
      <c r="D57" s="173">
        <v>0</v>
      </c>
      <c r="E57" s="173">
        <v>0</v>
      </c>
      <c r="F57" s="173">
        <v>0</v>
      </c>
      <c r="G57" s="173">
        <v>0</v>
      </c>
      <c r="H57" s="173">
        <v>0</v>
      </c>
      <c r="I57" s="173">
        <v>0</v>
      </c>
      <c r="J57" s="173">
        <v>0</v>
      </c>
      <c r="K57" s="173">
        <v>0</v>
      </c>
      <c r="L57" s="173">
        <v>0</v>
      </c>
      <c r="M57" s="173">
        <v>0</v>
      </c>
      <c r="N57" s="173">
        <v>0</v>
      </c>
      <c r="O57" s="173">
        <v>0</v>
      </c>
      <c r="P57" s="173">
        <v>0</v>
      </c>
      <c r="Q57" s="173">
        <v>0</v>
      </c>
      <c r="R57" s="174">
        <v>0</v>
      </c>
    </row>
    <row r="58" spans="1:21">
      <c r="A58" s="18" t="s">
        <v>96</v>
      </c>
      <c r="B58" s="19" t="s">
        <v>97</v>
      </c>
      <c r="C58" s="172">
        <v>0</v>
      </c>
      <c r="D58" s="173">
        <v>0</v>
      </c>
      <c r="E58" s="173">
        <v>0</v>
      </c>
      <c r="F58" s="173">
        <v>0</v>
      </c>
      <c r="G58" s="173">
        <v>0</v>
      </c>
      <c r="H58" s="173">
        <v>0</v>
      </c>
      <c r="I58" s="173">
        <v>0</v>
      </c>
      <c r="J58" s="173">
        <v>0</v>
      </c>
      <c r="K58" s="173">
        <v>0</v>
      </c>
      <c r="L58" s="173">
        <v>0</v>
      </c>
      <c r="M58" s="173">
        <v>0</v>
      </c>
      <c r="N58" s="173">
        <v>0</v>
      </c>
      <c r="O58" s="173">
        <v>0</v>
      </c>
      <c r="P58" s="173">
        <v>0</v>
      </c>
      <c r="Q58" s="173">
        <v>0</v>
      </c>
      <c r="R58" s="174">
        <v>0</v>
      </c>
    </row>
    <row r="59" spans="1:21">
      <c r="A59" s="31" t="s">
        <v>98</v>
      </c>
      <c r="B59" s="24" t="s">
        <v>99</v>
      </c>
      <c r="C59" s="169" t="s">
        <v>608</v>
      </c>
      <c r="D59" s="170">
        <f>SUM(D48:D58)</f>
        <v>0</v>
      </c>
      <c r="E59" s="170">
        <f>SUM(E48:E58)</f>
        <v>0</v>
      </c>
      <c r="F59" s="170">
        <f>SUM(F48:F58)</f>
        <v>0</v>
      </c>
      <c r="G59" s="169" t="s">
        <v>613</v>
      </c>
      <c r="H59" s="170">
        <f>SUM(H48:H58)</f>
        <v>2759</v>
      </c>
      <c r="I59" s="170">
        <f>SUM(I48:I58)</f>
        <v>794</v>
      </c>
      <c r="J59" s="170">
        <f>SUM(J48:J58)</f>
        <v>712</v>
      </c>
      <c r="K59" s="169" t="s">
        <v>608</v>
      </c>
      <c r="L59" s="170">
        <f>SUM(L48:L58)</f>
        <v>0</v>
      </c>
      <c r="M59" s="170">
        <f>SUM(M48:M58)</f>
        <v>0</v>
      </c>
      <c r="N59" s="170">
        <f>SUM(N48:N58)</f>
        <v>0</v>
      </c>
      <c r="O59" s="169" t="s">
        <v>614</v>
      </c>
      <c r="P59" s="170">
        <f>SUM(P48:P58)</f>
        <v>124</v>
      </c>
      <c r="Q59" s="170">
        <f>SUM(Q48:Q58)</f>
        <v>57</v>
      </c>
      <c r="R59" s="171">
        <f>SUM(R48:R58)</f>
        <v>56</v>
      </c>
    </row>
    <row r="60" spans="1:21">
      <c r="A60" s="26" t="s">
        <v>103</v>
      </c>
      <c r="B60" s="175"/>
      <c r="C60" s="623"/>
      <c r="D60" s="623"/>
      <c r="E60" s="623"/>
      <c r="F60" s="623"/>
      <c r="G60" s="623"/>
      <c r="H60" s="623"/>
      <c r="I60" s="623"/>
      <c r="J60" s="623"/>
      <c r="K60" s="623"/>
      <c r="L60" s="623"/>
      <c r="M60" s="623"/>
      <c r="N60" s="623"/>
      <c r="O60" s="623"/>
      <c r="P60" s="623"/>
      <c r="Q60" s="623"/>
      <c r="R60" s="624"/>
    </row>
    <row r="61" spans="1:21">
      <c r="A61" s="15" t="s">
        <v>74</v>
      </c>
      <c r="B61" s="16" t="s">
        <v>75</v>
      </c>
      <c r="C61" s="163"/>
      <c r="D61" s="164"/>
      <c r="E61" s="164"/>
      <c r="F61" s="164"/>
      <c r="G61" s="164"/>
      <c r="H61" s="164"/>
      <c r="I61" s="164"/>
      <c r="J61" s="164"/>
      <c r="K61" s="164"/>
      <c r="L61" s="164"/>
      <c r="M61" s="164"/>
      <c r="N61" s="164"/>
      <c r="O61" s="164"/>
      <c r="P61" s="164"/>
      <c r="Q61" s="164"/>
      <c r="R61" s="165"/>
    </row>
    <row r="62" spans="1:21">
      <c r="A62" s="18" t="s">
        <v>76</v>
      </c>
      <c r="B62" s="19" t="s">
        <v>77</v>
      </c>
      <c r="C62" s="166">
        <v>0</v>
      </c>
      <c r="D62" s="167">
        <v>0</v>
      </c>
      <c r="E62" s="167">
        <v>0</v>
      </c>
      <c r="F62" s="167">
        <v>0</v>
      </c>
      <c r="G62" s="167">
        <v>0</v>
      </c>
      <c r="H62" s="167">
        <v>0</v>
      </c>
      <c r="I62" s="167">
        <v>0</v>
      </c>
      <c r="J62" s="167">
        <v>0</v>
      </c>
      <c r="K62" s="167">
        <v>0</v>
      </c>
      <c r="L62" s="167">
        <v>0</v>
      </c>
      <c r="M62" s="167">
        <v>0</v>
      </c>
      <c r="N62" s="167">
        <v>0</v>
      </c>
      <c r="O62" s="167">
        <v>0</v>
      </c>
      <c r="P62" s="167">
        <v>0</v>
      </c>
      <c r="Q62" s="167">
        <v>0</v>
      </c>
      <c r="R62" s="168">
        <v>0</v>
      </c>
    </row>
    <row r="63" spans="1:21">
      <c r="A63" s="18" t="s">
        <v>78</v>
      </c>
      <c r="B63" s="19" t="s">
        <v>79</v>
      </c>
      <c r="C63" s="166">
        <v>0</v>
      </c>
      <c r="D63" s="167">
        <v>0</v>
      </c>
      <c r="E63" s="167">
        <v>0</v>
      </c>
      <c r="F63" s="167">
        <v>0</v>
      </c>
      <c r="G63" s="167">
        <v>0</v>
      </c>
      <c r="H63" s="167">
        <v>0</v>
      </c>
      <c r="I63" s="167">
        <v>0</v>
      </c>
      <c r="J63" s="167">
        <v>0</v>
      </c>
      <c r="K63" s="167">
        <v>0</v>
      </c>
      <c r="L63" s="167">
        <v>0</v>
      </c>
      <c r="M63" s="167">
        <v>0</v>
      </c>
      <c r="N63" s="167">
        <v>0</v>
      </c>
      <c r="O63" s="167">
        <v>0</v>
      </c>
      <c r="P63" s="167">
        <v>0</v>
      </c>
      <c r="Q63" s="167">
        <v>0</v>
      </c>
      <c r="R63" s="168">
        <v>0</v>
      </c>
    </row>
    <row r="64" spans="1:21">
      <c r="A64" s="18" t="s">
        <v>80</v>
      </c>
      <c r="B64" s="19" t="s">
        <v>81</v>
      </c>
      <c r="C64" s="166">
        <v>0</v>
      </c>
      <c r="D64" s="167">
        <v>0</v>
      </c>
      <c r="E64" s="167">
        <v>0</v>
      </c>
      <c r="F64" s="167">
        <v>0</v>
      </c>
      <c r="G64" s="167">
        <v>0</v>
      </c>
      <c r="H64" s="167">
        <v>0</v>
      </c>
      <c r="I64" s="167">
        <v>0</v>
      </c>
      <c r="J64" s="167">
        <v>0</v>
      </c>
      <c r="K64" s="167">
        <v>0</v>
      </c>
      <c r="L64" s="167">
        <v>0</v>
      </c>
      <c r="M64" s="167">
        <v>0</v>
      </c>
      <c r="N64" s="167">
        <v>0</v>
      </c>
      <c r="O64" s="167">
        <v>2</v>
      </c>
      <c r="P64" s="167">
        <v>2</v>
      </c>
      <c r="Q64" s="167">
        <v>2</v>
      </c>
      <c r="R64" s="168">
        <v>2</v>
      </c>
    </row>
    <row r="65" spans="1:18">
      <c r="A65" s="18" t="s">
        <v>82</v>
      </c>
      <c r="B65" s="19" t="s">
        <v>83</v>
      </c>
      <c r="C65" s="166">
        <v>0</v>
      </c>
      <c r="D65" s="167">
        <v>0</v>
      </c>
      <c r="E65" s="167">
        <v>0</v>
      </c>
      <c r="F65" s="167">
        <v>0</v>
      </c>
      <c r="G65" s="167">
        <v>0</v>
      </c>
      <c r="H65" s="167">
        <v>0</v>
      </c>
      <c r="I65" s="167">
        <v>0</v>
      </c>
      <c r="J65" s="167">
        <v>0</v>
      </c>
      <c r="K65" s="167">
        <v>0</v>
      </c>
      <c r="L65" s="167">
        <v>0</v>
      </c>
      <c r="M65" s="167">
        <v>0</v>
      </c>
      <c r="N65" s="167">
        <v>0</v>
      </c>
      <c r="O65" s="167">
        <v>34</v>
      </c>
      <c r="P65" s="167">
        <v>39</v>
      </c>
      <c r="Q65" s="167">
        <v>22</v>
      </c>
      <c r="R65" s="168">
        <v>19</v>
      </c>
    </row>
    <row r="66" spans="1:18">
      <c r="A66" s="18" t="s">
        <v>84</v>
      </c>
      <c r="B66" s="19" t="s">
        <v>85</v>
      </c>
      <c r="C66" s="166">
        <v>0</v>
      </c>
      <c r="D66" s="167">
        <v>0</v>
      </c>
      <c r="E66" s="167">
        <v>0</v>
      </c>
      <c r="F66" s="167">
        <v>0</v>
      </c>
      <c r="G66" s="167">
        <v>0</v>
      </c>
      <c r="H66" s="167">
        <v>0</v>
      </c>
      <c r="I66" s="167">
        <v>0</v>
      </c>
      <c r="J66" s="167">
        <v>0</v>
      </c>
      <c r="K66" s="167">
        <v>0</v>
      </c>
      <c r="L66" s="167">
        <v>0</v>
      </c>
      <c r="M66" s="167">
        <v>0</v>
      </c>
      <c r="N66" s="167">
        <v>0</v>
      </c>
      <c r="O66" s="167">
        <v>0</v>
      </c>
      <c r="P66" s="167">
        <v>0</v>
      </c>
      <c r="Q66" s="167">
        <v>0</v>
      </c>
      <c r="R66" s="168">
        <v>0</v>
      </c>
    </row>
    <row r="67" spans="1:18">
      <c r="A67" s="18" t="s">
        <v>86</v>
      </c>
      <c r="B67" s="19" t="s">
        <v>87</v>
      </c>
      <c r="C67" s="166">
        <v>0</v>
      </c>
      <c r="D67" s="167">
        <v>0</v>
      </c>
      <c r="E67" s="167">
        <v>0</v>
      </c>
      <c r="F67" s="167">
        <v>0</v>
      </c>
      <c r="G67" s="167">
        <v>0</v>
      </c>
      <c r="H67" s="167">
        <v>0</v>
      </c>
      <c r="I67" s="167">
        <v>0</v>
      </c>
      <c r="J67" s="167">
        <v>0</v>
      </c>
      <c r="K67" s="167">
        <v>0</v>
      </c>
      <c r="L67" s="167">
        <v>0</v>
      </c>
      <c r="M67" s="167">
        <v>0</v>
      </c>
      <c r="N67" s="167">
        <v>0</v>
      </c>
      <c r="O67" s="167">
        <v>12</v>
      </c>
      <c r="P67" s="167">
        <v>12</v>
      </c>
      <c r="Q67" s="167">
        <v>9</v>
      </c>
      <c r="R67" s="168">
        <v>9</v>
      </c>
    </row>
    <row r="68" spans="1:18">
      <c r="A68" s="18" t="s">
        <v>88</v>
      </c>
      <c r="B68" s="19" t="s">
        <v>89</v>
      </c>
      <c r="C68" s="166">
        <v>0</v>
      </c>
      <c r="D68" s="167">
        <v>0</v>
      </c>
      <c r="E68" s="167">
        <v>0</v>
      </c>
      <c r="F68" s="167">
        <v>0</v>
      </c>
      <c r="G68" s="167">
        <v>0</v>
      </c>
      <c r="H68" s="167">
        <v>0</v>
      </c>
      <c r="I68" s="167">
        <v>0</v>
      </c>
      <c r="J68" s="167">
        <v>0</v>
      </c>
      <c r="K68" s="167">
        <v>0</v>
      </c>
      <c r="L68" s="167">
        <v>0</v>
      </c>
      <c r="M68" s="167">
        <v>0</v>
      </c>
      <c r="N68" s="167">
        <v>0</v>
      </c>
      <c r="O68" s="167">
        <v>0</v>
      </c>
      <c r="P68" s="167">
        <v>0</v>
      </c>
      <c r="Q68" s="167">
        <v>0</v>
      </c>
      <c r="R68" s="168">
        <v>0</v>
      </c>
    </row>
    <row r="69" spans="1:18">
      <c r="A69" s="18" t="s">
        <v>90</v>
      </c>
      <c r="B69" s="19" t="s">
        <v>91</v>
      </c>
      <c r="C69" s="166">
        <v>0</v>
      </c>
      <c r="D69" s="167">
        <v>0</v>
      </c>
      <c r="E69" s="167">
        <v>0</v>
      </c>
      <c r="F69" s="167">
        <v>0</v>
      </c>
      <c r="G69" s="167">
        <v>0</v>
      </c>
      <c r="H69" s="167">
        <v>0</v>
      </c>
      <c r="I69" s="167">
        <v>0</v>
      </c>
      <c r="J69" s="167">
        <v>0</v>
      </c>
      <c r="K69" s="167">
        <v>0</v>
      </c>
      <c r="L69" s="167">
        <v>0</v>
      </c>
      <c r="M69" s="167">
        <v>0</v>
      </c>
      <c r="N69" s="167">
        <v>0</v>
      </c>
      <c r="O69" s="167">
        <v>0</v>
      </c>
      <c r="P69" s="167">
        <v>0</v>
      </c>
      <c r="Q69" s="167">
        <v>0</v>
      </c>
      <c r="R69" s="168">
        <v>0</v>
      </c>
    </row>
    <row r="70" spans="1:18">
      <c r="A70" s="18" t="s">
        <v>92</v>
      </c>
      <c r="B70" s="19" t="s">
        <v>93</v>
      </c>
      <c r="C70" s="166">
        <v>0</v>
      </c>
      <c r="D70" s="167">
        <v>0</v>
      </c>
      <c r="E70" s="167">
        <v>0</v>
      </c>
      <c r="F70" s="167">
        <v>0</v>
      </c>
      <c r="G70" s="167">
        <v>0</v>
      </c>
      <c r="H70" s="167">
        <v>0</v>
      </c>
      <c r="I70" s="167">
        <v>0</v>
      </c>
      <c r="J70" s="167">
        <v>0</v>
      </c>
      <c r="K70" s="167">
        <v>0</v>
      </c>
      <c r="L70" s="167">
        <v>0</v>
      </c>
      <c r="M70" s="167">
        <v>0</v>
      </c>
      <c r="N70" s="167">
        <v>0</v>
      </c>
      <c r="O70" s="167">
        <v>0</v>
      </c>
      <c r="P70" s="167">
        <v>0</v>
      </c>
      <c r="Q70" s="167">
        <v>0</v>
      </c>
      <c r="R70" s="168">
        <v>0</v>
      </c>
    </row>
    <row r="71" spans="1:18">
      <c r="A71" s="18" t="s">
        <v>94</v>
      </c>
      <c r="B71" s="19" t="s">
        <v>95</v>
      </c>
      <c r="C71" s="166">
        <v>2089</v>
      </c>
      <c r="D71" s="167">
        <v>2410</v>
      </c>
      <c r="E71" s="167">
        <v>399</v>
      </c>
      <c r="F71" s="167">
        <v>245</v>
      </c>
      <c r="G71" s="167">
        <v>3834</v>
      </c>
      <c r="H71" s="167">
        <v>4421</v>
      </c>
      <c r="I71" s="167">
        <v>1486</v>
      </c>
      <c r="J71" s="167">
        <v>762</v>
      </c>
      <c r="K71" s="167">
        <v>396</v>
      </c>
      <c r="L71" s="167">
        <v>397</v>
      </c>
      <c r="M71" s="167">
        <v>187</v>
      </c>
      <c r="N71" s="167">
        <v>137</v>
      </c>
      <c r="O71" s="167">
        <v>100</v>
      </c>
      <c r="P71" s="167">
        <v>107</v>
      </c>
      <c r="Q71" s="167">
        <v>94</v>
      </c>
      <c r="R71" s="168">
        <v>88</v>
      </c>
    </row>
    <row r="72" spans="1:18">
      <c r="A72" s="18" t="s">
        <v>96</v>
      </c>
      <c r="B72" s="19" t="s">
        <v>97</v>
      </c>
      <c r="C72" s="166">
        <v>0</v>
      </c>
      <c r="D72" s="167">
        <v>0</v>
      </c>
      <c r="E72" s="167">
        <v>0</v>
      </c>
      <c r="F72" s="167">
        <v>0</v>
      </c>
      <c r="G72" s="167">
        <v>0</v>
      </c>
      <c r="H72" s="167">
        <v>0</v>
      </c>
      <c r="I72" s="167">
        <v>0</v>
      </c>
      <c r="J72" s="167">
        <v>0</v>
      </c>
      <c r="K72" s="167">
        <v>0</v>
      </c>
      <c r="L72" s="167">
        <v>0</v>
      </c>
      <c r="M72" s="167">
        <v>0</v>
      </c>
      <c r="N72" s="167">
        <v>0</v>
      </c>
      <c r="O72" s="167">
        <v>0</v>
      </c>
      <c r="P72" s="167">
        <v>0</v>
      </c>
      <c r="Q72" s="167">
        <v>0</v>
      </c>
      <c r="R72" s="168">
        <v>0</v>
      </c>
    </row>
    <row r="73" spans="1:18">
      <c r="A73" s="23" t="s">
        <v>98</v>
      </c>
      <c r="B73" s="24" t="s">
        <v>99</v>
      </c>
      <c r="C73" s="169" t="s">
        <v>615</v>
      </c>
      <c r="D73" s="170">
        <f>SUM(D62:D72)</f>
        <v>2410</v>
      </c>
      <c r="E73" s="170">
        <f>SUM(E62:E72)</f>
        <v>399</v>
      </c>
      <c r="F73" s="170">
        <f>SUM(F62:F72)</f>
        <v>245</v>
      </c>
      <c r="G73" s="169" t="s">
        <v>616</v>
      </c>
      <c r="H73" s="170">
        <f>SUM(H62:H72)</f>
        <v>4421</v>
      </c>
      <c r="I73" s="170">
        <f>SUM(I62:I72)</f>
        <v>1486</v>
      </c>
      <c r="J73" s="170">
        <f>SUM(J62:J72)</f>
        <v>762</v>
      </c>
      <c r="K73" s="169" t="s">
        <v>617</v>
      </c>
      <c r="L73" s="170">
        <f>SUM(L62:L72)</f>
        <v>397</v>
      </c>
      <c r="M73" s="170">
        <f>SUM(M62:M72)</f>
        <v>187</v>
      </c>
      <c r="N73" s="170">
        <f>SUM(N62:N72)</f>
        <v>137</v>
      </c>
      <c r="O73" s="169" t="s">
        <v>618</v>
      </c>
      <c r="P73" s="170">
        <f>SUM(P62:P72)</f>
        <v>160</v>
      </c>
      <c r="Q73" s="170">
        <f>SUM(Q62:Q72)</f>
        <v>127</v>
      </c>
      <c r="R73" s="171">
        <f>SUM(R62:R72)</f>
        <v>118</v>
      </c>
    </row>
    <row r="74" spans="1:18">
      <c r="A74" s="26" t="s">
        <v>104</v>
      </c>
      <c r="B74" s="27"/>
      <c r="C74" s="574"/>
      <c r="D74" s="575"/>
      <c r="E74" s="575"/>
      <c r="F74" s="575"/>
      <c r="G74" s="575"/>
      <c r="H74" s="575"/>
      <c r="I74" s="575"/>
      <c r="J74" s="575"/>
      <c r="K74" s="575"/>
      <c r="L74" s="575"/>
      <c r="M74" s="575"/>
      <c r="N74" s="575"/>
      <c r="O74" s="575"/>
      <c r="P74" s="575"/>
      <c r="Q74" s="575"/>
      <c r="R74" s="576"/>
    </row>
    <row r="75" spans="1:18">
      <c r="A75" s="15" t="s">
        <v>74</v>
      </c>
      <c r="B75" s="16" t="s">
        <v>75</v>
      </c>
      <c r="C75" s="163"/>
      <c r="D75" s="164"/>
      <c r="E75" s="164"/>
      <c r="F75" s="164"/>
      <c r="G75" s="164"/>
      <c r="H75" s="164"/>
      <c r="I75" s="164"/>
      <c r="J75" s="164"/>
      <c r="K75" s="164"/>
      <c r="L75" s="164"/>
      <c r="M75" s="164"/>
      <c r="N75" s="164"/>
      <c r="O75" s="164"/>
      <c r="P75" s="164"/>
      <c r="Q75" s="164"/>
      <c r="R75" s="165"/>
    </row>
    <row r="76" spans="1:18">
      <c r="A76" s="18" t="s">
        <v>76</v>
      </c>
      <c r="B76" s="19" t="s">
        <v>77</v>
      </c>
      <c r="C76" s="166">
        <v>0</v>
      </c>
      <c r="D76" s="167">
        <v>0</v>
      </c>
      <c r="E76" s="167">
        <v>0</v>
      </c>
      <c r="F76" s="167">
        <v>0</v>
      </c>
      <c r="G76" s="167">
        <v>0</v>
      </c>
      <c r="H76" s="167">
        <v>0</v>
      </c>
      <c r="I76" s="167">
        <v>0</v>
      </c>
      <c r="J76" s="167">
        <v>0</v>
      </c>
      <c r="K76" s="167">
        <v>0</v>
      </c>
      <c r="L76" s="167">
        <v>0</v>
      </c>
      <c r="M76" s="167">
        <v>0</v>
      </c>
      <c r="N76" s="167">
        <v>0</v>
      </c>
      <c r="O76" s="167">
        <v>0</v>
      </c>
      <c r="P76" s="167">
        <v>0</v>
      </c>
      <c r="Q76" s="167">
        <v>0</v>
      </c>
      <c r="R76" s="168">
        <v>0</v>
      </c>
    </row>
    <row r="77" spans="1:18">
      <c r="A77" s="18" t="s">
        <v>78</v>
      </c>
      <c r="B77" s="19" t="s">
        <v>79</v>
      </c>
      <c r="C77" s="166">
        <v>0</v>
      </c>
      <c r="D77" s="167">
        <v>0</v>
      </c>
      <c r="E77" s="167">
        <v>0</v>
      </c>
      <c r="F77" s="167">
        <v>0</v>
      </c>
      <c r="G77" s="167">
        <v>0</v>
      </c>
      <c r="H77" s="167">
        <v>0</v>
      </c>
      <c r="I77" s="167">
        <v>0</v>
      </c>
      <c r="J77" s="167">
        <v>0</v>
      </c>
      <c r="K77" s="167">
        <v>0</v>
      </c>
      <c r="L77" s="167">
        <v>0</v>
      </c>
      <c r="M77" s="167">
        <v>0</v>
      </c>
      <c r="N77" s="167">
        <v>0</v>
      </c>
      <c r="O77" s="167">
        <v>0</v>
      </c>
      <c r="P77" s="167">
        <v>0</v>
      </c>
      <c r="Q77" s="167">
        <v>0</v>
      </c>
      <c r="R77" s="168">
        <v>0</v>
      </c>
    </row>
    <row r="78" spans="1:18">
      <c r="A78" s="18" t="s">
        <v>80</v>
      </c>
      <c r="B78" s="19" t="s">
        <v>81</v>
      </c>
      <c r="C78" s="166">
        <v>0</v>
      </c>
      <c r="D78" s="167">
        <v>0</v>
      </c>
      <c r="E78" s="167">
        <v>0</v>
      </c>
      <c r="F78" s="167">
        <v>0</v>
      </c>
      <c r="G78" s="167">
        <v>0</v>
      </c>
      <c r="H78" s="167">
        <v>0</v>
      </c>
      <c r="I78" s="167">
        <v>0</v>
      </c>
      <c r="J78" s="167">
        <v>0</v>
      </c>
      <c r="K78" s="167">
        <v>0</v>
      </c>
      <c r="L78" s="167">
        <v>0</v>
      </c>
      <c r="M78" s="167">
        <v>0</v>
      </c>
      <c r="N78" s="167">
        <v>0</v>
      </c>
      <c r="O78" s="167">
        <v>0</v>
      </c>
      <c r="P78" s="167">
        <v>0</v>
      </c>
      <c r="Q78" s="167">
        <v>0</v>
      </c>
      <c r="R78" s="168">
        <v>0</v>
      </c>
    </row>
    <row r="79" spans="1:18">
      <c r="A79" s="18" t="s">
        <v>82</v>
      </c>
      <c r="B79" s="19" t="s">
        <v>83</v>
      </c>
      <c r="C79" s="166">
        <v>0</v>
      </c>
      <c r="D79" s="167">
        <v>0</v>
      </c>
      <c r="E79" s="167">
        <v>0</v>
      </c>
      <c r="F79" s="167">
        <v>0</v>
      </c>
      <c r="G79" s="167">
        <v>0</v>
      </c>
      <c r="H79" s="167">
        <v>0</v>
      </c>
      <c r="I79" s="167">
        <v>0</v>
      </c>
      <c r="J79" s="167">
        <v>0</v>
      </c>
      <c r="K79" s="167">
        <v>0</v>
      </c>
      <c r="L79" s="167">
        <v>0</v>
      </c>
      <c r="M79" s="167">
        <v>0</v>
      </c>
      <c r="N79" s="167">
        <v>0</v>
      </c>
      <c r="O79" s="167">
        <v>0</v>
      </c>
      <c r="P79" s="167">
        <v>0</v>
      </c>
      <c r="Q79" s="167">
        <v>0</v>
      </c>
      <c r="R79" s="168">
        <v>0</v>
      </c>
    </row>
    <row r="80" spans="1:18">
      <c r="A80" s="18" t="s">
        <v>84</v>
      </c>
      <c r="B80" s="19" t="s">
        <v>85</v>
      </c>
      <c r="C80" s="166">
        <v>0</v>
      </c>
      <c r="D80" s="167">
        <v>0</v>
      </c>
      <c r="E80" s="167">
        <v>0</v>
      </c>
      <c r="F80" s="167">
        <v>0</v>
      </c>
      <c r="G80" s="167">
        <v>0</v>
      </c>
      <c r="H80" s="167">
        <v>0</v>
      </c>
      <c r="I80" s="167">
        <v>0</v>
      </c>
      <c r="J80" s="167">
        <v>0</v>
      </c>
      <c r="K80" s="167">
        <v>0</v>
      </c>
      <c r="L80" s="167">
        <v>0</v>
      </c>
      <c r="M80" s="167">
        <v>0</v>
      </c>
      <c r="N80" s="167">
        <v>0</v>
      </c>
      <c r="O80" s="167">
        <v>0</v>
      </c>
      <c r="P80" s="167">
        <v>0</v>
      </c>
      <c r="Q80" s="167">
        <v>0</v>
      </c>
      <c r="R80" s="168">
        <v>0</v>
      </c>
    </row>
    <row r="81" spans="1:18">
      <c r="A81" s="18" t="s">
        <v>86</v>
      </c>
      <c r="B81" s="19" t="s">
        <v>87</v>
      </c>
      <c r="C81" s="166">
        <v>0</v>
      </c>
      <c r="D81" s="167">
        <v>0</v>
      </c>
      <c r="E81" s="167">
        <v>0</v>
      </c>
      <c r="F81" s="167">
        <v>0</v>
      </c>
      <c r="G81" s="167">
        <v>0</v>
      </c>
      <c r="H81" s="167">
        <v>0</v>
      </c>
      <c r="I81" s="167">
        <v>0</v>
      </c>
      <c r="J81" s="167">
        <v>0</v>
      </c>
      <c r="K81" s="167">
        <v>0</v>
      </c>
      <c r="L81" s="167">
        <v>0</v>
      </c>
      <c r="M81" s="167">
        <v>0</v>
      </c>
      <c r="N81" s="167">
        <v>0</v>
      </c>
      <c r="O81" s="167">
        <v>12</v>
      </c>
      <c r="P81" s="167">
        <v>15</v>
      </c>
      <c r="Q81" s="167">
        <v>11</v>
      </c>
      <c r="R81" s="168">
        <v>9</v>
      </c>
    </row>
    <row r="82" spans="1:18">
      <c r="A82" s="18" t="s">
        <v>88</v>
      </c>
      <c r="B82" s="19" t="s">
        <v>89</v>
      </c>
      <c r="C82" s="166">
        <v>0</v>
      </c>
      <c r="D82" s="167">
        <v>0</v>
      </c>
      <c r="E82" s="167">
        <v>0</v>
      </c>
      <c r="F82" s="167">
        <v>0</v>
      </c>
      <c r="G82" s="167">
        <v>0</v>
      </c>
      <c r="H82" s="167">
        <v>0</v>
      </c>
      <c r="I82" s="167">
        <v>0</v>
      </c>
      <c r="J82" s="167">
        <v>0</v>
      </c>
      <c r="K82" s="167">
        <v>0</v>
      </c>
      <c r="L82" s="167">
        <v>0</v>
      </c>
      <c r="M82" s="167">
        <v>0</v>
      </c>
      <c r="N82" s="167">
        <v>0</v>
      </c>
      <c r="O82" s="167">
        <v>0</v>
      </c>
      <c r="P82" s="167">
        <v>0</v>
      </c>
      <c r="Q82" s="167">
        <v>0</v>
      </c>
      <c r="R82" s="168">
        <v>0</v>
      </c>
    </row>
    <row r="83" spans="1:18">
      <c r="A83" s="18" t="s">
        <v>90</v>
      </c>
      <c r="B83" s="19" t="s">
        <v>91</v>
      </c>
      <c r="C83" s="166">
        <v>0</v>
      </c>
      <c r="D83" s="167">
        <v>0</v>
      </c>
      <c r="E83" s="167">
        <v>0</v>
      </c>
      <c r="F83" s="167">
        <v>0</v>
      </c>
      <c r="G83" s="167">
        <v>0</v>
      </c>
      <c r="H83" s="167">
        <v>0</v>
      </c>
      <c r="I83" s="167">
        <v>0</v>
      </c>
      <c r="J83" s="167">
        <v>0</v>
      </c>
      <c r="K83" s="167">
        <v>0</v>
      </c>
      <c r="L83" s="167">
        <v>0</v>
      </c>
      <c r="M83" s="167">
        <v>0</v>
      </c>
      <c r="N83" s="167">
        <v>0</v>
      </c>
      <c r="O83" s="167">
        <v>0</v>
      </c>
      <c r="P83" s="167">
        <v>0</v>
      </c>
      <c r="Q83" s="167">
        <v>0</v>
      </c>
      <c r="R83" s="168">
        <v>0</v>
      </c>
    </row>
    <row r="84" spans="1:18">
      <c r="A84" s="18" t="s">
        <v>92</v>
      </c>
      <c r="B84" s="19" t="s">
        <v>93</v>
      </c>
      <c r="C84" s="166">
        <v>0</v>
      </c>
      <c r="D84" s="167">
        <v>0</v>
      </c>
      <c r="E84" s="167">
        <v>0</v>
      </c>
      <c r="F84" s="167">
        <v>0</v>
      </c>
      <c r="G84" s="167">
        <v>0</v>
      </c>
      <c r="H84" s="167">
        <v>0</v>
      </c>
      <c r="I84" s="167">
        <v>0</v>
      </c>
      <c r="J84" s="167">
        <v>0</v>
      </c>
      <c r="K84" s="167">
        <v>0</v>
      </c>
      <c r="L84" s="167">
        <v>0</v>
      </c>
      <c r="M84" s="167">
        <v>0</v>
      </c>
      <c r="N84" s="167">
        <v>0</v>
      </c>
      <c r="O84" s="167">
        <v>0</v>
      </c>
      <c r="P84" s="167">
        <v>0</v>
      </c>
      <c r="Q84" s="167">
        <v>0</v>
      </c>
      <c r="R84" s="168">
        <v>0</v>
      </c>
    </row>
    <row r="85" spans="1:18">
      <c r="A85" s="18" t="s">
        <v>94</v>
      </c>
      <c r="B85" s="19" t="s">
        <v>95</v>
      </c>
      <c r="C85" s="172">
        <v>742</v>
      </c>
      <c r="D85" s="173">
        <v>796</v>
      </c>
      <c r="E85" s="173">
        <v>215</v>
      </c>
      <c r="F85" s="173">
        <v>154</v>
      </c>
      <c r="G85" s="173">
        <v>2947</v>
      </c>
      <c r="H85" s="173">
        <v>2963</v>
      </c>
      <c r="I85" s="173">
        <v>568</v>
      </c>
      <c r="J85" s="173">
        <v>399</v>
      </c>
      <c r="K85" s="173">
        <v>269</v>
      </c>
      <c r="L85" s="173">
        <v>269</v>
      </c>
      <c r="M85" s="173">
        <v>36</v>
      </c>
      <c r="N85" s="173">
        <v>31</v>
      </c>
      <c r="O85" s="173">
        <v>64</v>
      </c>
      <c r="P85" s="173">
        <v>80</v>
      </c>
      <c r="Q85" s="173">
        <v>68</v>
      </c>
      <c r="R85" s="174">
        <v>54</v>
      </c>
    </row>
    <row r="86" spans="1:18">
      <c r="A86" s="18" t="s">
        <v>96</v>
      </c>
      <c r="B86" s="19" t="s">
        <v>97</v>
      </c>
      <c r="C86" s="172">
        <v>0</v>
      </c>
      <c r="D86" s="173">
        <v>0</v>
      </c>
      <c r="E86" s="173">
        <v>0</v>
      </c>
      <c r="F86" s="173">
        <v>0</v>
      </c>
      <c r="G86" s="173">
        <v>0</v>
      </c>
      <c r="H86" s="173">
        <v>0</v>
      </c>
      <c r="I86" s="173">
        <v>0</v>
      </c>
      <c r="J86" s="173">
        <v>0</v>
      </c>
      <c r="K86" s="173">
        <v>0</v>
      </c>
      <c r="L86" s="173">
        <v>0</v>
      </c>
      <c r="M86" s="173">
        <v>0</v>
      </c>
      <c r="N86" s="173">
        <v>0</v>
      </c>
      <c r="O86" s="173">
        <v>0</v>
      </c>
      <c r="P86" s="173">
        <v>0</v>
      </c>
      <c r="Q86" s="173">
        <v>0</v>
      </c>
      <c r="R86" s="174">
        <v>0</v>
      </c>
    </row>
    <row r="87" spans="1:18">
      <c r="A87" s="31" t="s">
        <v>98</v>
      </c>
      <c r="B87" s="24" t="s">
        <v>99</v>
      </c>
      <c r="C87" s="169" t="s">
        <v>619</v>
      </c>
      <c r="D87" s="170">
        <f>SUM(D76:D86)</f>
        <v>796</v>
      </c>
      <c r="E87" s="170">
        <f>SUM(E76:E86)</f>
        <v>215</v>
      </c>
      <c r="F87" s="170">
        <f>SUM(F76:F86)</f>
        <v>154</v>
      </c>
      <c r="G87" s="169" t="s">
        <v>620</v>
      </c>
      <c r="H87" s="170">
        <f>SUM(H76:H86)</f>
        <v>2963</v>
      </c>
      <c r="I87" s="170">
        <f>SUM(I76:I86)</f>
        <v>568</v>
      </c>
      <c r="J87" s="170">
        <f>SUM(J76:J86)</f>
        <v>399</v>
      </c>
      <c r="K87" s="169" t="s">
        <v>621</v>
      </c>
      <c r="L87" s="170">
        <f>SUM(L76:L86)</f>
        <v>269</v>
      </c>
      <c r="M87" s="170">
        <f>SUM(M76:M86)</f>
        <v>36</v>
      </c>
      <c r="N87" s="170">
        <f>SUM(N76:N86)</f>
        <v>31</v>
      </c>
      <c r="O87" s="169" t="s">
        <v>622</v>
      </c>
      <c r="P87" s="170">
        <f>SUM(P76:P86)</f>
        <v>95</v>
      </c>
      <c r="Q87" s="170">
        <f>SUM(Q76:Q86)</f>
        <v>79</v>
      </c>
      <c r="R87" s="171">
        <f>SUM(R76:R86)</f>
        <v>63</v>
      </c>
    </row>
    <row r="88" spans="1:18">
      <c r="A88" s="26" t="s">
        <v>105</v>
      </c>
      <c r="B88" s="175"/>
      <c r="C88" s="623"/>
      <c r="D88" s="623"/>
      <c r="E88" s="623"/>
      <c r="F88" s="623"/>
      <c r="G88" s="623"/>
      <c r="H88" s="623"/>
      <c r="I88" s="623"/>
      <c r="J88" s="623"/>
      <c r="K88" s="623"/>
      <c r="L88" s="623"/>
      <c r="M88" s="623"/>
      <c r="N88" s="623"/>
      <c r="O88" s="623"/>
      <c r="P88" s="623"/>
      <c r="Q88" s="623"/>
      <c r="R88" s="624"/>
    </row>
    <row r="89" spans="1:18">
      <c r="A89" s="15" t="s">
        <v>74</v>
      </c>
      <c r="B89" s="16" t="s">
        <v>75</v>
      </c>
      <c r="C89" s="163"/>
      <c r="D89" s="164"/>
      <c r="E89" s="164"/>
      <c r="F89" s="164"/>
      <c r="G89" s="164"/>
      <c r="H89" s="164"/>
      <c r="I89" s="164"/>
      <c r="J89" s="164"/>
      <c r="K89" s="164"/>
      <c r="L89" s="164"/>
      <c r="M89" s="164"/>
      <c r="N89" s="164"/>
      <c r="O89" s="164"/>
      <c r="P89" s="164"/>
      <c r="Q89" s="164"/>
      <c r="R89" s="165"/>
    </row>
    <row r="90" spans="1:18">
      <c r="A90" s="18" t="s">
        <v>76</v>
      </c>
      <c r="B90" s="19" t="s">
        <v>77</v>
      </c>
      <c r="C90" s="166">
        <v>0</v>
      </c>
      <c r="D90" s="167">
        <v>0</v>
      </c>
      <c r="E90" s="167">
        <v>0</v>
      </c>
      <c r="F90" s="167">
        <v>0</v>
      </c>
      <c r="G90" s="167">
        <v>0</v>
      </c>
      <c r="H90" s="167">
        <v>0</v>
      </c>
      <c r="I90" s="167">
        <v>0</v>
      </c>
      <c r="J90" s="167">
        <v>0</v>
      </c>
      <c r="K90" s="167">
        <v>0</v>
      </c>
      <c r="L90" s="167">
        <v>0</v>
      </c>
      <c r="M90" s="167">
        <v>0</v>
      </c>
      <c r="N90" s="167">
        <v>0</v>
      </c>
      <c r="O90" s="167">
        <v>0</v>
      </c>
      <c r="P90" s="167">
        <v>0</v>
      </c>
      <c r="Q90" s="167">
        <v>0</v>
      </c>
      <c r="R90" s="168">
        <v>0</v>
      </c>
    </row>
    <row r="91" spans="1:18">
      <c r="A91" s="18" t="s">
        <v>78</v>
      </c>
      <c r="B91" s="19" t="s">
        <v>79</v>
      </c>
      <c r="C91" s="166">
        <v>0</v>
      </c>
      <c r="D91" s="167">
        <v>0</v>
      </c>
      <c r="E91" s="167">
        <v>0</v>
      </c>
      <c r="F91" s="167">
        <v>0</v>
      </c>
      <c r="G91" s="167">
        <v>0</v>
      </c>
      <c r="H91" s="167">
        <v>0</v>
      </c>
      <c r="I91" s="167">
        <v>0</v>
      </c>
      <c r="J91" s="167">
        <v>0</v>
      </c>
      <c r="K91" s="167">
        <v>0</v>
      </c>
      <c r="L91" s="167">
        <v>0</v>
      </c>
      <c r="M91" s="167">
        <v>0</v>
      </c>
      <c r="N91" s="167">
        <v>0</v>
      </c>
      <c r="O91" s="167">
        <v>0</v>
      </c>
      <c r="P91" s="167">
        <v>0</v>
      </c>
      <c r="Q91" s="167">
        <v>0</v>
      </c>
      <c r="R91" s="168">
        <v>0</v>
      </c>
    </row>
    <row r="92" spans="1:18">
      <c r="A92" s="18" t="s">
        <v>80</v>
      </c>
      <c r="B92" s="19" t="s">
        <v>81</v>
      </c>
      <c r="C92" s="166">
        <v>0</v>
      </c>
      <c r="D92" s="167">
        <v>0</v>
      </c>
      <c r="E92" s="167">
        <v>0</v>
      </c>
      <c r="F92" s="167">
        <v>0</v>
      </c>
      <c r="G92" s="167">
        <v>0</v>
      </c>
      <c r="H92" s="167">
        <v>0</v>
      </c>
      <c r="I92" s="167">
        <v>0</v>
      </c>
      <c r="J92" s="167">
        <v>0</v>
      </c>
      <c r="K92" s="167">
        <v>0</v>
      </c>
      <c r="L92" s="167">
        <v>0</v>
      </c>
      <c r="M92" s="167">
        <v>0</v>
      </c>
      <c r="N92" s="167">
        <v>0</v>
      </c>
      <c r="O92" s="167">
        <v>0</v>
      </c>
      <c r="P92" s="167">
        <v>0</v>
      </c>
      <c r="Q92" s="167">
        <v>0</v>
      </c>
      <c r="R92" s="168">
        <v>0</v>
      </c>
    </row>
    <row r="93" spans="1:18">
      <c r="A93" s="18" t="s">
        <v>82</v>
      </c>
      <c r="B93" s="19" t="s">
        <v>83</v>
      </c>
      <c r="C93" s="166">
        <v>0</v>
      </c>
      <c r="D93" s="167">
        <v>0</v>
      </c>
      <c r="E93" s="167">
        <v>0</v>
      </c>
      <c r="F93" s="167">
        <v>0</v>
      </c>
      <c r="G93" s="167">
        <v>0</v>
      </c>
      <c r="H93" s="167">
        <v>0</v>
      </c>
      <c r="I93" s="167">
        <v>0</v>
      </c>
      <c r="J93" s="167">
        <v>0</v>
      </c>
      <c r="K93" s="167">
        <v>0</v>
      </c>
      <c r="L93" s="167">
        <v>0</v>
      </c>
      <c r="M93" s="167">
        <v>0</v>
      </c>
      <c r="N93" s="167">
        <v>0</v>
      </c>
      <c r="O93" s="167">
        <v>0</v>
      </c>
      <c r="P93" s="167">
        <v>0</v>
      </c>
      <c r="Q93" s="167">
        <v>0</v>
      </c>
      <c r="R93" s="168">
        <v>0</v>
      </c>
    </row>
    <row r="94" spans="1:18">
      <c r="A94" s="18" t="s">
        <v>84</v>
      </c>
      <c r="B94" s="19" t="s">
        <v>85</v>
      </c>
      <c r="C94" s="166">
        <v>0</v>
      </c>
      <c r="D94" s="167">
        <v>0</v>
      </c>
      <c r="E94" s="167">
        <v>0</v>
      </c>
      <c r="F94" s="167">
        <v>0</v>
      </c>
      <c r="G94" s="167">
        <v>0</v>
      </c>
      <c r="H94" s="167">
        <v>0</v>
      </c>
      <c r="I94" s="167">
        <v>0</v>
      </c>
      <c r="J94" s="167">
        <v>0</v>
      </c>
      <c r="K94" s="167">
        <v>0</v>
      </c>
      <c r="L94" s="167">
        <v>0</v>
      </c>
      <c r="M94" s="167">
        <v>0</v>
      </c>
      <c r="N94" s="167">
        <v>0</v>
      </c>
      <c r="O94" s="167">
        <v>0</v>
      </c>
      <c r="P94" s="167">
        <v>0</v>
      </c>
      <c r="Q94" s="167">
        <v>0</v>
      </c>
      <c r="R94" s="168">
        <v>0</v>
      </c>
    </row>
    <row r="95" spans="1:18">
      <c r="A95" s="18" t="s">
        <v>86</v>
      </c>
      <c r="B95" s="19" t="s">
        <v>87</v>
      </c>
      <c r="C95" s="166">
        <v>0</v>
      </c>
      <c r="D95" s="167">
        <v>0</v>
      </c>
      <c r="E95" s="167">
        <v>0</v>
      </c>
      <c r="F95" s="167">
        <v>0</v>
      </c>
      <c r="G95" s="167">
        <v>0</v>
      </c>
      <c r="H95" s="167">
        <v>0</v>
      </c>
      <c r="I95" s="167">
        <v>0</v>
      </c>
      <c r="J95" s="167">
        <v>0</v>
      </c>
      <c r="K95" s="167">
        <v>0</v>
      </c>
      <c r="L95" s="167">
        <v>0</v>
      </c>
      <c r="M95" s="167">
        <v>0</v>
      </c>
      <c r="N95" s="167">
        <v>0</v>
      </c>
      <c r="O95" s="167">
        <v>8</v>
      </c>
      <c r="P95" s="167">
        <v>9</v>
      </c>
      <c r="Q95" s="167">
        <v>4</v>
      </c>
      <c r="R95" s="168">
        <v>4</v>
      </c>
    </row>
    <row r="96" spans="1:18">
      <c r="A96" s="18" t="s">
        <v>88</v>
      </c>
      <c r="B96" s="19" t="s">
        <v>89</v>
      </c>
      <c r="C96" s="166">
        <v>0</v>
      </c>
      <c r="D96" s="167">
        <v>0</v>
      </c>
      <c r="E96" s="167">
        <v>0</v>
      </c>
      <c r="F96" s="167">
        <v>0</v>
      </c>
      <c r="G96" s="167">
        <v>0</v>
      </c>
      <c r="H96" s="167">
        <v>0</v>
      </c>
      <c r="I96" s="167">
        <v>0</v>
      </c>
      <c r="J96" s="167">
        <v>0</v>
      </c>
      <c r="K96" s="167">
        <v>0</v>
      </c>
      <c r="L96" s="167">
        <v>0</v>
      </c>
      <c r="M96" s="167">
        <v>0</v>
      </c>
      <c r="N96" s="167">
        <v>0</v>
      </c>
      <c r="O96" s="167">
        <v>0</v>
      </c>
      <c r="P96" s="167">
        <v>0</v>
      </c>
      <c r="Q96" s="167">
        <v>0</v>
      </c>
      <c r="R96" s="168">
        <v>0</v>
      </c>
    </row>
    <row r="97" spans="1:18">
      <c r="A97" s="18" t="s">
        <v>90</v>
      </c>
      <c r="B97" s="19" t="s">
        <v>91</v>
      </c>
      <c r="C97" s="166">
        <v>0</v>
      </c>
      <c r="D97" s="167">
        <v>0</v>
      </c>
      <c r="E97" s="167">
        <v>0</v>
      </c>
      <c r="F97" s="167">
        <v>0</v>
      </c>
      <c r="G97" s="167">
        <v>0</v>
      </c>
      <c r="H97" s="167">
        <v>0</v>
      </c>
      <c r="I97" s="167">
        <v>0</v>
      </c>
      <c r="J97" s="167">
        <v>0</v>
      </c>
      <c r="K97" s="167">
        <v>0</v>
      </c>
      <c r="L97" s="167">
        <v>0</v>
      </c>
      <c r="M97" s="167">
        <v>0</v>
      </c>
      <c r="N97" s="167">
        <v>0</v>
      </c>
      <c r="O97" s="167">
        <v>0</v>
      </c>
      <c r="P97" s="167">
        <v>0</v>
      </c>
      <c r="Q97" s="167">
        <v>0</v>
      </c>
      <c r="R97" s="168">
        <v>0</v>
      </c>
    </row>
    <row r="98" spans="1:18">
      <c r="A98" s="18" t="s">
        <v>92</v>
      </c>
      <c r="B98" s="19" t="s">
        <v>93</v>
      </c>
      <c r="C98" s="166">
        <v>0</v>
      </c>
      <c r="D98" s="167">
        <v>0</v>
      </c>
      <c r="E98" s="167">
        <v>0</v>
      </c>
      <c r="F98" s="167">
        <v>0</v>
      </c>
      <c r="G98" s="167">
        <v>0</v>
      </c>
      <c r="H98" s="167">
        <v>0</v>
      </c>
      <c r="I98" s="167">
        <v>0</v>
      </c>
      <c r="J98" s="167">
        <v>0</v>
      </c>
      <c r="K98" s="167">
        <v>0</v>
      </c>
      <c r="L98" s="167">
        <v>0</v>
      </c>
      <c r="M98" s="167">
        <v>0</v>
      </c>
      <c r="N98" s="167">
        <v>0</v>
      </c>
      <c r="O98" s="167">
        <v>0</v>
      </c>
      <c r="P98" s="167">
        <v>0</v>
      </c>
      <c r="Q98" s="167">
        <v>0</v>
      </c>
      <c r="R98" s="168">
        <v>0</v>
      </c>
    </row>
    <row r="99" spans="1:18">
      <c r="A99" s="18" t="s">
        <v>94</v>
      </c>
      <c r="B99" s="19" t="s">
        <v>95</v>
      </c>
      <c r="C99" s="166">
        <v>1427</v>
      </c>
      <c r="D99" s="167">
        <v>1559</v>
      </c>
      <c r="E99" s="167">
        <v>242</v>
      </c>
      <c r="F99" s="167">
        <v>173</v>
      </c>
      <c r="G99" s="167">
        <v>2798</v>
      </c>
      <c r="H99" s="167">
        <v>2818</v>
      </c>
      <c r="I99" s="167">
        <v>578</v>
      </c>
      <c r="J99" s="167">
        <v>357</v>
      </c>
      <c r="K99" s="167">
        <v>74</v>
      </c>
      <c r="L99" s="167">
        <v>74</v>
      </c>
      <c r="M99" s="167">
        <v>35</v>
      </c>
      <c r="N99" s="167">
        <v>31</v>
      </c>
      <c r="O99" s="167">
        <v>50</v>
      </c>
      <c r="P99" s="167">
        <v>55</v>
      </c>
      <c r="Q99" s="167">
        <v>44</v>
      </c>
      <c r="R99" s="168">
        <v>40</v>
      </c>
    </row>
    <row r="100" spans="1:18">
      <c r="A100" s="18" t="s">
        <v>96</v>
      </c>
      <c r="B100" s="19" t="s">
        <v>97</v>
      </c>
      <c r="C100" s="166">
        <v>0</v>
      </c>
      <c r="D100" s="167">
        <v>0</v>
      </c>
      <c r="E100" s="167">
        <v>0</v>
      </c>
      <c r="F100" s="167">
        <v>0</v>
      </c>
      <c r="G100" s="167">
        <v>0</v>
      </c>
      <c r="H100" s="167">
        <v>0</v>
      </c>
      <c r="I100" s="167">
        <v>0</v>
      </c>
      <c r="J100" s="167">
        <v>0</v>
      </c>
      <c r="K100" s="167">
        <v>0</v>
      </c>
      <c r="L100" s="167">
        <v>0</v>
      </c>
      <c r="M100" s="167">
        <v>0</v>
      </c>
      <c r="N100" s="167">
        <v>0</v>
      </c>
      <c r="O100" s="167">
        <v>0</v>
      </c>
      <c r="P100" s="167">
        <v>0</v>
      </c>
      <c r="Q100" s="167">
        <v>0</v>
      </c>
      <c r="R100" s="168">
        <v>0</v>
      </c>
    </row>
    <row r="101" spans="1:18">
      <c r="A101" s="23" t="s">
        <v>98</v>
      </c>
      <c r="B101" s="24" t="s">
        <v>99</v>
      </c>
      <c r="C101" s="169" t="s">
        <v>623</v>
      </c>
      <c r="D101" s="170">
        <f>SUM(D90:D100)</f>
        <v>1559</v>
      </c>
      <c r="E101" s="170">
        <f>SUM(E90:E100)</f>
        <v>242</v>
      </c>
      <c r="F101" s="170">
        <f>SUM(F90:F100)</f>
        <v>173</v>
      </c>
      <c r="G101" s="169" t="s">
        <v>624</v>
      </c>
      <c r="H101" s="170">
        <f>SUM(H90:H100)</f>
        <v>2818</v>
      </c>
      <c r="I101" s="170">
        <f>SUM(I90:I100)</f>
        <v>578</v>
      </c>
      <c r="J101" s="170">
        <f>SUM(J90:J100)</f>
        <v>357</v>
      </c>
      <c r="K101" s="169" t="s">
        <v>625</v>
      </c>
      <c r="L101" s="170">
        <f>SUM(L90:L100)</f>
        <v>74</v>
      </c>
      <c r="M101" s="170">
        <f>SUM(M90:M100)</f>
        <v>35</v>
      </c>
      <c r="N101" s="170">
        <f>SUM(N90:N100)</f>
        <v>31</v>
      </c>
      <c r="O101" s="169" t="s">
        <v>626</v>
      </c>
      <c r="P101" s="170">
        <f>SUM(P90:P100)</f>
        <v>64</v>
      </c>
      <c r="Q101" s="170">
        <f>SUM(Q90:Q100)</f>
        <v>48</v>
      </c>
      <c r="R101" s="171">
        <f>SUM(R90:R100)</f>
        <v>44</v>
      </c>
    </row>
    <row r="102" spans="1:18">
      <c r="A102" s="26" t="s">
        <v>106</v>
      </c>
      <c r="B102" s="27"/>
      <c r="C102" s="574"/>
      <c r="D102" s="575"/>
      <c r="E102" s="575"/>
      <c r="F102" s="575"/>
      <c r="G102" s="575"/>
      <c r="H102" s="575"/>
      <c r="I102" s="575"/>
      <c r="J102" s="575"/>
      <c r="K102" s="575"/>
      <c r="L102" s="575"/>
      <c r="M102" s="575"/>
      <c r="N102" s="575"/>
      <c r="O102" s="575"/>
      <c r="P102" s="575"/>
      <c r="Q102" s="575"/>
      <c r="R102" s="576"/>
    </row>
    <row r="103" spans="1:18">
      <c r="A103" s="15" t="s">
        <v>74</v>
      </c>
      <c r="B103" s="16" t="s">
        <v>75</v>
      </c>
      <c r="C103" s="163"/>
      <c r="D103" s="164"/>
      <c r="E103" s="164"/>
      <c r="F103" s="164"/>
      <c r="G103" s="164"/>
      <c r="H103" s="164"/>
      <c r="I103" s="164"/>
      <c r="J103" s="164"/>
      <c r="K103" s="164"/>
      <c r="L103" s="164"/>
      <c r="M103" s="164"/>
      <c r="N103" s="164"/>
      <c r="O103" s="164"/>
      <c r="P103" s="164"/>
      <c r="Q103" s="164"/>
      <c r="R103" s="165"/>
    </row>
    <row r="104" spans="1:18">
      <c r="A104" s="18" t="s">
        <v>76</v>
      </c>
      <c r="B104" s="19" t="s">
        <v>77</v>
      </c>
      <c r="C104" s="166">
        <v>0</v>
      </c>
      <c r="D104" s="167">
        <v>0</v>
      </c>
      <c r="E104" s="167">
        <v>0</v>
      </c>
      <c r="F104" s="167">
        <v>0</v>
      </c>
      <c r="G104" s="167">
        <v>0</v>
      </c>
      <c r="H104" s="167">
        <v>0</v>
      </c>
      <c r="I104" s="167">
        <v>0</v>
      </c>
      <c r="J104" s="167">
        <v>0</v>
      </c>
      <c r="K104" s="167">
        <v>0</v>
      </c>
      <c r="L104" s="167">
        <v>0</v>
      </c>
      <c r="M104" s="167">
        <v>0</v>
      </c>
      <c r="N104" s="167">
        <v>0</v>
      </c>
      <c r="O104" s="167">
        <v>0</v>
      </c>
      <c r="P104" s="167">
        <v>0</v>
      </c>
      <c r="Q104" s="167">
        <v>0</v>
      </c>
      <c r="R104" s="168">
        <v>0</v>
      </c>
    </row>
    <row r="105" spans="1:18">
      <c r="A105" s="18" t="s">
        <v>78</v>
      </c>
      <c r="B105" s="19" t="s">
        <v>79</v>
      </c>
      <c r="C105" s="166">
        <v>0</v>
      </c>
      <c r="D105" s="167">
        <v>0</v>
      </c>
      <c r="E105" s="167">
        <v>0</v>
      </c>
      <c r="F105" s="167">
        <v>0</v>
      </c>
      <c r="G105" s="167">
        <v>0</v>
      </c>
      <c r="H105" s="167">
        <v>0</v>
      </c>
      <c r="I105" s="167">
        <v>0</v>
      </c>
      <c r="J105" s="167">
        <v>0</v>
      </c>
      <c r="K105" s="167">
        <v>0</v>
      </c>
      <c r="L105" s="167">
        <v>0</v>
      </c>
      <c r="M105" s="167">
        <v>0</v>
      </c>
      <c r="N105" s="167">
        <v>0</v>
      </c>
      <c r="O105" s="167">
        <v>0</v>
      </c>
      <c r="P105" s="167">
        <v>0</v>
      </c>
      <c r="Q105" s="167">
        <v>0</v>
      </c>
      <c r="R105" s="168">
        <v>0</v>
      </c>
    </row>
    <row r="106" spans="1:18">
      <c r="A106" s="18" t="s">
        <v>80</v>
      </c>
      <c r="B106" s="19" t="s">
        <v>81</v>
      </c>
      <c r="C106" s="166">
        <v>0</v>
      </c>
      <c r="D106" s="167">
        <v>0</v>
      </c>
      <c r="E106" s="167">
        <v>0</v>
      </c>
      <c r="F106" s="167">
        <v>0</v>
      </c>
      <c r="G106" s="167">
        <v>0</v>
      </c>
      <c r="H106" s="167">
        <v>0</v>
      </c>
      <c r="I106" s="167">
        <v>0</v>
      </c>
      <c r="J106" s="167">
        <v>0</v>
      </c>
      <c r="K106" s="167">
        <v>0</v>
      </c>
      <c r="L106" s="167">
        <v>0</v>
      </c>
      <c r="M106" s="167">
        <v>0</v>
      </c>
      <c r="N106" s="167">
        <v>0</v>
      </c>
      <c r="O106" s="167">
        <v>0</v>
      </c>
      <c r="P106" s="167">
        <v>0</v>
      </c>
      <c r="Q106" s="167">
        <v>0</v>
      </c>
      <c r="R106" s="168">
        <v>0</v>
      </c>
    </row>
    <row r="107" spans="1:18">
      <c r="A107" s="18" t="s">
        <v>82</v>
      </c>
      <c r="B107" s="19" t="s">
        <v>83</v>
      </c>
      <c r="C107" s="166">
        <v>0</v>
      </c>
      <c r="D107" s="167">
        <v>0</v>
      </c>
      <c r="E107" s="167">
        <v>0</v>
      </c>
      <c r="F107" s="167">
        <v>0</v>
      </c>
      <c r="G107" s="167">
        <v>0</v>
      </c>
      <c r="H107" s="167">
        <v>0</v>
      </c>
      <c r="I107" s="167">
        <v>0</v>
      </c>
      <c r="J107" s="167">
        <v>0</v>
      </c>
      <c r="K107" s="167">
        <v>0</v>
      </c>
      <c r="L107" s="167">
        <v>0</v>
      </c>
      <c r="M107" s="167">
        <v>0</v>
      </c>
      <c r="N107" s="167">
        <v>0</v>
      </c>
      <c r="O107" s="167">
        <v>0</v>
      </c>
      <c r="P107" s="167">
        <v>0</v>
      </c>
      <c r="Q107" s="167">
        <v>0</v>
      </c>
      <c r="R107" s="168">
        <v>0</v>
      </c>
    </row>
    <row r="108" spans="1:18">
      <c r="A108" s="18" t="s">
        <v>84</v>
      </c>
      <c r="B108" s="19" t="s">
        <v>85</v>
      </c>
      <c r="C108" s="166">
        <v>0</v>
      </c>
      <c r="D108" s="167">
        <v>0</v>
      </c>
      <c r="E108" s="167">
        <v>0</v>
      </c>
      <c r="F108" s="167">
        <v>0</v>
      </c>
      <c r="G108" s="167">
        <v>0</v>
      </c>
      <c r="H108" s="167">
        <v>0</v>
      </c>
      <c r="I108" s="167">
        <v>0</v>
      </c>
      <c r="J108" s="167">
        <v>0</v>
      </c>
      <c r="K108" s="167">
        <v>0</v>
      </c>
      <c r="L108" s="167">
        <v>0</v>
      </c>
      <c r="M108" s="167">
        <v>0</v>
      </c>
      <c r="N108" s="167">
        <v>0</v>
      </c>
      <c r="O108" s="167">
        <v>0</v>
      </c>
      <c r="P108" s="167">
        <v>0</v>
      </c>
      <c r="Q108" s="167">
        <v>0</v>
      </c>
      <c r="R108" s="168">
        <v>0</v>
      </c>
    </row>
    <row r="109" spans="1:18">
      <c r="A109" s="18" t="s">
        <v>86</v>
      </c>
      <c r="B109" s="19" t="s">
        <v>87</v>
      </c>
      <c r="C109" s="166">
        <v>0</v>
      </c>
      <c r="D109" s="167">
        <v>0</v>
      </c>
      <c r="E109" s="167">
        <v>0</v>
      </c>
      <c r="F109" s="167">
        <v>0</v>
      </c>
      <c r="G109" s="167">
        <v>0</v>
      </c>
      <c r="H109" s="167">
        <v>0</v>
      </c>
      <c r="I109" s="167">
        <v>0</v>
      </c>
      <c r="J109" s="167">
        <v>0</v>
      </c>
      <c r="K109" s="167">
        <v>0</v>
      </c>
      <c r="L109" s="167">
        <v>0</v>
      </c>
      <c r="M109" s="167">
        <v>0</v>
      </c>
      <c r="N109" s="167">
        <v>0</v>
      </c>
      <c r="O109" s="167">
        <v>1</v>
      </c>
      <c r="P109" s="167">
        <v>1</v>
      </c>
      <c r="Q109" s="167">
        <v>1</v>
      </c>
      <c r="R109" s="168">
        <v>1</v>
      </c>
    </row>
    <row r="110" spans="1:18">
      <c r="A110" s="18" t="s">
        <v>88</v>
      </c>
      <c r="B110" s="19" t="s">
        <v>89</v>
      </c>
      <c r="C110" s="166">
        <v>0</v>
      </c>
      <c r="D110" s="167">
        <v>0</v>
      </c>
      <c r="E110" s="167">
        <v>0</v>
      </c>
      <c r="F110" s="167">
        <v>0</v>
      </c>
      <c r="G110" s="167">
        <v>0</v>
      </c>
      <c r="H110" s="167">
        <v>0</v>
      </c>
      <c r="I110" s="167">
        <v>0</v>
      </c>
      <c r="J110" s="167">
        <v>0</v>
      </c>
      <c r="K110" s="167">
        <v>0</v>
      </c>
      <c r="L110" s="167">
        <v>0</v>
      </c>
      <c r="M110" s="167">
        <v>0</v>
      </c>
      <c r="N110" s="167">
        <v>0</v>
      </c>
      <c r="O110" s="167">
        <v>0</v>
      </c>
      <c r="P110" s="167">
        <v>0</v>
      </c>
      <c r="Q110" s="167">
        <v>0</v>
      </c>
      <c r="R110" s="168">
        <v>0</v>
      </c>
    </row>
    <row r="111" spans="1:18">
      <c r="A111" s="18" t="s">
        <v>90</v>
      </c>
      <c r="B111" s="19" t="s">
        <v>91</v>
      </c>
      <c r="C111" s="166">
        <v>0</v>
      </c>
      <c r="D111" s="167">
        <v>0</v>
      </c>
      <c r="E111" s="167">
        <v>0</v>
      </c>
      <c r="F111" s="167">
        <v>0</v>
      </c>
      <c r="G111" s="167">
        <v>0</v>
      </c>
      <c r="H111" s="167">
        <v>0</v>
      </c>
      <c r="I111" s="167">
        <v>0</v>
      </c>
      <c r="J111" s="167">
        <v>0</v>
      </c>
      <c r="K111" s="167">
        <v>0</v>
      </c>
      <c r="L111" s="167">
        <v>0</v>
      </c>
      <c r="M111" s="167">
        <v>0</v>
      </c>
      <c r="N111" s="167">
        <v>0</v>
      </c>
      <c r="O111" s="167">
        <v>0</v>
      </c>
      <c r="P111" s="167">
        <v>0</v>
      </c>
      <c r="Q111" s="167">
        <v>0</v>
      </c>
      <c r="R111" s="168">
        <v>0</v>
      </c>
    </row>
    <row r="112" spans="1:18">
      <c r="A112" s="18" t="s">
        <v>92</v>
      </c>
      <c r="B112" s="19" t="s">
        <v>93</v>
      </c>
      <c r="C112" s="166">
        <v>0</v>
      </c>
      <c r="D112" s="167">
        <v>0</v>
      </c>
      <c r="E112" s="167">
        <v>0</v>
      </c>
      <c r="F112" s="167">
        <v>0</v>
      </c>
      <c r="G112" s="167">
        <v>0</v>
      </c>
      <c r="H112" s="167">
        <v>0</v>
      </c>
      <c r="I112" s="167">
        <v>0</v>
      </c>
      <c r="J112" s="167">
        <v>0</v>
      </c>
      <c r="K112" s="167">
        <v>0</v>
      </c>
      <c r="L112" s="167">
        <v>0</v>
      </c>
      <c r="M112" s="167">
        <v>0</v>
      </c>
      <c r="N112" s="167">
        <v>0</v>
      </c>
      <c r="O112" s="167">
        <v>0</v>
      </c>
      <c r="P112" s="167">
        <v>0</v>
      </c>
      <c r="Q112" s="167">
        <v>0</v>
      </c>
      <c r="R112" s="168">
        <v>0</v>
      </c>
    </row>
    <row r="113" spans="1:18">
      <c r="A113" s="18" t="s">
        <v>94</v>
      </c>
      <c r="B113" s="19" t="s">
        <v>95</v>
      </c>
      <c r="C113" s="172">
        <v>0</v>
      </c>
      <c r="D113" s="173">
        <v>0</v>
      </c>
      <c r="E113" s="173">
        <v>0</v>
      </c>
      <c r="F113" s="173">
        <v>0</v>
      </c>
      <c r="G113" s="173">
        <v>3228</v>
      </c>
      <c r="H113" s="173">
        <v>3901</v>
      </c>
      <c r="I113" s="173">
        <v>1036</v>
      </c>
      <c r="J113" s="173">
        <v>495</v>
      </c>
      <c r="K113" s="173">
        <v>108</v>
      </c>
      <c r="L113" s="173">
        <v>108</v>
      </c>
      <c r="M113" s="173">
        <v>25</v>
      </c>
      <c r="N113" s="173">
        <v>24</v>
      </c>
      <c r="O113" s="173">
        <v>44</v>
      </c>
      <c r="P113" s="173">
        <v>46</v>
      </c>
      <c r="Q113" s="173">
        <v>33</v>
      </c>
      <c r="R113" s="174">
        <v>31</v>
      </c>
    </row>
    <row r="114" spans="1:18">
      <c r="A114" s="18" t="s">
        <v>96</v>
      </c>
      <c r="B114" s="19" t="s">
        <v>97</v>
      </c>
      <c r="C114" s="172">
        <v>0</v>
      </c>
      <c r="D114" s="173">
        <v>0</v>
      </c>
      <c r="E114" s="173">
        <v>0</v>
      </c>
      <c r="F114" s="173">
        <v>0</v>
      </c>
      <c r="G114" s="173">
        <v>0</v>
      </c>
      <c r="H114" s="173">
        <v>0</v>
      </c>
      <c r="I114" s="173">
        <v>0</v>
      </c>
      <c r="J114" s="173">
        <v>0</v>
      </c>
      <c r="K114" s="173">
        <v>0</v>
      </c>
      <c r="L114" s="173">
        <v>0</v>
      </c>
      <c r="M114" s="173">
        <v>0</v>
      </c>
      <c r="N114" s="173">
        <v>0</v>
      </c>
      <c r="O114" s="173">
        <v>0</v>
      </c>
      <c r="P114" s="173">
        <v>0</v>
      </c>
      <c r="Q114" s="173">
        <v>0</v>
      </c>
      <c r="R114" s="174">
        <v>0</v>
      </c>
    </row>
    <row r="115" spans="1:18">
      <c r="A115" s="31" t="s">
        <v>98</v>
      </c>
      <c r="B115" s="24" t="s">
        <v>99</v>
      </c>
      <c r="C115" s="169" t="s">
        <v>608</v>
      </c>
      <c r="D115" s="170">
        <f>SUM(D104:D114)</f>
        <v>0</v>
      </c>
      <c r="E115" s="170">
        <f>SUM(E104:E114)</f>
        <v>0</v>
      </c>
      <c r="F115" s="170">
        <f>SUM(F104:F114)</f>
        <v>0</v>
      </c>
      <c r="G115" s="169" t="s">
        <v>627</v>
      </c>
      <c r="H115" s="170">
        <f>SUM(H104:H114)</f>
        <v>3901</v>
      </c>
      <c r="I115" s="170">
        <f>SUM(I104:I114)</f>
        <v>1036</v>
      </c>
      <c r="J115" s="170">
        <f>SUM(J104:J114)</f>
        <v>495</v>
      </c>
      <c r="K115" s="169" t="s">
        <v>628</v>
      </c>
      <c r="L115" s="170">
        <f>SUM(L104:L114)</f>
        <v>108</v>
      </c>
      <c r="M115" s="170">
        <f>SUM(M104:M114)</f>
        <v>25</v>
      </c>
      <c r="N115" s="170">
        <f>SUM(N104:N114)</f>
        <v>24</v>
      </c>
      <c r="O115" s="169" t="s">
        <v>629</v>
      </c>
      <c r="P115" s="170">
        <f>SUM(P104:P114)</f>
        <v>47</v>
      </c>
      <c r="Q115" s="170">
        <f>SUM(Q104:Q114)</f>
        <v>34</v>
      </c>
      <c r="R115" s="171">
        <f>SUM(R104:R114)</f>
        <v>32</v>
      </c>
    </row>
    <row r="116" spans="1:18">
      <c r="A116" s="26" t="s">
        <v>107</v>
      </c>
      <c r="B116" s="175"/>
      <c r="C116" s="623"/>
      <c r="D116" s="623"/>
      <c r="E116" s="623"/>
      <c r="F116" s="623"/>
      <c r="G116" s="623"/>
      <c r="H116" s="623"/>
      <c r="I116" s="623"/>
      <c r="J116" s="623"/>
      <c r="K116" s="623"/>
      <c r="L116" s="623"/>
      <c r="M116" s="623"/>
      <c r="N116" s="623"/>
      <c r="O116" s="623"/>
      <c r="P116" s="623"/>
      <c r="Q116" s="623"/>
      <c r="R116" s="624"/>
    </row>
    <row r="117" spans="1:18">
      <c r="A117" s="15" t="s">
        <v>74</v>
      </c>
      <c r="B117" s="16" t="s">
        <v>75</v>
      </c>
      <c r="C117" s="163"/>
      <c r="D117" s="164"/>
      <c r="E117" s="164"/>
      <c r="F117" s="164"/>
      <c r="G117" s="164"/>
      <c r="H117" s="164"/>
      <c r="I117" s="164"/>
      <c r="J117" s="164"/>
      <c r="K117" s="164"/>
      <c r="L117" s="164"/>
      <c r="M117" s="164"/>
      <c r="N117" s="164"/>
      <c r="O117" s="164"/>
      <c r="P117" s="164"/>
      <c r="Q117" s="164"/>
      <c r="R117" s="165"/>
    </row>
    <row r="118" spans="1:18">
      <c r="A118" s="18" t="s">
        <v>76</v>
      </c>
      <c r="B118" s="19" t="s">
        <v>77</v>
      </c>
      <c r="C118" s="166">
        <v>0</v>
      </c>
      <c r="D118" s="167">
        <v>0</v>
      </c>
      <c r="E118" s="167">
        <v>0</v>
      </c>
      <c r="F118" s="167">
        <v>0</v>
      </c>
      <c r="G118" s="167">
        <v>0</v>
      </c>
      <c r="H118" s="167">
        <v>0</v>
      </c>
      <c r="I118" s="167">
        <v>0</v>
      </c>
      <c r="J118" s="167">
        <v>0</v>
      </c>
      <c r="K118" s="167">
        <v>0</v>
      </c>
      <c r="L118" s="167">
        <v>0</v>
      </c>
      <c r="M118" s="167">
        <v>0</v>
      </c>
      <c r="N118" s="167">
        <v>0</v>
      </c>
      <c r="O118" s="167">
        <v>0</v>
      </c>
      <c r="P118" s="167">
        <v>0</v>
      </c>
      <c r="Q118" s="167">
        <v>0</v>
      </c>
      <c r="R118" s="168">
        <v>0</v>
      </c>
    </row>
    <row r="119" spans="1:18">
      <c r="A119" s="18" t="s">
        <v>78</v>
      </c>
      <c r="B119" s="19" t="s">
        <v>79</v>
      </c>
      <c r="C119" s="166">
        <v>0</v>
      </c>
      <c r="D119" s="167">
        <v>0</v>
      </c>
      <c r="E119" s="167">
        <v>0</v>
      </c>
      <c r="F119" s="167">
        <v>0</v>
      </c>
      <c r="G119" s="167">
        <v>0</v>
      </c>
      <c r="H119" s="167">
        <v>0</v>
      </c>
      <c r="I119" s="167">
        <v>0</v>
      </c>
      <c r="J119" s="167">
        <v>0</v>
      </c>
      <c r="K119" s="167">
        <v>0</v>
      </c>
      <c r="L119" s="167">
        <v>0</v>
      </c>
      <c r="M119" s="167">
        <v>0</v>
      </c>
      <c r="N119" s="167">
        <v>0</v>
      </c>
      <c r="O119" s="167">
        <v>0</v>
      </c>
      <c r="P119" s="167">
        <v>0</v>
      </c>
      <c r="Q119" s="167">
        <v>0</v>
      </c>
      <c r="R119" s="168">
        <v>0</v>
      </c>
    </row>
    <row r="120" spans="1:18">
      <c r="A120" s="18" t="s">
        <v>80</v>
      </c>
      <c r="B120" s="19" t="s">
        <v>81</v>
      </c>
      <c r="C120" s="166">
        <v>0</v>
      </c>
      <c r="D120" s="167">
        <v>0</v>
      </c>
      <c r="E120" s="167">
        <v>0</v>
      </c>
      <c r="F120" s="167">
        <v>0</v>
      </c>
      <c r="G120" s="167">
        <v>0</v>
      </c>
      <c r="H120" s="167">
        <v>0</v>
      </c>
      <c r="I120" s="167">
        <v>0</v>
      </c>
      <c r="J120" s="167">
        <v>0</v>
      </c>
      <c r="K120" s="167">
        <v>0</v>
      </c>
      <c r="L120" s="167">
        <v>0</v>
      </c>
      <c r="M120" s="167">
        <v>0</v>
      </c>
      <c r="N120" s="167">
        <v>0</v>
      </c>
      <c r="O120" s="167">
        <v>0</v>
      </c>
      <c r="P120" s="167">
        <v>0</v>
      </c>
      <c r="Q120" s="167">
        <v>0</v>
      </c>
      <c r="R120" s="168">
        <v>0</v>
      </c>
    </row>
    <row r="121" spans="1:18">
      <c r="A121" s="18" t="s">
        <v>82</v>
      </c>
      <c r="B121" s="19" t="s">
        <v>83</v>
      </c>
      <c r="C121" s="166">
        <v>0</v>
      </c>
      <c r="D121" s="167">
        <v>0</v>
      </c>
      <c r="E121" s="167">
        <v>0</v>
      </c>
      <c r="F121" s="167">
        <v>0</v>
      </c>
      <c r="G121" s="167">
        <v>0</v>
      </c>
      <c r="H121" s="167">
        <v>0</v>
      </c>
      <c r="I121" s="167">
        <v>0</v>
      </c>
      <c r="J121" s="167">
        <v>0</v>
      </c>
      <c r="K121" s="167">
        <v>0</v>
      </c>
      <c r="L121" s="167">
        <v>0</v>
      </c>
      <c r="M121" s="167">
        <v>0</v>
      </c>
      <c r="N121" s="167">
        <v>0</v>
      </c>
      <c r="O121" s="167">
        <v>0</v>
      </c>
      <c r="P121" s="167">
        <v>0</v>
      </c>
      <c r="Q121" s="167">
        <v>0</v>
      </c>
      <c r="R121" s="168">
        <v>0</v>
      </c>
    </row>
    <row r="122" spans="1:18">
      <c r="A122" s="18" t="s">
        <v>84</v>
      </c>
      <c r="B122" s="19" t="s">
        <v>85</v>
      </c>
      <c r="C122" s="166">
        <v>0</v>
      </c>
      <c r="D122" s="167">
        <v>0</v>
      </c>
      <c r="E122" s="167">
        <v>0</v>
      </c>
      <c r="F122" s="167">
        <v>0</v>
      </c>
      <c r="G122" s="167">
        <v>0</v>
      </c>
      <c r="H122" s="167">
        <v>0</v>
      </c>
      <c r="I122" s="167">
        <v>0</v>
      </c>
      <c r="J122" s="167">
        <v>0</v>
      </c>
      <c r="K122" s="167">
        <v>0</v>
      </c>
      <c r="L122" s="167">
        <v>0</v>
      </c>
      <c r="M122" s="167">
        <v>0</v>
      </c>
      <c r="N122" s="167">
        <v>0</v>
      </c>
      <c r="O122" s="167">
        <v>0</v>
      </c>
      <c r="P122" s="167">
        <v>0</v>
      </c>
      <c r="Q122" s="167">
        <v>0</v>
      </c>
      <c r="R122" s="168">
        <v>0</v>
      </c>
    </row>
    <row r="123" spans="1:18">
      <c r="A123" s="18" t="s">
        <v>86</v>
      </c>
      <c r="B123" s="19" t="s">
        <v>87</v>
      </c>
      <c r="C123" s="166">
        <v>0</v>
      </c>
      <c r="D123" s="167">
        <v>0</v>
      </c>
      <c r="E123" s="167">
        <v>0</v>
      </c>
      <c r="F123" s="167">
        <v>0</v>
      </c>
      <c r="G123" s="167">
        <v>0</v>
      </c>
      <c r="H123" s="167">
        <v>0</v>
      </c>
      <c r="I123" s="167">
        <v>0</v>
      </c>
      <c r="J123" s="167">
        <v>0</v>
      </c>
      <c r="K123" s="167">
        <v>0</v>
      </c>
      <c r="L123" s="167">
        <v>0</v>
      </c>
      <c r="M123" s="167">
        <v>0</v>
      </c>
      <c r="N123" s="167">
        <v>0</v>
      </c>
      <c r="O123" s="167">
        <v>0</v>
      </c>
      <c r="P123" s="167">
        <v>0</v>
      </c>
      <c r="Q123" s="167">
        <v>0</v>
      </c>
      <c r="R123" s="168">
        <v>0</v>
      </c>
    </row>
    <row r="124" spans="1:18">
      <c r="A124" s="18" t="s">
        <v>88</v>
      </c>
      <c r="B124" s="19" t="s">
        <v>89</v>
      </c>
      <c r="C124" s="166">
        <v>0</v>
      </c>
      <c r="D124" s="167">
        <v>0</v>
      </c>
      <c r="E124" s="167">
        <v>0</v>
      </c>
      <c r="F124" s="167">
        <v>0</v>
      </c>
      <c r="G124" s="167">
        <v>0</v>
      </c>
      <c r="H124" s="167">
        <v>0</v>
      </c>
      <c r="I124" s="167">
        <v>0</v>
      </c>
      <c r="J124" s="167">
        <v>0</v>
      </c>
      <c r="K124" s="167">
        <v>0</v>
      </c>
      <c r="L124" s="167">
        <v>0</v>
      </c>
      <c r="M124" s="167">
        <v>0</v>
      </c>
      <c r="N124" s="167">
        <v>0</v>
      </c>
      <c r="O124" s="167">
        <v>0</v>
      </c>
      <c r="P124" s="167">
        <v>0</v>
      </c>
      <c r="Q124" s="167">
        <v>0</v>
      </c>
      <c r="R124" s="168">
        <v>0</v>
      </c>
    </row>
    <row r="125" spans="1:18">
      <c r="A125" s="18" t="s">
        <v>90</v>
      </c>
      <c r="B125" s="19" t="s">
        <v>91</v>
      </c>
      <c r="C125" s="166">
        <v>0</v>
      </c>
      <c r="D125" s="167">
        <v>0</v>
      </c>
      <c r="E125" s="167">
        <v>0</v>
      </c>
      <c r="F125" s="167">
        <v>0</v>
      </c>
      <c r="G125" s="167">
        <v>0</v>
      </c>
      <c r="H125" s="167">
        <v>0</v>
      </c>
      <c r="I125" s="167">
        <v>0</v>
      </c>
      <c r="J125" s="167">
        <v>0</v>
      </c>
      <c r="K125" s="167">
        <v>0</v>
      </c>
      <c r="L125" s="167">
        <v>0</v>
      </c>
      <c r="M125" s="167">
        <v>0</v>
      </c>
      <c r="N125" s="167">
        <v>0</v>
      </c>
      <c r="O125" s="167">
        <v>0</v>
      </c>
      <c r="P125" s="167">
        <v>0</v>
      </c>
      <c r="Q125" s="167">
        <v>0</v>
      </c>
      <c r="R125" s="168">
        <v>0</v>
      </c>
    </row>
    <row r="126" spans="1:18">
      <c r="A126" s="18" t="s">
        <v>92</v>
      </c>
      <c r="B126" s="19" t="s">
        <v>93</v>
      </c>
      <c r="C126" s="166">
        <v>0</v>
      </c>
      <c r="D126" s="167">
        <v>0</v>
      </c>
      <c r="E126" s="167">
        <v>0</v>
      </c>
      <c r="F126" s="167">
        <v>0</v>
      </c>
      <c r="G126" s="167">
        <v>0</v>
      </c>
      <c r="H126" s="167">
        <v>0</v>
      </c>
      <c r="I126" s="167">
        <v>0</v>
      </c>
      <c r="J126" s="167">
        <v>0</v>
      </c>
      <c r="K126" s="167">
        <v>0</v>
      </c>
      <c r="L126" s="167">
        <v>0</v>
      </c>
      <c r="M126" s="167">
        <v>0</v>
      </c>
      <c r="N126" s="167">
        <v>0</v>
      </c>
      <c r="O126" s="167">
        <v>0</v>
      </c>
      <c r="P126" s="167">
        <v>0</v>
      </c>
      <c r="Q126" s="167">
        <v>0</v>
      </c>
      <c r="R126" s="168">
        <v>0</v>
      </c>
    </row>
    <row r="127" spans="1:18">
      <c r="A127" s="18" t="s">
        <v>94</v>
      </c>
      <c r="B127" s="19" t="s">
        <v>95</v>
      </c>
      <c r="C127" s="166">
        <v>298</v>
      </c>
      <c r="D127" s="167">
        <v>322</v>
      </c>
      <c r="E127" s="167">
        <v>100</v>
      </c>
      <c r="F127" s="167">
        <v>70</v>
      </c>
      <c r="G127" s="167">
        <v>2487</v>
      </c>
      <c r="H127" s="167">
        <v>2846</v>
      </c>
      <c r="I127" s="167">
        <v>819</v>
      </c>
      <c r="J127" s="167">
        <v>366</v>
      </c>
      <c r="K127" s="167">
        <v>0</v>
      </c>
      <c r="L127" s="167">
        <v>0</v>
      </c>
      <c r="M127" s="167">
        <v>0</v>
      </c>
      <c r="N127" s="167">
        <v>0</v>
      </c>
      <c r="O127" s="167">
        <v>39</v>
      </c>
      <c r="P127" s="167">
        <v>41</v>
      </c>
      <c r="Q127" s="167">
        <v>28</v>
      </c>
      <c r="R127" s="168">
        <v>27</v>
      </c>
    </row>
    <row r="128" spans="1:18">
      <c r="A128" s="18" t="s">
        <v>96</v>
      </c>
      <c r="B128" s="19" t="s">
        <v>97</v>
      </c>
      <c r="C128" s="166">
        <v>0</v>
      </c>
      <c r="D128" s="167">
        <v>0</v>
      </c>
      <c r="E128" s="167">
        <v>0</v>
      </c>
      <c r="F128" s="167">
        <v>0</v>
      </c>
      <c r="G128" s="167">
        <v>0</v>
      </c>
      <c r="H128" s="167">
        <v>0</v>
      </c>
      <c r="I128" s="167">
        <v>0</v>
      </c>
      <c r="J128" s="167">
        <v>0</v>
      </c>
      <c r="K128" s="167">
        <v>0</v>
      </c>
      <c r="L128" s="167">
        <v>0</v>
      </c>
      <c r="M128" s="167">
        <v>0</v>
      </c>
      <c r="N128" s="167">
        <v>0</v>
      </c>
      <c r="O128" s="167">
        <v>0</v>
      </c>
      <c r="P128" s="167">
        <v>0</v>
      </c>
      <c r="Q128" s="167">
        <v>0</v>
      </c>
      <c r="R128" s="168">
        <v>0</v>
      </c>
    </row>
    <row r="129" spans="1:18">
      <c r="A129" s="23" t="s">
        <v>98</v>
      </c>
      <c r="B129" s="24" t="s">
        <v>99</v>
      </c>
      <c r="C129" s="169" t="s">
        <v>630</v>
      </c>
      <c r="D129" s="170">
        <f>SUM(D118:D128)</f>
        <v>322</v>
      </c>
      <c r="E129" s="170">
        <f>SUM(E118:E128)</f>
        <v>100</v>
      </c>
      <c r="F129" s="170">
        <f>SUM(F118:F128)</f>
        <v>70</v>
      </c>
      <c r="G129" s="169" t="s">
        <v>631</v>
      </c>
      <c r="H129" s="170">
        <f>SUM(H118:H128)</f>
        <v>2846</v>
      </c>
      <c r="I129" s="170">
        <f>SUM(I118:I128)</f>
        <v>819</v>
      </c>
      <c r="J129" s="170">
        <f>SUM(J118:J128)</f>
        <v>366</v>
      </c>
      <c r="K129" s="169" t="s">
        <v>608</v>
      </c>
      <c r="L129" s="170">
        <f>SUM(L118:L128)</f>
        <v>0</v>
      </c>
      <c r="M129" s="170">
        <f>SUM(M118:M128)</f>
        <v>0</v>
      </c>
      <c r="N129" s="170">
        <f>SUM(N118:N128)</f>
        <v>0</v>
      </c>
      <c r="O129" s="169" t="s">
        <v>632</v>
      </c>
      <c r="P129" s="170">
        <f>SUM(P118:P128)</f>
        <v>41</v>
      </c>
      <c r="Q129" s="170">
        <f>SUM(Q118:Q128)</f>
        <v>28</v>
      </c>
      <c r="R129" s="171">
        <f>SUM(R118:R128)</f>
        <v>27</v>
      </c>
    </row>
    <row r="130" spans="1:18">
      <c r="A130" s="26" t="s">
        <v>108</v>
      </c>
      <c r="B130" s="27"/>
      <c r="C130" s="574"/>
      <c r="D130" s="575"/>
      <c r="E130" s="575"/>
      <c r="F130" s="575"/>
      <c r="G130" s="575"/>
      <c r="H130" s="575"/>
      <c r="I130" s="575"/>
      <c r="J130" s="575"/>
      <c r="K130" s="575"/>
      <c r="L130" s="575"/>
      <c r="M130" s="575"/>
      <c r="N130" s="575"/>
      <c r="O130" s="575"/>
      <c r="P130" s="575"/>
      <c r="Q130" s="575"/>
      <c r="R130" s="576"/>
    </row>
    <row r="131" spans="1:18">
      <c r="A131" s="15" t="s">
        <v>74</v>
      </c>
      <c r="B131" s="16" t="s">
        <v>75</v>
      </c>
      <c r="C131" s="163"/>
      <c r="D131" s="164"/>
      <c r="E131" s="164"/>
      <c r="F131" s="164"/>
      <c r="G131" s="164"/>
      <c r="H131" s="164"/>
      <c r="I131" s="164"/>
      <c r="J131" s="164"/>
      <c r="K131" s="164"/>
      <c r="L131" s="164"/>
      <c r="M131" s="164"/>
      <c r="N131" s="164"/>
      <c r="O131" s="164"/>
      <c r="P131" s="164"/>
      <c r="Q131" s="164"/>
      <c r="R131" s="165"/>
    </row>
    <row r="132" spans="1:18">
      <c r="A132" s="18" t="s">
        <v>76</v>
      </c>
      <c r="B132" s="19" t="s">
        <v>77</v>
      </c>
      <c r="C132" s="166">
        <v>0</v>
      </c>
      <c r="D132" s="167">
        <v>0</v>
      </c>
      <c r="E132" s="167">
        <v>0</v>
      </c>
      <c r="F132" s="167">
        <v>0</v>
      </c>
      <c r="G132" s="167">
        <v>0</v>
      </c>
      <c r="H132" s="167">
        <v>0</v>
      </c>
      <c r="I132" s="167">
        <v>0</v>
      </c>
      <c r="J132" s="167">
        <v>0</v>
      </c>
      <c r="K132" s="167">
        <v>0</v>
      </c>
      <c r="L132" s="167">
        <v>0</v>
      </c>
      <c r="M132" s="167">
        <v>0</v>
      </c>
      <c r="N132" s="167">
        <v>0</v>
      </c>
      <c r="O132" s="167">
        <v>0</v>
      </c>
      <c r="P132" s="167">
        <v>0</v>
      </c>
      <c r="Q132" s="167">
        <v>0</v>
      </c>
      <c r="R132" s="168">
        <v>0</v>
      </c>
    </row>
    <row r="133" spans="1:18">
      <c r="A133" s="18" t="s">
        <v>78</v>
      </c>
      <c r="B133" s="19" t="s">
        <v>79</v>
      </c>
      <c r="C133" s="166">
        <v>0</v>
      </c>
      <c r="D133" s="167">
        <v>0</v>
      </c>
      <c r="E133" s="167">
        <v>0</v>
      </c>
      <c r="F133" s="167">
        <v>0</v>
      </c>
      <c r="G133" s="167">
        <v>0</v>
      </c>
      <c r="H133" s="167">
        <v>0</v>
      </c>
      <c r="I133" s="167">
        <v>0</v>
      </c>
      <c r="J133" s="167">
        <v>0</v>
      </c>
      <c r="K133" s="167">
        <v>0</v>
      </c>
      <c r="L133" s="167">
        <v>0</v>
      </c>
      <c r="M133" s="167">
        <v>0</v>
      </c>
      <c r="N133" s="167">
        <v>0</v>
      </c>
      <c r="O133" s="167">
        <v>0</v>
      </c>
      <c r="P133" s="167">
        <v>0</v>
      </c>
      <c r="Q133" s="167">
        <v>0</v>
      </c>
      <c r="R133" s="168">
        <v>0</v>
      </c>
    </row>
    <row r="134" spans="1:18">
      <c r="A134" s="18" t="s">
        <v>80</v>
      </c>
      <c r="B134" s="19" t="s">
        <v>81</v>
      </c>
      <c r="C134" s="166">
        <v>0</v>
      </c>
      <c r="D134" s="167">
        <v>0</v>
      </c>
      <c r="E134" s="167">
        <v>0</v>
      </c>
      <c r="F134" s="167">
        <v>0</v>
      </c>
      <c r="G134" s="167">
        <v>0</v>
      </c>
      <c r="H134" s="167">
        <v>0</v>
      </c>
      <c r="I134" s="167">
        <v>0</v>
      </c>
      <c r="J134" s="167">
        <v>0</v>
      </c>
      <c r="K134" s="167">
        <v>0</v>
      </c>
      <c r="L134" s="167">
        <v>0</v>
      </c>
      <c r="M134" s="167">
        <v>0</v>
      </c>
      <c r="N134" s="167">
        <v>0</v>
      </c>
      <c r="O134" s="167">
        <v>0</v>
      </c>
      <c r="P134" s="167">
        <v>0</v>
      </c>
      <c r="Q134" s="167">
        <v>0</v>
      </c>
      <c r="R134" s="168">
        <v>0</v>
      </c>
    </row>
    <row r="135" spans="1:18">
      <c r="A135" s="18" t="s">
        <v>82</v>
      </c>
      <c r="B135" s="19" t="s">
        <v>83</v>
      </c>
      <c r="C135" s="166">
        <v>0</v>
      </c>
      <c r="D135" s="167">
        <v>0</v>
      </c>
      <c r="E135" s="167">
        <v>0</v>
      </c>
      <c r="F135" s="167">
        <v>0</v>
      </c>
      <c r="G135" s="167">
        <v>0</v>
      </c>
      <c r="H135" s="167">
        <v>0</v>
      </c>
      <c r="I135" s="167">
        <v>0</v>
      </c>
      <c r="J135" s="167">
        <v>0</v>
      </c>
      <c r="K135" s="167">
        <v>0</v>
      </c>
      <c r="L135" s="167">
        <v>0</v>
      </c>
      <c r="M135" s="167">
        <v>0</v>
      </c>
      <c r="N135" s="167">
        <v>0</v>
      </c>
      <c r="O135" s="167">
        <v>0</v>
      </c>
      <c r="P135" s="167">
        <v>0</v>
      </c>
      <c r="Q135" s="167">
        <v>0</v>
      </c>
      <c r="R135" s="168">
        <v>0</v>
      </c>
    </row>
    <row r="136" spans="1:18">
      <c r="A136" s="18" t="s">
        <v>84</v>
      </c>
      <c r="B136" s="19" t="s">
        <v>85</v>
      </c>
      <c r="C136" s="166">
        <v>0</v>
      </c>
      <c r="D136" s="167">
        <v>0</v>
      </c>
      <c r="E136" s="167">
        <v>0</v>
      </c>
      <c r="F136" s="167">
        <v>0</v>
      </c>
      <c r="G136" s="167">
        <v>0</v>
      </c>
      <c r="H136" s="167">
        <v>0</v>
      </c>
      <c r="I136" s="167">
        <v>0</v>
      </c>
      <c r="J136" s="167">
        <v>0</v>
      </c>
      <c r="K136" s="167">
        <v>0</v>
      </c>
      <c r="L136" s="167">
        <v>0</v>
      </c>
      <c r="M136" s="167">
        <v>0</v>
      </c>
      <c r="N136" s="167">
        <v>0</v>
      </c>
      <c r="O136" s="167">
        <v>0</v>
      </c>
      <c r="P136" s="167">
        <v>0</v>
      </c>
      <c r="Q136" s="167">
        <v>0</v>
      </c>
      <c r="R136" s="168">
        <v>0</v>
      </c>
    </row>
    <row r="137" spans="1:18">
      <c r="A137" s="18" t="s">
        <v>86</v>
      </c>
      <c r="B137" s="19" t="s">
        <v>87</v>
      </c>
      <c r="C137" s="166">
        <v>0</v>
      </c>
      <c r="D137" s="167">
        <v>0</v>
      </c>
      <c r="E137" s="167">
        <v>0</v>
      </c>
      <c r="F137" s="167">
        <v>0</v>
      </c>
      <c r="G137" s="167">
        <v>0</v>
      </c>
      <c r="H137" s="167">
        <v>0</v>
      </c>
      <c r="I137" s="167">
        <v>0</v>
      </c>
      <c r="J137" s="167">
        <v>0</v>
      </c>
      <c r="K137" s="167">
        <v>0</v>
      </c>
      <c r="L137" s="167">
        <v>0</v>
      </c>
      <c r="M137" s="167">
        <v>0</v>
      </c>
      <c r="N137" s="167">
        <v>0</v>
      </c>
      <c r="O137" s="167">
        <v>2</v>
      </c>
      <c r="P137" s="167">
        <v>2</v>
      </c>
      <c r="Q137" s="167">
        <v>2</v>
      </c>
      <c r="R137" s="168">
        <v>2</v>
      </c>
    </row>
    <row r="138" spans="1:18">
      <c r="A138" s="18" t="s">
        <v>88</v>
      </c>
      <c r="B138" s="19" t="s">
        <v>89</v>
      </c>
      <c r="C138" s="166">
        <v>0</v>
      </c>
      <c r="D138" s="167">
        <v>0</v>
      </c>
      <c r="E138" s="167">
        <v>0</v>
      </c>
      <c r="F138" s="167">
        <v>0</v>
      </c>
      <c r="G138" s="167">
        <v>0</v>
      </c>
      <c r="H138" s="167">
        <v>0</v>
      </c>
      <c r="I138" s="167">
        <v>0</v>
      </c>
      <c r="J138" s="167">
        <v>0</v>
      </c>
      <c r="K138" s="167">
        <v>0</v>
      </c>
      <c r="L138" s="167">
        <v>0</v>
      </c>
      <c r="M138" s="167">
        <v>0</v>
      </c>
      <c r="N138" s="167">
        <v>0</v>
      </c>
      <c r="O138" s="167">
        <v>0</v>
      </c>
      <c r="P138" s="167">
        <v>0</v>
      </c>
      <c r="Q138" s="167">
        <v>0</v>
      </c>
      <c r="R138" s="168">
        <v>0</v>
      </c>
    </row>
    <row r="139" spans="1:18">
      <c r="A139" s="18" t="s">
        <v>90</v>
      </c>
      <c r="B139" s="19" t="s">
        <v>91</v>
      </c>
      <c r="C139" s="166">
        <v>0</v>
      </c>
      <c r="D139" s="167">
        <v>0</v>
      </c>
      <c r="E139" s="167">
        <v>0</v>
      </c>
      <c r="F139" s="167">
        <v>0</v>
      </c>
      <c r="G139" s="167">
        <v>0</v>
      </c>
      <c r="H139" s="167">
        <v>0</v>
      </c>
      <c r="I139" s="167">
        <v>0</v>
      </c>
      <c r="J139" s="167">
        <v>0</v>
      </c>
      <c r="K139" s="167">
        <v>0</v>
      </c>
      <c r="L139" s="167">
        <v>0</v>
      </c>
      <c r="M139" s="167">
        <v>0</v>
      </c>
      <c r="N139" s="167">
        <v>0</v>
      </c>
      <c r="O139" s="167">
        <v>0</v>
      </c>
      <c r="P139" s="167">
        <v>0</v>
      </c>
      <c r="Q139" s="167">
        <v>0</v>
      </c>
      <c r="R139" s="168">
        <v>0</v>
      </c>
    </row>
    <row r="140" spans="1:18">
      <c r="A140" s="18" t="s">
        <v>92</v>
      </c>
      <c r="B140" s="19" t="s">
        <v>93</v>
      </c>
      <c r="C140" s="166">
        <v>0</v>
      </c>
      <c r="D140" s="167">
        <v>0</v>
      </c>
      <c r="E140" s="167">
        <v>0</v>
      </c>
      <c r="F140" s="167">
        <v>0</v>
      </c>
      <c r="G140" s="167">
        <v>0</v>
      </c>
      <c r="H140" s="167">
        <v>0</v>
      </c>
      <c r="I140" s="167">
        <v>0</v>
      </c>
      <c r="J140" s="167">
        <v>0</v>
      </c>
      <c r="K140" s="167">
        <v>0</v>
      </c>
      <c r="L140" s="167">
        <v>0</v>
      </c>
      <c r="M140" s="167">
        <v>0</v>
      </c>
      <c r="N140" s="167">
        <v>0</v>
      </c>
      <c r="O140" s="167">
        <v>0</v>
      </c>
      <c r="P140" s="167">
        <v>0</v>
      </c>
      <c r="Q140" s="167">
        <v>0</v>
      </c>
      <c r="R140" s="168">
        <v>0</v>
      </c>
    </row>
    <row r="141" spans="1:18">
      <c r="A141" s="18" t="s">
        <v>94</v>
      </c>
      <c r="B141" s="19" t="s">
        <v>95</v>
      </c>
      <c r="C141" s="172">
        <v>301</v>
      </c>
      <c r="D141" s="173">
        <v>301</v>
      </c>
      <c r="E141" s="173">
        <v>144</v>
      </c>
      <c r="F141" s="173">
        <v>110</v>
      </c>
      <c r="G141" s="173">
        <v>1021</v>
      </c>
      <c r="H141" s="173">
        <v>1024</v>
      </c>
      <c r="I141" s="173">
        <v>551</v>
      </c>
      <c r="J141" s="173">
        <v>462</v>
      </c>
      <c r="K141" s="173">
        <v>84</v>
      </c>
      <c r="L141" s="173">
        <v>84</v>
      </c>
      <c r="M141" s="173">
        <v>49</v>
      </c>
      <c r="N141" s="173">
        <v>31</v>
      </c>
      <c r="O141" s="173">
        <v>41</v>
      </c>
      <c r="P141" s="173">
        <v>41</v>
      </c>
      <c r="Q141" s="173">
        <v>39</v>
      </c>
      <c r="R141" s="174">
        <v>33</v>
      </c>
    </row>
    <row r="142" spans="1:18">
      <c r="A142" s="18" t="s">
        <v>96</v>
      </c>
      <c r="B142" s="19" t="s">
        <v>97</v>
      </c>
      <c r="C142" s="172">
        <v>0</v>
      </c>
      <c r="D142" s="173">
        <v>0</v>
      </c>
      <c r="E142" s="173">
        <v>0</v>
      </c>
      <c r="F142" s="173">
        <v>0</v>
      </c>
      <c r="G142" s="173">
        <v>0</v>
      </c>
      <c r="H142" s="173">
        <v>0</v>
      </c>
      <c r="I142" s="173">
        <v>0</v>
      </c>
      <c r="J142" s="173">
        <v>0</v>
      </c>
      <c r="K142" s="173">
        <v>0</v>
      </c>
      <c r="L142" s="173">
        <v>0</v>
      </c>
      <c r="M142" s="173">
        <v>0</v>
      </c>
      <c r="N142" s="173">
        <v>0</v>
      </c>
      <c r="O142" s="173">
        <v>0</v>
      </c>
      <c r="P142" s="173">
        <v>0</v>
      </c>
      <c r="Q142" s="173">
        <v>0</v>
      </c>
      <c r="R142" s="174">
        <v>0</v>
      </c>
    </row>
    <row r="143" spans="1:18">
      <c r="A143" s="31" t="s">
        <v>98</v>
      </c>
      <c r="B143" s="24" t="s">
        <v>99</v>
      </c>
      <c r="C143" s="169" t="s">
        <v>633</v>
      </c>
      <c r="D143" s="170">
        <f>SUM(D132:D142)</f>
        <v>301</v>
      </c>
      <c r="E143" s="170">
        <f>SUM(E132:E142)</f>
        <v>144</v>
      </c>
      <c r="F143" s="170">
        <f>SUM(F132:F142)</f>
        <v>110</v>
      </c>
      <c r="G143" s="169" t="s">
        <v>634</v>
      </c>
      <c r="H143" s="170">
        <f>SUM(H132:H142)</f>
        <v>1024</v>
      </c>
      <c r="I143" s="170">
        <f>SUM(I132:I142)</f>
        <v>551</v>
      </c>
      <c r="J143" s="170">
        <f>SUM(J132:J142)</f>
        <v>462</v>
      </c>
      <c r="K143" s="169" t="s">
        <v>635</v>
      </c>
      <c r="L143" s="170">
        <f>SUM(L132:L142)</f>
        <v>84</v>
      </c>
      <c r="M143" s="170">
        <f>SUM(M132:M142)</f>
        <v>49</v>
      </c>
      <c r="N143" s="170">
        <f>SUM(N132:N142)</f>
        <v>31</v>
      </c>
      <c r="O143" s="169" t="s">
        <v>636</v>
      </c>
      <c r="P143" s="170">
        <f>SUM(P132:P142)</f>
        <v>43</v>
      </c>
      <c r="Q143" s="170">
        <f>SUM(Q132:Q142)</f>
        <v>41</v>
      </c>
      <c r="R143" s="171">
        <f>SUM(R132:R142)</f>
        <v>35</v>
      </c>
    </row>
    <row r="144" spans="1:18">
      <c r="A144" s="26" t="s">
        <v>109</v>
      </c>
      <c r="B144" s="175"/>
      <c r="C144" s="623"/>
      <c r="D144" s="623"/>
      <c r="E144" s="623"/>
      <c r="F144" s="623"/>
      <c r="G144" s="623"/>
      <c r="H144" s="623"/>
      <c r="I144" s="623"/>
      <c r="J144" s="623"/>
      <c r="K144" s="623"/>
      <c r="L144" s="623"/>
      <c r="M144" s="623"/>
      <c r="N144" s="623"/>
      <c r="O144" s="623"/>
      <c r="P144" s="623"/>
      <c r="Q144" s="623"/>
      <c r="R144" s="624"/>
    </row>
    <row r="145" spans="1:18">
      <c r="A145" s="15" t="s">
        <v>74</v>
      </c>
      <c r="B145" s="16" t="s">
        <v>75</v>
      </c>
      <c r="C145" s="176"/>
      <c r="D145" s="176"/>
      <c r="E145" s="176"/>
      <c r="F145" s="176"/>
      <c r="G145" s="176"/>
      <c r="H145" s="176"/>
      <c r="I145" s="176"/>
      <c r="J145" s="176"/>
      <c r="K145" s="176"/>
      <c r="L145" s="176"/>
      <c r="M145" s="176"/>
      <c r="N145" s="176"/>
      <c r="O145" s="176"/>
      <c r="P145" s="176"/>
      <c r="Q145" s="176"/>
      <c r="R145" s="177"/>
    </row>
    <row r="146" spans="1:18">
      <c r="A146" s="18" t="s">
        <v>76</v>
      </c>
      <c r="B146" s="19" t="s">
        <v>77</v>
      </c>
      <c r="C146" s="166">
        <v>0</v>
      </c>
      <c r="D146" s="167">
        <v>0</v>
      </c>
      <c r="E146" s="167">
        <v>0</v>
      </c>
      <c r="F146" s="167">
        <v>0</v>
      </c>
      <c r="G146" s="167">
        <v>0</v>
      </c>
      <c r="H146" s="167">
        <v>0</v>
      </c>
      <c r="I146" s="167">
        <v>0</v>
      </c>
      <c r="J146" s="167">
        <v>0</v>
      </c>
      <c r="K146" s="167">
        <v>0</v>
      </c>
      <c r="L146" s="167">
        <v>0</v>
      </c>
      <c r="M146" s="167">
        <v>0</v>
      </c>
      <c r="N146" s="167">
        <v>0</v>
      </c>
      <c r="O146" s="167">
        <v>0</v>
      </c>
      <c r="P146" s="167">
        <v>0</v>
      </c>
      <c r="Q146" s="167">
        <v>0</v>
      </c>
      <c r="R146" s="168">
        <v>0</v>
      </c>
    </row>
    <row r="147" spans="1:18">
      <c r="A147" s="18" t="s">
        <v>78</v>
      </c>
      <c r="B147" s="19" t="s">
        <v>79</v>
      </c>
      <c r="C147" s="166">
        <v>620</v>
      </c>
      <c r="D147" s="167">
        <v>864</v>
      </c>
      <c r="E147" s="167">
        <v>194</v>
      </c>
      <c r="F147" s="167">
        <v>96</v>
      </c>
      <c r="G147" s="167">
        <v>0</v>
      </c>
      <c r="H147" s="167">
        <v>0</v>
      </c>
      <c r="I147" s="167">
        <v>0</v>
      </c>
      <c r="J147" s="167">
        <v>0</v>
      </c>
      <c r="K147" s="167">
        <v>293</v>
      </c>
      <c r="L147" s="167">
        <v>381</v>
      </c>
      <c r="M147" s="167">
        <v>148</v>
      </c>
      <c r="N147" s="167">
        <v>81</v>
      </c>
      <c r="O147" s="167">
        <v>3</v>
      </c>
      <c r="P147" s="167">
        <v>3</v>
      </c>
      <c r="Q147" s="167">
        <v>3</v>
      </c>
      <c r="R147" s="168">
        <v>3</v>
      </c>
    </row>
    <row r="148" spans="1:18">
      <c r="A148" s="18" t="s">
        <v>80</v>
      </c>
      <c r="B148" s="19" t="s">
        <v>81</v>
      </c>
      <c r="C148" s="166">
        <v>2901</v>
      </c>
      <c r="D148" s="167">
        <v>4037</v>
      </c>
      <c r="E148" s="167">
        <v>1312</v>
      </c>
      <c r="F148" s="167">
        <v>829</v>
      </c>
      <c r="G148" s="167">
        <v>0</v>
      </c>
      <c r="H148" s="167">
        <v>0</v>
      </c>
      <c r="I148" s="167">
        <v>0</v>
      </c>
      <c r="J148" s="167">
        <v>0</v>
      </c>
      <c r="K148" s="167">
        <v>733</v>
      </c>
      <c r="L148" s="167">
        <v>997</v>
      </c>
      <c r="M148" s="167">
        <v>562</v>
      </c>
      <c r="N148" s="167">
        <v>313</v>
      </c>
      <c r="O148" s="167">
        <v>121</v>
      </c>
      <c r="P148" s="167">
        <v>128</v>
      </c>
      <c r="Q148" s="167">
        <v>94</v>
      </c>
      <c r="R148" s="168">
        <v>90</v>
      </c>
    </row>
    <row r="149" spans="1:18">
      <c r="A149" s="18" t="s">
        <v>82</v>
      </c>
      <c r="B149" s="19" t="s">
        <v>83</v>
      </c>
      <c r="C149" s="166">
        <v>1578</v>
      </c>
      <c r="D149" s="167">
        <v>1655</v>
      </c>
      <c r="E149" s="167">
        <v>321</v>
      </c>
      <c r="F149" s="167">
        <v>240</v>
      </c>
      <c r="G149" s="167">
        <v>0</v>
      </c>
      <c r="H149" s="167">
        <v>0</v>
      </c>
      <c r="I149" s="167">
        <v>0</v>
      </c>
      <c r="J149" s="167">
        <v>0</v>
      </c>
      <c r="K149" s="167">
        <v>624</v>
      </c>
      <c r="L149" s="167">
        <v>668</v>
      </c>
      <c r="M149" s="167">
        <v>284</v>
      </c>
      <c r="N149" s="167">
        <v>205</v>
      </c>
      <c r="O149" s="167">
        <v>19</v>
      </c>
      <c r="P149" s="167">
        <v>20</v>
      </c>
      <c r="Q149" s="167">
        <v>12</v>
      </c>
      <c r="R149" s="168">
        <v>12</v>
      </c>
    </row>
    <row r="150" spans="1:18">
      <c r="A150" s="18" t="s">
        <v>84</v>
      </c>
      <c r="B150" s="19" t="s">
        <v>85</v>
      </c>
      <c r="C150" s="166">
        <v>0</v>
      </c>
      <c r="D150" s="167">
        <v>0</v>
      </c>
      <c r="E150" s="167">
        <v>0</v>
      </c>
      <c r="F150" s="167">
        <v>0</v>
      </c>
      <c r="G150" s="167">
        <v>0</v>
      </c>
      <c r="H150" s="167">
        <v>0</v>
      </c>
      <c r="I150" s="167">
        <v>0</v>
      </c>
      <c r="J150" s="167">
        <v>0</v>
      </c>
      <c r="K150" s="167">
        <v>0</v>
      </c>
      <c r="L150" s="167">
        <v>0</v>
      </c>
      <c r="M150" s="167">
        <v>0</v>
      </c>
      <c r="N150" s="167">
        <v>0</v>
      </c>
      <c r="O150" s="167">
        <v>0</v>
      </c>
      <c r="P150" s="167">
        <v>0</v>
      </c>
      <c r="Q150" s="167">
        <v>0</v>
      </c>
      <c r="R150" s="168">
        <v>0</v>
      </c>
    </row>
    <row r="151" spans="1:18">
      <c r="A151" s="18" t="s">
        <v>86</v>
      </c>
      <c r="B151" s="19" t="s">
        <v>87</v>
      </c>
      <c r="C151" s="166">
        <v>0</v>
      </c>
      <c r="D151" s="167">
        <v>0</v>
      </c>
      <c r="E151" s="167">
        <v>0</v>
      </c>
      <c r="F151" s="167">
        <v>0</v>
      </c>
      <c r="G151" s="167">
        <v>0</v>
      </c>
      <c r="H151" s="167">
        <v>0</v>
      </c>
      <c r="I151" s="167">
        <v>0</v>
      </c>
      <c r="J151" s="167">
        <v>0</v>
      </c>
      <c r="K151" s="167">
        <v>0</v>
      </c>
      <c r="L151" s="167">
        <v>0</v>
      </c>
      <c r="M151" s="167">
        <v>0</v>
      </c>
      <c r="N151" s="167">
        <v>0</v>
      </c>
      <c r="O151" s="167">
        <v>0</v>
      </c>
      <c r="P151" s="167">
        <v>0</v>
      </c>
      <c r="Q151" s="167">
        <v>0</v>
      </c>
      <c r="R151" s="168">
        <v>0</v>
      </c>
    </row>
    <row r="152" spans="1:18">
      <c r="A152" s="18" t="s">
        <v>88</v>
      </c>
      <c r="B152" s="19" t="s">
        <v>89</v>
      </c>
      <c r="C152" s="166">
        <v>0</v>
      </c>
      <c r="D152" s="167">
        <v>0</v>
      </c>
      <c r="E152" s="167">
        <v>0</v>
      </c>
      <c r="F152" s="167">
        <v>0</v>
      </c>
      <c r="G152" s="167">
        <v>0</v>
      </c>
      <c r="H152" s="167">
        <v>0</v>
      </c>
      <c r="I152" s="167">
        <v>0</v>
      </c>
      <c r="J152" s="167">
        <v>0</v>
      </c>
      <c r="K152" s="167">
        <v>0</v>
      </c>
      <c r="L152" s="167">
        <v>0</v>
      </c>
      <c r="M152" s="167">
        <v>0</v>
      </c>
      <c r="N152" s="167">
        <v>0</v>
      </c>
      <c r="O152" s="167">
        <v>0</v>
      </c>
      <c r="P152" s="167">
        <v>0</v>
      </c>
      <c r="Q152" s="167">
        <v>0</v>
      </c>
      <c r="R152" s="168">
        <v>0</v>
      </c>
    </row>
    <row r="153" spans="1:18">
      <c r="A153" s="18" t="s">
        <v>90</v>
      </c>
      <c r="B153" s="19" t="s">
        <v>91</v>
      </c>
      <c r="C153" s="166">
        <v>0</v>
      </c>
      <c r="D153" s="167">
        <v>0</v>
      </c>
      <c r="E153" s="167">
        <v>0</v>
      </c>
      <c r="F153" s="167">
        <v>0</v>
      </c>
      <c r="G153" s="167">
        <v>0</v>
      </c>
      <c r="H153" s="167">
        <v>0</v>
      </c>
      <c r="I153" s="167">
        <v>0</v>
      </c>
      <c r="J153" s="167">
        <v>0</v>
      </c>
      <c r="K153" s="167">
        <v>0</v>
      </c>
      <c r="L153" s="167">
        <v>0</v>
      </c>
      <c r="M153" s="167">
        <v>0</v>
      </c>
      <c r="N153" s="167">
        <v>0</v>
      </c>
      <c r="O153" s="167">
        <v>0</v>
      </c>
      <c r="P153" s="167">
        <v>0</v>
      </c>
      <c r="Q153" s="167">
        <v>0</v>
      </c>
      <c r="R153" s="168">
        <v>0</v>
      </c>
    </row>
    <row r="154" spans="1:18">
      <c r="A154" s="18" t="s">
        <v>92</v>
      </c>
      <c r="B154" s="19" t="s">
        <v>93</v>
      </c>
      <c r="C154" s="166">
        <v>0</v>
      </c>
      <c r="D154" s="167">
        <v>0</v>
      </c>
      <c r="E154" s="167">
        <v>0</v>
      </c>
      <c r="F154" s="167">
        <v>0</v>
      </c>
      <c r="G154" s="167">
        <v>0</v>
      </c>
      <c r="H154" s="167">
        <v>0</v>
      </c>
      <c r="I154" s="167">
        <v>0</v>
      </c>
      <c r="J154" s="167">
        <v>0</v>
      </c>
      <c r="K154" s="167">
        <v>0</v>
      </c>
      <c r="L154" s="167">
        <v>0</v>
      </c>
      <c r="M154" s="167">
        <v>0</v>
      </c>
      <c r="N154" s="167">
        <v>0</v>
      </c>
      <c r="O154" s="167">
        <v>0</v>
      </c>
      <c r="P154" s="167">
        <v>0</v>
      </c>
      <c r="Q154" s="167">
        <v>0</v>
      </c>
      <c r="R154" s="168">
        <v>0</v>
      </c>
    </row>
    <row r="155" spans="1:18">
      <c r="A155" s="18" t="s">
        <v>94</v>
      </c>
      <c r="B155" s="19" t="s">
        <v>95</v>
      </c>
      <c r="C155" s="166">
        <v>148</v>
      </c>
      <c r="D155" s="167">
        <v>148</v>
      </c>
      <c r="E155" s="167">
        <v>45</v>
      </c>
      <c r="F155" s="167">
        <v>42</v>
      </c>
      <c r="G155" s="167">
        <v>0</v>
      </c>
      <c r="H155" s="167">
        <v>0</v>
      </c>
      <c r="I155" s="167">
        <v>0</v>
      </c>
      <c r="J155" s="167">
        <v>0</v>
      </c>
      <c r="K155" s="167">
        <v>0</v>
      </c>
      <c r="L155" s="167">
        <v>0</v>
      </c>
      <c r="M155" s="167">
        <v>0</v>
      </c>
      <c r="N155" s="167">
        <v>0</v>
      </c>
      <c r="O155" s="167">
        <v>0</v>
      </c>
      <c r="P155" s="167">
        <v>0</v>
      </c>
      <c r="Q155" s="167">
        <v>0</v>
      </c>
      <c r="R155" s="168">
        <v>0</v>
      </c>
    </row>
    <row r="156" spans="1:18">
      <c r="A156" s="18" t="s">
        <v>96</v>
      </c>
      <c r="B156" s="19" t="s">
        <v>97</v>
      </c>
      <c r="C156" s="166">
        <v>0</v>
      </c>
      <c r="D156" s="167">
        <v>0</v>
      </c>
      <c r="E156" s="167">
        <v>0</v>
      </c>
      <c r="F156" s="167">
        <v>0</v>
      </c>
      <c r="G156" s="167">
        <v>0</v>
      </c>
      <c r="H156" s="167">
        <v>0</v>
      </c>
      <c r="I156" s="167">
        <v>0</v>
      </c>
      <c r="J156" s="167">
        <v>0</v>
      </c>
      <c r="K156" s="167">
        <v>0</v>
      </c>
      <c r="L156" s="167">
        <v>0</v>
      </c>
      <c r="M156" s="167">
        <v>0</v>
      </c>
      <c r="N156" s="167">
        <v>0</v>
      </c>
      <c r="O156" s="167">
        <v>0</v>
      </c>
      <c r="P156" s="167">
        <v>0</v>
      </c>
      <c r="Q156" s="167">
        <v>0</v>
      </c>
      <c r="R156" s="168">
        <v>0</v>
      </c>
    </row>
    <row r="157" spans="1:18">
      <c r="A157" s="23" t="s">
        <v>98</v>
      </c>
      <c r="B157" s="24" t="s">
        <v>99</v>
      </c>
      <c r="C157" s="169" t="s">
        <v>637</v>
      </c>
      <c r="D157" s="170">
        <f>SUM(D146:D156)</f>
        <v>6704</v>
      </c>
      <c r="E157" s="170">
        <f>SUM(E146:E156)</f>
        <v>1872</v>
      </c>
      <c r="F157" s="170">
        <f>SUM(F146:F156)</f>
        <v>1207</v>
      </c>
      <c r="G157" s="169" t="s">
        <v>608</v>
      </c>
      <c r="H157" s="170">
        <f>SUM(H146:H156)</f>
        <v>0</v>
      </c>
      <c r="I157" s="170">
        <f>SUM(I146:I156)</f>
        <v>0</v>
      </c>
      <c r="J157" s="170">
        <f>SUM(J146:J156)</f>
        <v>0</v>
      </c>
      <c r="K157" s="169" t="s">
        <v>638</v>
      </c>
      <c r="L157" s="170">
        <f>SUM(L146:L156)</f>
        <v>2046</v>
      </c>
      <c r="M157" s="170">
        <f>SUM(M146:M156)</f>
        <v>994</v>
      </c>
      <c r="N157" s="170">
        <f>SUM(N146:N156)</f>
        <v>599</v>
      </c>
      <c r="O157" s="169" t="s">
        <v>639</v>
      </c>
      <c r="P157" s="170">
        <f>SUM(P146:P156)</f>
        <v>151</v>
      </c>
      <c r="Q157" s="170">
        <f>SUM(Q146:Q156)</f>
        <v>109</v>
      </c>
      <c r="R157" s="171">
        <f>SUM(R146:R156)</f>
        <v>105</v>
      </c>
    </row>
    <row r="158" spans="1:18">
      <c r="A158" s="26" t="s">
        <v>110</v>
      </c>
      <c r="B158" s="27"/>
      <c r="C158" s="574"/>
      <c r="D158" s="575"/>
      <c r="E158" s="575"/>
      <c r="F158" s="575"/>
      <c r="G158" s="575"/>
      <c r="H158" s="575"/>
      <c r="I158" s="575"/>
      <c r="J158" s="575"/>
      <c r="K158" s="575"/>
      <c r="L158" s="575"/>
      <c r="M158" s="575"/>
      <c r="N158" s="575"/>
      <c r="O158" s="575"/>
      <c r="P158" s="575"/>
      <c r="Q158" s="575"/>
      <c r="R158" s="576"/>
    </row>
    <row r="159" spans="1:18">
      <c r="A159" s="15" t="s">
        <v>74</v>
      </c>
      <c r="B159" s="16" t="s">
        <v>75</v>
      </c>
      <c r="C159" s="163"/>
      <c r="D159" s="164"/>
      <c r="E159" s="164"/>
      <c r="F159" s="164"/>
      <c r="G159" s="164"/>
      <c r="H159" s="164"/>
      <c r="I159" s="164"/>
      <c r="J159" s="164"/>
      <c r="K159" s="164"/>
      <c r="L159" s="164"/>
      <c r="M159" s="164"/>
      <c r="N159" s="164"/>
      <c r="O159" s="164"/>
      <c r="P159" s="164"/>
      <c r="Q159" s="164"/>
      <c r="R159" s="165"/>
    </row>
    <row r="160" spans="1:18">
      <c r="A160" s="18" t="s">
        <v>76</v>
      </c>
      <c r="B160" s="19" t="s">
        <v>77</v>
      </c>
      <c r="C160" s="166">
        <v>0</v>
      </c>
      <c r="D160" s="167">
        <v>0</v>
      </c>
      <c r="E160" s="167">
        <v>0</v>
      </c>
      <c r="F160" s="167">
        <v>0</v>
      </c>
      <c r="G160" s="167">
        <v>0</v>
      </c>
      <c r="H160" s="167">
        <v>0</v>
      </c>
      <c r="I160" s="167">
        <v>0</v>
      </c>
      <c r="J160" s="167">
        <v>0</v>
      </c>
      <c r="K160" s="167">
        <v>0</v>
      </c>
      <c r="L160" s="167">
        <v>0</v>
      </c>
      <c r="M160" s="167">
        <v>0</v>
      </c>
      <c r="N160" s="167">
        <v>0</v>
      </c>
      <c r="O160" s="167">
        <v>0</v>
      </c>
      <c r="P160" s="167">
        <v>0</v>
      </c>
      <c r="Q160" s="167">
        <v>0</v>
      </c>
      <c r="R160" s="168">
        <v>0</v>
      </c>
    </row>
    <row r="161" spans="1:18">
      <c r="A161" s="18" t="s">
        <v>78</v>
      </c>
      <c r="B161" s="19" t="s">
        <v>79</v>
      </c>
      <c r="C161" s="166">
        <v>338</v>
      </c>
      <c r="D161" s="167">
        <v>364</v>
      </c>
      <c r="E161" s="167">
        <v>255</v>
      </c>
      <c r="F161" s="167">
        <v>113</v>
      </c>
      <c r="G161" s="167">
        <v>0</v>
      </c>
      <c r="H161" s="167">
        <v>0</v>
      </c>
      <c r="I161" s="167">
        <v>0</v>
      </c>
      <c r="J161" s="167">
        <v>0</v>
      </c>
      <c r="K161" s="167">
        <v>153</v>
      </c>
      <c r="L161" s="167">
        <v>160</v>
      </c>
      <c r="M161" s="167">
        <v>113</v>
      </c>
      <c r="N161" s="167">
        <v>80</v>
      </c>
      <c r="O161" s="167">
        <v>7</v>
      </c>
      <c r="P161" s="167">
        <v>8</v>
      </c>
      <c r="Q161" s="167">
        <v>8</v>
      </c>
      <c r="R161" s="168">
        <v>7</v>
      </c>
    </row>
    <row r="162" spans="1:18">
      <c r="A162" s="18" t="s">
        <v>80</v>
      </c>
      <c r="B162" s="19" t="s">
        <v>81</v>
      </c>
      <c r="C162" s="166">
        <v>0</v>
      </c>
      <c r="D162" s="167">
        <v>0</v>
      </c>
      <c r="E162" s="167">
        <v>0</v>
      </c>
      <c r="F162" s="167">
        <v>0</v>
      </c>
      <c r="G162" s="167">
        <v>0</v>
      </c>
      <c r="H162" s="167">
        <v>0</v>
      </c>
      <c r="I162" s="167">
        <v>0</v>
      </c>
      <c r="J162" s="167">
        <v>0</v>
      </c>
      <c r="K162" s="167">
        <v>0</v>
      </c>
      <c r="L162" s="167">
        <v>0</v>
      </c>
      <c r="M162" s="167">
        <v>0</v>
      </c>
      <c r="N162" s="167">
        <v>0</v>
      </c>
      <c r="O162" s="167">
        <v>3</v>
      </c>
      <c r="P162" s="167">
        <v>4</v>
      </c>
      <c r="Q162" s="167">
        <v>3</v>
      </c>
      <c r="R162" s="168">
        <v>1</v>
      </c>
    </row>
    <row r="163" spans="1:18">
      <c r="A163" s="18" t="s">
        <v>82</v>
      </c>
      <c r="B163" s="19" t="s">
        <v>83</v>
      </c>
      <c r="C163" s="166">
        <v>131</v>
      </c>
      <c r="D163" s="167">
        <v>140</v>
      </c>
      <c r="E163" s="167">
        <v>122</v>
      </c>
      <c r="F163" s="167">
        <v>44</v>
      </c>
      <c r="G163" s="167">
        <v>0</v>
      </c>
      <c r="H163" s="167">
        <v>0</v>
      </c>
      <c r="I163" s="167">
        <v>0</v>
      </c>
      <c r="J163" s="167">
        <v>0</v>
      </c>
      <c r="K163" s="167">
        <v>106</v>
      </c>
      <c r="L163" s="167">
        <v>114</v>
      </c>
      <c r="M163" s="167">
        <v>87</v>
      </c>
      <c r="N163" s="167">
        <v>62</v>
      </c>
      <c r="O163" s="167">
        <v>0</v>
      </c>
      <c r="P163" s="167">
        <v>0</v>
      </c>
      <c r="Q163" s="167">
        <v>0</v>
      </c>
      <c r="R163" s="168">
        <v>0</v>
      </c>
    </row>
    <row r="164" spans="1:18">
      <c r="A164" s="18" t="s">
        <v>84</v>
      </c>
      <c r="B164" s="19" t="s">
        <v>85</v>
      </c>
      <c r="C164" s="166">
        <v>0</v>
      </c>
      <c r="D164" s="167">
        <v>0</v>
      </c>
      <c r="E164" s="167">
        <v>0</v>
      </c>
      <c r="F164" s="167">
        <v>0</v>
      </c>
      <c r="G164" s="167">
        <v>0</v>
      </c>
      <c r="H164" s="167">
        <v>0</v>
      </c>
      <c r="I164" s="167">
        <v>0</v>
      </c>
      <c r="J164" s="167">
        <v>0</v>
      </c>
      <c r="K164" s="167">
        <v>0</v>
      </c>
      <c r="L164" s="167">
        <v>0</v>
      </c>
      <c r="M164" s="167">
        <v>0</v>
      </c>
      <c r="N164" s="167">
        <v>0</v>
      </c>
      <c r="O164" s="167">
        <v>0</v>
      </c>
      <c r="P164" s="167">
        <v>0</v>
      </c>
      <c r="Q164" s="167">
        <v>0</v>
      </c>
      <c r="R164" s="168">
        <v>0</v>
      </c>
    </row>
    <row r="165" spans="1:18">
      <c r="A165" s="18" t="s">
        <v>86</v>
      </c>
      <c r="B165" s="19" t="s">
        <v>87</v>
      </c>
      <c r="C165" s="166">
        <v>2033</v>
      </c>
      <c r="D165" s="167">
        <v>2667</v>
      </c>
      <c r="E165" s="167">
        <v>1685</v>
      </c>
      <c r="F165" s="167">
        <v>820</v>
      </c>
      <c r="G165" s="167">
        <v>0</v>
      </c>
      <c r="H165" s="167">
        <v>0</v>
      </c>
      <c r="I165" s="167">
        <v>0</v>
      </c>
      <c r="J165" s="167">
        <v>0</v>
      </c>
      <c r="K165" s="167">
        <v>828</v>
      </c>
      <c r="L165" s="167">
        <v>1089</v>
      </c>
      <c r="M165" s="167">
        <v>641</v>
      </c>
      <c r="N165" s="167">
        <v>430</v>
      </c>
      <c r="O165" s="167">
        <v>295</v>
      </c>
      <c r="P165" s="167">
        <v>325</v>
      </c>
      <c r="Q165" s="167">
        <v>230</v>
      </c>
      <c r="R165" s="168">
        <v>207</v>
      </c>
    </row>
    <row r="166" spans="1:18">
      <c r="A166" s="18" t="s">
        <v>88</v>
      </c>
      <c r="B166" s="19" t="s">
        <v>89</v>
      </c>
      <c r="C166" s="166">
        <v>78</v>
      </c>
      <c r="D166" s="167">
        <v>78</v>
      </c>
      <c r="E166" s="167">
        <v>31</v>
      </c>
      <c r="F166" s="167">
        <v>21</v>
      </c>
      <c r="G166" s="167">
        <v>0</v>
      </c>
      <c r="H166" s="167">
        <v>0</v>
      </c>
      <c r="I166" s="167">
        <v>0</v>
      </c>
      <c r="J166" s="167">
        <v>0</v>
      </c>
      <c r="K166" s="167">
        <v>29</v>
      </c>
      <c r="L166" s="167">
        <v>29</v>
      </c>
      <c r="M166" s="167">
        <v>23</v>
      </c>
      <c r="N166" s="167">
        <v>14</v>
      </c>
      <c r="O166" s="167">
        <v>3</v>
      </c>
      <c r="P166" s="167">
        <v>3</v>
      </c>
      <c r="Q166" s="167">
        <v>2</v>
      </c>
      <c r="R166" s="168">
        <v>2</v>
      </c>
    </row>
    <row r="167" spans="1:18">
      <c r="A167" s="18" t="s">
        <v>90</v>
      </c>
      <c r="B167" s="19" t="s">
        <v>91</v>
      </c>
      <c r="C167" s="166">
        <v>0</v>
      </c>
      <c r="D167" s="167">
        <v>0</v>
      </c>
      <c r="E167" s="167">
        <v>0</v>
      </c>
      <c r="F167" s="167">
        <v>0</v>
      </c>
      <c r="G167" s="167">
        <v>0</v>
      </c>
      <c r="H167" s="167">
        <v>0</v>
      </c>
      <c r="I167" s="167">
        <v>0</v>
      </c>
      <c r="J167" s="167">
        <v>0</v>
      </c>
      <c r="K167" s="167">
        <v>0</v>
      </c>
      <c r="L167" s="167">
        <v>0</v>
      </c>
      <c r="M167" s="167">
        <v>0</v>
      </c>
      <c r="N167" s="167">
        <v>0</v>
      </c>
      <c r="O167" s="167">
        <v>0</v>
      </c>
      <c r="P167" s="167">
        <v>0</v>
      </c>
      <c r="Q167" s="167">
        <v>0</v>
      </c>
      <c r="R167" s="168">
        <v>0</v>
      </c>
    </row>
    <row r="168" spans="1:18">
      <c r="A168" s="18" t="s">
        <v>92</v>
      </c>
      <c r="B168" s="19" t="s">
        <v>93</v>
      </c>
      <c r="C168" s="166">
        <v>0</v>
      </c>
      <c r="D168" s="167">
        <v>0</v>
      </c>
      <c r="E168" s="167">
        <v>0</v>
      </c>
      <c r="F168" s="167">
        <v>0</v>
      </c>
      <c r="G168" s="167">
        <v>0</v>
      </c>
      <c r="H168" s="167">
        <v>0</v>
      </c>
      <c r="I168" s="167">
        <v>0</v>
      </c>
      <c r="J168" s="167">
        <v>0</v>
      </c>
      <c r="K168" s="167">
        <v>0</v>
      </c>
      <c r="L168" s="167">
        <v>0</v>
      </c>
      <c r="M168" s="167">
        <v>0</v>
      </c>
      <c r="N168" s="167">
        <v>0</v>
      </c>
      <c r="O168" s="167">
        <v>0</v>
      </c>
      <c r="P168" s="167">
        <v>0</v>
      </c>
      <c r="Q168" s="167">
        <v>0</v>
      </c>
      <c r="R168" s="168">
        <v>0</v>
      </c>
    </row>
    <row r="169" spans="1:18">
      <c r="A169" s="18" t="s">
        <v>94</v>
      </c>
      <c r="B169" s="19" t="s">
        <v>95</v>
      </c>
      <c r="C169" s="172">
        <v>0</v>
      </c>
      <c r="D169" s="173">
        <v>0</v>
      </c>
      <c r="E169" s="173">
        <v>0</v>
      </c>
      <c r="F169" s="173">
        <v>0</v>
      </c>
      <c r="G169" s="173">
        <v>0</v>
      </c>
      <c r="H169" s="173">
        <v>0</v>
      </c>
      <c r="I169" s="173">
        <v>0</v>
      </c>
      <c r="J169" s="173">
        <v>0</v>
      </c>
      <c r="K169" s="173">
        <v>0</v>
      </c>
      <c r="L169" s="173">
        <v>0</v>
      </c>
      <c r="M169" s="173">
        <v>0</v>
      </c>
      <c r="N169" s="173">
        <v>0</v>
      </c>
      <c r="O169" s="173">
        <v>0</v>
      </c>
      <c r="P169" s="173">
        <v>0</v>
      </c>
      <c r="Q169" s="173">
        <v>0</v>
      </c>
      <c r="R169" s="174">
        <v>0</v>
      </c>
    </row>
    <row r="170" spans="1:18">
      <c r="A170" s="18" t="s">
        <v>96</v>
      </c>
      <c r="B170" s="19" t="s">
        <v>97</v>
      </c>
      <c r="C170" s="172">
        <v>0</v>
      </c>
      <c r="D170" s="173">
        <v>0</v>
      </c>
      <c r="E170" s="173">
        <v>0</v>
      </c>
      <c r="F170" s="173">
        <v>0</v>
      </c>
      <c r="G170" s="173">
        <v>0</v>
      </c>
      <c r="H170" s="173">
        <v>0</v>
      </c>
      <c r="I170" s="173">
        <v>0</v>
      </c>
      <c r="J170" s="173">
        <v>0</v>
      </c>
      <c r="K170" s="173">
        <v>0</v>
      </c>
      <c r="L170" s="173">
        <v>0</v>
      </c>
      <c r="M170" s="173">
        <v>0</v>
      </c>
      <c r="N170" s="173">
        <v>0</v>
      </c>
      <c r="O170" s="173">
        <v>0</v>
      </c>
      <c r="P170" s="173">
        <v>0</v>
      </c>
      <c r="Q170" s="173">
        <v>0</v>
      </c>
      <c r="R170" s="174">
        <v>0</v>
      </c>
    </row>
    <row r="171" spans="1:18">
      <c r="A171" s="31" t="s">
        <v>98</v>
      </c>
      <c r="B171" s="24" t="s">
        <v>99</v>
      </c>
      <c r="C171" s="169" t="s">
        <v>640</v>
      </c>
      <c r="D171" s="170">
        <f>SUM(D160:D170)</f>
        <v>3249</v>
      </c>
      <c r="E171" s="170">
        <f>SUM(E160:E170)</f>
        <v>2093</v>
      </c>
      <c r="F171" s="170">
        <f>SUM(F160:F170)</f>
        <v>998</v>
      </c>
      <c r="G171" s="169" t="s">
        <v>608</v>
      </c>
      <c r="H171" s="170">
        <f>SUM(H160:H170)</f>
        <v>0</v>
      </c>
      <c r="I171" s="170">
        <f>SUM(I160:I170)</f>
        <v>0</v>
      </c>
      <c r="J171" s="170">
        <f>SUM(J160:J170)</f>
        <v>0</v>
      </c>
      <c r="K171" s="169" t="s">
        <v>641</v>
      </c>
      <c r="L171" s="170">
        <f>SUM(L160:L170)</f>
        <v>1392</v>
      </c>
      <c r="M171" s="170">
        <f>SUM(M160:M170)</f>
        <v>864</v>
      </c>
      <c r="N171" s="170">
        <f>SUM(N160:N170)</f>
        <v>586</v>
      </c>
      <c r="O171" s="169" t="s">
        <v>642</v>
      </c>
      <c r="P171" s="170">
        <f>SUM(P160:P170)</f>
        <v>340</v>
      </c>
      <c r="Q171" s="170">
        <f>SUM(Q160:Q170)</f>
        <v>243</v>
      </c>
      <c r="R171" s="171">
        <f>SUM(R160:R170)</f>
        <v>217</v>
      </c>
    </row>
    <row r="172" spans="1:18">
      <c r="A172" s="26" t="s">
        <v>111</v>
      </c>
      <c r="B172" s="175"/>
      <c r="C172" s="623"/>
      <c r="D172" s="623"/>
      <c r="E172" s="623"/>
      <c r="F172" s="623"/>
      <c r="G172" s="623"/>
      <c r="H172" s="623"/>
      <c r="I172" s="623"/>
      <c r="J172" s="623"/>
      <c r="K172" s="623"/>
      <c r="L172" s="623"/>
      <c r="M172" s="623"/>
      <c r="N172" s="623"/>
      <c r="O172" s="623"/>
      <c r="P172" s="623"/>
      <c r="Q172" s="623"/>
      <c r="R172" s="624"/>
    </row>
    <row r="173" spans="1:18">
      <c r="A173" s="15" t="s">
        <v>74</v>
      </c>
      <c r="B173" s="16" t="s">
        <v>75</v>
      </c>
      <c r="C173" s="176"/>
      <c r="D173" s="176"/>
      <c r="E173" s="176"/>
      <c r="F173" s="176"/>
      <c r="G173" s="176"/>
      <c r="H173" s="176"/>
      <c r="I173" s="176"/>
      <c r="J173" s="176"/>
      <c r="K173" s="176"/>
      <c r="L173" s="176"/>
      <c r="M173" s="176"/>
      <c r="N173" s="176"/>
      <c r="O173" s="176"/>
      <c r="P173" s="176"/>
      <c r="Q173" s="176"/>
      <c r="R173" s="177"/>
    </row>
    <row r="174" spans="1:18">
      <c r="A174" s="18" t="s">
        <v>76</v>
      </c>
      <c r="B174" s="19" t="s">
        <v>77</v>
      </c>
      <c r="C174" s="166">
        <v>0</v>
      </c>
      <c r="D174" s="167">
        <v>0</v>
      </c>
      <c r="E174" s="167">
        <v>0</v>
      </c>
      <c r="F174" s="167">
        <v>0</v>
      </c>
      <c r="G174" s="167">
        <v>0</v>
      </c>
      <c r="H174" s="167">
        <v>0</v>
      </c>
      <c r="I174" s="167">
        <v>0</v>
      </c>
      <c r="J174" s="167">
        <v>0</v>
      </c>
      <c r="K174" s="167">
        <v>0</v>
      </c>
      <c r="L174" s="167">
        <v>0</v>
      </c>
      <c r="M174" s="167">
        <v>0</v>
      </c>
      <c r="N174" s="167">
        <v>0</v>
      </c>
      <c r="O174" s="167">
        <v>0</v>
      </c>
      <c r="P174" s="167">
        <v>0</v>
      </c>
      <c r="Q174" s="167">
        <v>0</v>
      </c>
      <c r="R174" s="168">
        <v>0</v>
      </c>
    </row>
    <row r="175" spans="1:18">
      <c r="A175" s="18" t="s">
        <v>78</v>
      </c>
      <c r="B175" s="19" t="s">
        <v>79</v>
      </c>
      <c r="C175" s="166">
        <v>124</v>
      </c>
      <c r="D175" s="167">
        <v>134</v>
      </c>
      <c r="E175" s="167">
        <v>66</v>
      </c>
      <c r="F175" s="167">
        <v>48</v>
      </c>
      <c r="G175" s="167">
        <v>0</v>
      </c>
      <c r="H175" s="167">
        <v>0</v>
      </c>
      <c r="I175" s="167">
        <v>0</v>
      </c>
      <c r="J175" s="167">
        <v>0</v>
      </c>
      <c r="K175" s="167">
        <v>20</v>
      </c>
      <c r="L175" s="167">
        <v>20</v>
      </c>
      <c r="M175" s="167">
        <v>13</v>
      </c>
      <c r="N175" s="167">
        <v>13</v>
      </c>
      <c r="O175" s="167">
        <v>2</v>
      </c>
      <c r="P175" s="167">
        <v>2</v>
      </c>
      <c r="Q175" s="167">
        <v>2</v>
      </c>
      <c r="R175" s="168">
        <v>2</v>
      </c>
    </row>
    <row r="176" spans="1:18">
      <c r="A176" s="18" t="s">
        <v>80</v>
      </c>
      <c r="B176" s="19" t="s">
        <v>81</v>
      </c>
      <c r="C176" s="166">
        <v>0</v>
      </c>
      <c r="D176" s="167">
        <v>0</v>
      </c>
      <c r="E176" s="167">
        <v>0</v>
      </c>
      <c r="F176" s="167">
        <v>0</v>
      </c>
      <c r="G176" s="167">
        <v>0</v>
      </c>
      <c r="H176" s="167">
        <v>0</v>
      </c>
      <c r="I176" s="167">
        <v>0</v>
      </c>
      <c r="J176" s="167">
        <v>0</v>
      </c>
      <c r="K176" s="167">
        <v>0</v>
      </c>
      <c r="L176" s="167">
        <v>0</v>
      </c>
      <c r="M176" s="167">
        <v>0</v>
      </c>
      <c r="N176" s="167">
        <v>0</v>
      </c>
      <c r="O176" s="167">
        <v>0</v>
      </c>
      <c r="P176" s="167">
        <v>0</v>
      </c>
      <c r="Q176" s="167">
        <v>0</v>
      </c>
      <c r="R176" s="168">
        <v>0</v>
      </c>
    </row>
    <row r="177" spans="1:18">
      <c r="A177" s="18" t="s">
        <v>82</v>
      </c>
      <c r="B177" s="19" t="s">
        <v>83</v>
      </c>
      <c r="C177" s="166">
        <v>0</v>
      </c>
      <c r="D177" s="167">
        <v>0</v>
      </c>
      <c r="E177" s="167">
        <v>0</v>
      </c>
      <c r="F177" s="167">
        <v>0</v>
      </c>
      <c r="G177" s="167">
        <v>0</v>
      </c>
      <c r="H177" s="167">
        <v>0</v>
      </c>
      <c r="I177" s="167">
        <v>0</v>
      </c>
      <c r="J177" s="167">
        <v>0</v>
      </c>
      <c r="K177" s="167">
        <v>0</v>
      </c>
      <c r="L177" s="167">
        <v>0</v>
      </c>
      <c r="M177" s="167">
        <v>0</v>
      </c>
      <c r="N177" s="167">
        <v>0</v>
      </c>
      <c r="O177" s="167">
        <v>0</v>
      </c>
      <c r="P177" s="167">
        <v>0</v>
      </c>
      <c r="Q177" s="167">
        <v>0</v>
      </c>
      <c r="R177" s="168">
        <v>0</v>
      </c>
    </row>
    <row r="178" spans="1:18">
      <c r="A178" s="18" t="s">
        <v>84</v>
      </c>
      <c r="B178" s="19" t="s">
        <v>85</v>
      </c>
      <c r="C178" s="166">
        <v>0</v>
      </c>
      <c r="D178" s="167">
        <v>0</v>
      </c>
      <c r="E178" s="167">
        <v>0</v>
      </c>
      <c r="F178" s="167">
        <v>0</v>
      </c>
      <c r="G178" s="167">
        <v>0</v>
      </c>
      <c r="H178" s="167">
        <v>0</v>
      </c>
      <c r="I178" s="167">
        <v>0</v>
      </c>
      <c r="J178" s="167">
        <v>0</v>
      </c>
      <c r="K178" s="167">
        <v>0</v>
      </c>
      <c r="L178" s="167">
        <v>0</v>
      </c>
      <c r="M178" s="167">
        <v>0</v>
      </c>
      <c r="N178" s="167">
        <v>0</v>
      </c>
      <c r="O178" s="167">
        <v>0</v>
      </c>
      <c r="P178" s="167">
        <v>0</v>
      </c>
      <c r="Q178" s="167">
        <v>0</v>
      </c>
      <c r="R178" s="168">
        <v>0</v>
      </c>
    </row>
    <row r="179" spans="1:18">
      <c r="A179" s="18" t="s">
        <v>86</v>
      </c>
      <c r="B179" s="19" t="s">
        <v>87</v>
      </c>
      <c r="C179" s="166">
        <v>886</v>
      </c>
      <c r="D179" s="167">
        <v>968</v>
      </c>
      <c r="E179" s="167">
        <v>606</v>
      </c>
      <c r="F179" s="167">
        <v>430</v>
      </c>
      <c r="G179" s="167">
        <v>0</v>
      </c>
      <c r="H179" s="167">
        <v>0</v>
      </c>
      <c r="I179" s="167">
        <v>0</v>
      </c>
      <c r="J179" s="167">
        <v>0</v>
      </c>
      <c r="K179" s="167">
        <v>302</v>
      </c>
      <c r="L179" s="167">
        <v>331</v>
      </c>
      <c r="M179" s="167">
        <v>192</v>
      </c>
      <c r="N179" s="167">
        <v>160</v>
      </c>
      <c r="O179" s="167">
        <v>133</v>
      </c>
      <c r="P179" s="167">
        <v>141</v>
      </c>
      <c r="Q179" s="167">
        <v>96</v>
      </c>
      <c r="R179" s="168">
        <v>91</v>
      </c>
    </row>
    <row r="180" spans="1:18">
      <c r="A180" s="18" t="s">
        <v>88</v>
      </c>
      <c r="B180" s="19" t="s">
        <v>89</v>
      </c>
      <c r="C180" s="166">
        <v>943</v>
      </c>
      <c r="D180" s="167">
        <v>946</v>
      </c>
      <c r="E180" s="167">
        <v>382</v>
      </c>
      <c r="F180" s="167">
        <v>292</v>
      </c>
      <c r="G180" s="167">
        <v>0</v>
      </c>
      <c r="H180" s="167">
        <v>0</v>
      </c>
      <c r="I180" s="167">
        <v>0</v>
      </c>
      <c r="J180" s="167">
        <v>0</v>
      </c>
      <c r="K180" s="167">
        <v>392</v>
      </c>
      <c r="L180" s="167">
        <v>423</v>
      </c>
      <c r="M180" s="167">
        <v>189</v>
      </c>
      <c r="N180" s="167">
        <v>157</v>
      </c>
      <c r="O180" s="167">
        <v>47</v>
      </c>
      <c r="P180" s="167">
        <v>50</v>
      </c>
      <c r="Q180" s="167">
        <v>22</v>
      </c>
      <c r="R180" s="168">
        <v>21</v>
      </c>
    </row>
    <row r="181" spans="1:18">
      <c r="A181" s="18" t="s">
        <v>90</v>
      </c>
      <c r="B181" s="19" t="s">
        <v>91</v>
      </c>
      <c r="C181" s="166">
        <v>0</v>
      </c>
      <c r="D181" s="167">
        <v>0</v>
      </c>
      <c r="E181" s="167">
        <v>0</v>
      </c>
      <c r="F181" s="167">
        <v>0</v>
      </c>
      <c r="G181" s="167">
        <v>0</v>
      </c>
      <c r="H181" s="167">
        <v>0</v>
      </c>
      <c r="I181" s="167">
        <v>0</v>
      </c>
      <c r="J181" s="167">
        <v>0</v>
      </c>
      <c r="K181" s="167">
        <v>0</v>
      </c>
      <c r="L181" s="167">
        <v>0</v>
      </c>
      <c r="M181" s="167">
        <v>0</v>
      </c>
      <c r="N181" s="167">
        <v>0</v>
      </c>
      <c r="O181" s="167">
        <v>0</v>
      </c>
      <c r="P181" s="167">
        <v>0</v>
      </c>
      <c r="Q181" s="167">
        <v>0</v>
      </c>
      <c r="R181" s="168">
        <v>0</v>
      </c>
    </row>
    <row r="182" spans="1:18">
      <c r="A182" s="18" t="s">
        <v>92</v>
      </c>
      <c r="B182" s="19" t="s">
        <v>93</v>
      </c>
      <c r="C182" s="166">
        <v>0</v>
      </c>
      <c r="D182" s="167">
        <v>0</v>
      </c>
      <c r="E182" s="167">
        <v>0</v>
      </c>
      <c r="F182" s="167">
        <v>0</v>
      </c>
      <c r="G182" s="167">
        <v>0</v>
      </c>
      <c r="H182" s="167">
        <v>0</v>
      </c>
      <c r="I182" s="167">
        <v>0</v>
      </c>
      <c r="J182" s="167">
        <v>0</v>
      </c>
      <c r="K182" s="167">
        <v>0</v>
      </c>
      <c r="L182" s="167">
        <v>0</v>
      </c>
      <c r="M182" s="167">
        <v>0</v>
      </c>
      <c r="N182" s="167">
        <v>0</v>
      </c>
      <c r="O182" s="167">
        <v>0</v>
      </c>
      <c r="P182" s="167">
        <v>0</v>
      </c>
      <c r="Q182" s="167">
        <v>0</v>
      </c>
      <c r="R182" s="168">
        <v>0</v>
      </c>
    </row>
    <row r="183" spans="1:18">
      <c r="A183" s="18" t="s">
        <v>94</v>
      </c>
      <c r="B183" s="19" t="s">
        <v>95</v>
      </c>
      <c r="C183" s="166">
        <v>0</v>
      </c>
      <c r="D183" s="167">
        <v>0</v>
      </c>
      <c r="E183" s="167">
        <v>0</v>
      </c>
      <c r="F183" s="167">
        <v>0</v>
      </c>
      <c r="G183" s="167">
        <v>0</v>
      </c>
      <c r="H183" s="167">
        <v>0</v>
      </c>
      <c r="I183" s="167">
        <v>0</v>
      </c>
      <c r="J183" s="167">
        <v>0</v>
      </c>
      <c r="K183" s="167">
        <v>0</v>
      </c>
      <c r="L183" s="167">
        <v>0</v>
      </c>
      <c r="M183" s="167">
        <v>0</v>
      </c>
      <c r="N183" s="167">
        <v>0</v>
      </c>
      <c r="O183" s="167">
        <v>0</v>
      </c>
      <c r="P183" s="167">
        <v>0</v>
      </c>
      <c r="Q183" s="167">
        <v>0</v>
      </c>
      <c r="R183" s="168">
        <v>0</v>
      </c>
    </row>
    <row r="184" spans="1:18">
      <c r="A184" s="18" t="s">
        <v>96</v>
      </c>
      <c r="B184" s="19" t="s">
        <v>97</v>
      </c>
      <c r="C184" s="166">
        <v>0</v>
      </c>
      <c r="D184" s="167">
        <v>0</v>
      </c>
      <c r="E184" s="167">
        <v>0</v>
      </c>
      <c r="F184" s="167">
        <v>0</v>
      </c>
      <c r="G184" s="167">
        <v>0</v>
      </c>
      <c r="H184" s="167">
        <v>0</v>
      </c>
      <c r="I184" s="167">
        <v>0</v>
      </c>
      <c r="J184" s="167">
        <v>0</v>
      </c>
      <c r="K184" s="167">
        <v>0</v>
      </c>
      <c r="L184" s="167">
        <v>0</v>
      </c>
      <c r="M184" s="167">
        <v>0</v>
      </c>
      <c r="N184" s="167">
        <v>0</v>
      </c>
      <c r="O184" s="167">
        <v>0</v>
      </c>
      <c r="P184" s="167">
        <v>0</v>
      </c>
      <c r="Q184" s="167">
        <v>0</v>
      </c>
      <c r="R184" s="168">
        <v>0</v>
      </c>
    </row>
    <row r="185" spans="1:18">
      <c r="A185" s="23" t="s">
        <v>98</v>
      </c>
      <c r="B185" s="24" t="s">
        <v>99</v>
      </c>
      <c r="C185" s="169" t="s">
        <v>643</v>
      </c>
      <c r="D185" s="170">
        <f>SUM(D174:D184)</f>
        <v>2048</v>
      </c>
      <c r="E185" s="170">
        <f>SUM(E174:E184)</f>
        <v>1054</v>
      </c>
      <c r="F185" s="170">
        <f>SUM(F174:F184)</f>
        <v>770</v>
      </c>
      <c r="G185" s="169" t="s">
        <v>608</v>
      </c>
      <c r="H185" s="170">
        <f>SUM(H174:H184)</f>
        <v>0</v>
      </c>
      <c r="I185" s="170">
        <f>SUM(I174:I184)</f>
        <v>0</v>
      </c>
      <c r="J185" s="170">
        <f>SUM(J174:J184)</f>
        <v>0</v>
      </c>
      <c r="K185" s="169" t="s">
        <v>644</v>
      </c>
      <c r="L185" s="170">
        <f>SUM(L174:L184)</f>
        <v>774</v>
      </c>
      <c r="M185" s="170">
        <f>SUM(M174:M184)</f>
        <v>394</v>
      </c>
      <c r="N185" s="170">
        <f>SUM(N174:N184)</f>
        <v>330</v>
      </c>
      <c r="O185" s="169" t="s">
        <v>645</v>
      </c>
      <c r="P185" s="170">
        <f>SUM(P174:P184)</f>
        <v>193</v>
      </c>
      <c r="Q185" s="170">
        <f>SUM(Q174:Q184)</f>
        <v>120</v>
      </c>
      <c r="R185" s="171">
        <f>SUM(R174:R184)</f>
        <v>114</v>
      </c>
    </row>
    <row r="186" spans="1:18">
      <c r="A186" s="26" t="s">
        <v>112</v>
      </c>
      <c r="B186" s="27"/>
      <c r="C186" s="574"/>
      <c r="D186" s="575"/>
      <c r="E186" s="575"/>
      <c r="F186" s="575"/>
      <c r="G186" s="575"/>
      <c r="H186" s="575"/>
      <c r="I186" s="575"/>
      <c r="J186" s="575"/>
      <c r="K186" s="575"/>
      <c r="L186" s="575"/>
      <c r="M186" s="575"/>
      <c r="N186" s="575"/>
      <c r="O186" s="575"/>
      <c r="P186" s="575"/>
      <c r="Q186" s="575"/>
      <c r="R186" s="576"/>
    </row>
    <row r="187" spans="1:18">
      <c r="A187" s="15" t="s">
        <v>74</v>
      </c>
      <c r="B187" s="16" t="s">
        <v>75</v>
      </c>
      <c r="C187" s="163"/>
      <c r="D187" s="164"/>
      <c r="E187" s="164"/>
      <c r="F187" s="164"/>
      <c r="G187" s="164"/>
      <c r="H187" s="164"/>
      <c r="I187" s="164"/>
      <c r="J187" s="164"/>
      <c r="K187" s="164"/>
      <c r="L187" s="164"/>
      <c r="M187" s="164"/>
      <c r="N187" s="164"/>
      <c r="O187" s="164"/>
      <c r="P187" s="164"/>
      <c r="Q187" s="164"/>
      <c r="R187" s="165"/>
    </row>
    <row r="188" spans="1:18">
      <c r="A188" s="18" t="s">
        <v>76</v>
      </c>
      <c r="B188" s="19" t="s">
        <v>77</v>
      </c>
      <c r="C188" s="166">
        <v>0</v>
      </c>
      <c r="D188" s="167">
        <v>0</v>
      </c>
      <c r="E188" s="167">
        <v>0</v>
      </c>
      <c r="F188" s="167">
        <v>0</v>
      </c>
      <c r="G188" s="167">
        <v>0</v>
      </c>
      <c r="H188" s="167">
        <v>0</v>
      </c>
      <c r="I188" s="167">
        <v>0</v>
      </c>
      <c r="J188" s="167">
        <v>0</v>
      </c>
      <c r="K188" s="167">
        <v>0</v>
      </c>
      <c r="L188" s="167">
        <v>0</v>
      </c>
      <c r="M188" s="167">
        <v>0</v>
      </c>
      <c r="N188" s="167">
        <v>0</v>
      </c>
      <c r="O188" s="167">
        <v>0</v>
      </c>
      <c r="P188" s="167">
        <v>0</v>
      </c>
      <c r="Q188" s="167">
        <v>0</v>
      </c>
      <c r="R188" s="168">
        <v>0</v>
      </c>
    </row>
    <row r="189" spans="1:18">
      <c r="A189" s="18" t="s">
        <v>78</v>
      </c>
      <c r="B189" s="19" t="s">
        <v>79</v>
      </c>
      <c r="C189" s="166">
        <v>3451</v>
      </c>
      <c r="D189" s="167">
        <v>4669</v>
      </c>
      <c r="E189" s="167">
        <v>1541</v>
      </c>
      <c r="F189" s="167">
        <v>862</v>
      </c>
      <c r="G189" s="167">
        <v>709</v>
      </c>
      <c r="H189" s="167">
        <v>744</v>
      </c>
      <c r="I189" s="167">
        <v>243</v>
      </c>
      <c r="J189" s="167">
        <v>165</v>
      </c>
      <c r="K189" s="167">
        <v>1379</v>
      </c>
      <c r="L189" s="167">
        <v>1790</v>
      </c>
      <c r="M189" s="167">
        <v>889</v>
      </c>
      <c r="N189" s="167">
        <v>515</v>
      </c>
      <c r="O189" s="167">
        <v>54</v>
      </c>
      <c r="P189" s="167">
        <v>55</v>
      </c>
      <c r="Q189" s="167">
        <v>18</v>
      </c>
      <c r="R189" s="168">
        <v>15</v>
      </c>
    </row>
    <row r="190" spans="1:18">
      <c r="A190" s="18" t="s">
        <v>80</v>
      </c>
      <c r="B190" s="19" t="s">
        <v>81</v>
      </c>
      <c r="C190" s="166">
        <v>0</v>
      </c>
      <c r="D190" s="167">
        <v>0</v>
      </c>
      <c r="E190" s="167">
        <v>0</v>
      </c>
      <c r="F190" s="167">
        <v>0</v>
      </c>
      <c r="G190" s="167">
        <v>0</v>
      </c>
      <c r="H190" s="167">
        <v>0</v>
      </c>
      <c r="I190" s="167">
        <v>0</v>
      </c>
      <c r="J190" s="167">
        <v>0</v>
      </c>
      <c r="K190" s="167">
        <v>36</v>
      </c>
      <c r="L190" s="167">
        <v>36</v>
      </c>
      <c r="M190" s="167">
        <v>35</v>
      </c>
      <c r="N190" s="167">
        <v>19</v>
      </c>
      <c r="O190" s="167">
        <v>7</v>
      </c>
      <c r="P190" s="167">
        <v>7</v>
      </c>
      <c r="Q190" s="167">
        <v>3</v>
      </c>
      <c r="R190" s="168">
        <v>3</v>
      </c>
    </row>
    <row r="191" spans="1:18">
      <c r="A191" s="18" t="s">
        <v>82</v>
      </c>
      <c r="B191" s="19" t="s">
        <v>83</v>
      </c>
      <c r="C191" s="166">
        <v>866</v>
      </c>
      <c r="D191" s="167">
        <v>866</v>
      </c>
      <c r="E191" s="167">
        <v>49</v>
      </c>
      <c r="F191" s="167">
        <v>41</v>
      </c>
      <c r="G191" s="167">
        <v>0</v>
      </c>
      <c r="H191" s="167">
        <v>0</v>
      </c>
      <c r="I191" s="167">
        <v>0</v>
      </c>
      <c r="J191" s="167">
        <v>0</v>
      </c>
      <c r="K191" s="167">
        <v>176</v>
      </c>
      <c r="L191" s="167">
        <v>176</v>
      </c>
      <c r="M191" s="167">
        <v>37</v>
      </c>
      <c r="N191" s="167">
        <v>33</v>
      </c>
      <c r="O191" s="167">
        <v>5</v>
      </c>
      <c r="P191" s="167">
        <v>5</v>
      </c>
      <c r="Q191" s="167">
        <v>3</v>
      </c>
      <c r="R191" s="168">
        <v>3</v>
      </c>
    </row>
    <row r="192" spans="1:18">
      <c r="A192" s="18" t="s">
        <v>84</v>
      </c>
      <c r="B192" s="19" t="s">
        <v>85</v>
      </c>
      <c r="C192" s="166">
        <v>141</v>
      </c>
      <c r="D192" s="167">
        <v>141</v>
      </c>
      <c r="E192" s="167">
        <v>69</v>
      </c>
      <c r="F192" s="167">
        <v>61</v>
      </c>
      <c r="G192" s="167">
        <v>0</v>
      </c>
      <c r="H192" s="167">
        <v>0</v>
      </c>
      <c r="I192" s="167">
        <v>0</v>
      </c>
      <c r="J192" s="167">
        <v>0</v>
      </c>
      <c r="K192" s="167">
        <v>0</v>
      </c>
      <c r="L192" s="167">
        <v>0</v>
      </c>
      <c r="M192" s="167">
        <v>0</v>
      </c>
      <c r="N192" s="167">
        <v>0</v>
      </c>
      <c r="O192" s="167">
        <v>0</v>
      </c>
      <c r="P192" s="167">
        <v>0</v>
      </c>
      <c r="Q192" s="167">
        <v>0</v>
      </c>
      <c r="R192" s="168">
        <v>0</v>
      </c>
    </row>
    <row r="193" spans="1:18">
      <c r="A193" s="18" t="s">
        <v>86</v>
      </c>
      <c r="B193" s="19" t="s">
        <v>87</v>
      </c>
      <c r="C193" s="166">
        <v>0</v>
      </c>
      <c r="D193" s="167">
        <v>0</v>
      </c>
      <c r="E193" s="167">
        <v>0</v>
      </c>
      <c r="F193" s="167">
        <v>0</v>
      </c>
      <c r="G193" s="167">
        <v>0</v>
      </c>
      <c r="H193" s="167">
        <v>0</v>
      </c>
      <c r="I193" s="167">
        <v>0</v>
      </c>
      <c r="J193" s="167">
        <v>0</v>
      </c>
      <c r="K193" s="167">
        <v>0</v>
      </c>
      <c r="L193" s="167">
        <v>0</v>
      </c>
      <c r="M193" s="167">
        <v>0</v>
      </c>
      <c r="N193" s="167">
        <v>0</v>
      </c>
      <c r="O193" s="167">
        <v>0</v>
      </c>
      <c r="P193" s="167">
        <v>0</v>
      </c>
      <c r="Q193" s="167">
        <v>0</v>
      </c>
      <c r="R193" s="168">
        <v>0</v>
      </c>
    </row>
    <row r="194" spans="1:18">
      <c r="A194" s="18" t="s">
        <v>88</v>
      </c>
      <c r="B194" s="19" t="s">
        <v>89</v>
      </c>
      <c r="C194" s="166">
        <v>0</v>
      </c>
      <c r="D194" s="167">
        <v>0</v>
      </c>
      <c r="E194" s="167">
        <v>0</v>
      </c>
      <c r="F194" s="167">
        <v>0</v>
      </c>
      <c r="G194" s="167">
        <v>0</v>
      </c>
      <c r="H194" s="167">
        <v>0</v>
      </c>
      <c r="I194" s="167">
        <v>0</v>
      </c>
      <c r="J194" s="167">
        <v>0</v>
      </c>
      <c r="K194" s="167">
        <v>0</v>
      </c>
      <c r="L194" s="167">
        <v>0</v>
      </c>
      <c r="M194" s="167">
        <v>0</v>
      </c>
      <c r="N194" s="167">
        <v>0</v>
      </c>
      <c r="O194" s="167">
        <v>0</v>
      </c>
      <c r="P194" s="167">
        <v>0</v>
      </c>
      <c r="Q194" s="167">
        <v>0</v>
      </c>
      <c r="R194" s="168">
        <v>0</v>
      </c>
    </row>
    <row r="195" spans="1:18">
      <c r="A195" s="18" t="s">
        <v>90</v>
      </c>
      <c r="B195" s="19" t="s">
        <v>91</v>
      </c>
      <c r="C195" s="166">
        <v>0</v>
      </c>
      <c r="D195" s="167">
        <v>0</v>
      </c>
      <c r="E195" s="167">
        <v>0</v>
      </c>
      <c r="F195" s="167">
        <v>0</v>
      </c>
      <c r="G195" s="167">
        <v>0</v>
      </c>
      <c r="H195" s="167">
        <v>0</v>
      </c>
      <c r="I195" s="167">
        <v>0</v>
      </c>
      <c r="J195" s="167">
        <v>0</v>
      </c>
      <c r="K195" s="167">
        <v>0</v>
      </c>
      <c r="L195" s="167">
        <v>0</v>
      </c>
      <c r="M195" s="167">
        <v>0</v>
      </c>
      <c r="N195" s="167">
        <v>0</v>
      </c>
      <c r="O195" s="167">
        <v>0</v>
      </c>
      <c r="P195" s="167">
        <v>0</v>
      </c>
      <c r="Q195" s="167">
        <v>0</v>
      </c>
      <c r="R195" s="168">
        <v>0</v>
      </c>
    </row>
    <row r="196" spans="1:18">
      <c r="A196" s="18" t="s">
        <v>92</v>
      </c>
      <c r="B196" s="19" t="s">
        <v>93</v>
      </c>
      <c r="C196" s="166">
        <v>0</v>
      </c>
      <c r="D196" s="167">
        <v>0</v>
      </c>
      <c r="E196" s="167">
        <v>0</v>
      </c>
      <c r="F196" s="167">
        <v>0</v>
      </c>
      <c r="G196" s="167">
        <v>0</v>
      </c>
      <c r="H196" s="167">
        <v>0</v>
      </c>
      <c r="I196" s="167">
        <v>0</v>
      </c>
      <c r="J196" s="167">
        <v>0</v>
      </c>
      <c r="K196" s="167">
        <v>0</v>
      </c>
      <c r="L196" s="167">
        <v>0</v>
      </c>
      <c r="M196" s="167">
        <v>0</v>
      </c>
      <c r="N196" s="167">
        <v>0</v>
      </c>
      <c r="O196" s="167">
        <v>0</v>
      </c>
      <c r="P196" s="167">
        <v>0</v>
      </c>
      <c r="Q196" s="167">
        <v>0</v>
      </c>
      <c r="R196" s="168">
        <v>0</v>
      </c>
    </row>
    <row r="197" spans="1:18">
      <c r="A197" s="18" t="s">
        <v>94</v>
      </c>
      <c r="B197" s="19" t="s">
        <v>95</v>
      </c>
      <c r="C197" s="172">
        <v>0</v>
      </c>
      <c r="D197" s="173">
        <v>0</v>
      </c>
      <c r="E197" s="173">
        <v>0</v>
      </c>
      <c r="F197" s="173">
        <v>0</v>
      </c>
      <c r="G197" s="173">
        <v>0</v>
      </c>
      <c r="H197" s="173">
        <v>0</v>
      </c>
      <c r="I197" s="173">
        <v>0</v>
      </c>
      <c r="J197" s="173">
        <v>0</v>
      </c>
      <c r="K197" s="173">
        <v>74</v>
      </c>
      <c r="L197" s="173">
        <v>74</v>
      </c>
      <c r="M197" s="173">
        <v>34</v>
      </c>
      <c r="N197" s="173">
        <v>26</v>
      </c>
      <c r="O197" s="173">
        <v>0</v>
      </c>
      <c r="P197" s="173">
        <v>0</v>
      </c>
      <c r="Q197" s="173">
        <v>0</v>
      </c>
      <c r="R197" s="174">
        <v>0</v>
      </c>
    </row>
    <row r="198" spans="1:18">
      <c r="A198" s="18" t="s">
        <v>96</v>
      </c>
      <c r="B198" s="19" t="s">
        <v>97</v>
      </c>
      <c r="C198" s="172">
        <v>0</v>
      </c>
      <c r="D198" s="173">
        <v>0</v>
      </c>
      <c r="E198" s="173">
        <v>0</v>
      </c>
      <c r="F198" s="173">
        <v>0</v>
      </c>
      <c r="G198" s="173">
        <v>0</v>
      </c>
      <c r="H198" s="173">
        <v>0</v>
      </c>
      <c r="I198" s="173">
        <v>0</v>
      </c>
      <c r="J198" s="173">
        <v>0</v>
      </c>
      <c r="K198" s="173">
        <v>0</v>
      </c>
      <c r="L198" s="173">
        <v>0</v>
      </c>
      <c r="M198" s="173">
        <v>0</v>
      </c>
      <c r="N198" s="173">
        <v>0</v>
      </c>
      <c r="O198" s="173">
        <v>0</v>
      </c>
      <c r="P198" s="173">
        <v>0</v>
      </c>
      <c r="Q198" s="173">
        <v>0</v>
      </c>
      <c r="R198" s="174">
        <v>0</v>
      </c>
    </row>
    <row r="199" spans="1:18">
      <c r="A199" s="31" t="s">
        <v>98</v>
      </c>
      <c r="B199" s="24" t="s">
        <v>99</v>
      </c>
      <c r="C199" s="169" t="s">
        <v>646</v>
      </c>
      <c r="D199" s="170">
        <f>SUM(D188:D198)</f>
        <v>5676</v>
      </c>
      <c r="E199" s="170">
        <f>SUM(E188:E198)</f>
        <v>1659</v>
      </c>
      <c r="F199" s="170">
        <f>SUM(F188:F198)</f>
        <v>964</v>
      </c>
      <c r="G199" s="169" t="s">
        <v>647</v>
      </c>
      <c r="H199" s="170">
        <f>SUM(H188:H198)</f>
        <v>744</v>
      </c>
      <c r="I199" s="170">
        <f>SUM(I188:I198)</f>
        <v>243</v>
      </c>
      <c r="J199" s="170">
        <f>SUM(J188:J198)</f>
        <v>165</v>
      </c>
      <c r="K199" s="169" t="s">
        <v>648</v>
      </c>
      <c r="L199" s="170">
        <f>SUM(L188:L198)</f>
        <v>2076</v>
      </c>
      <c r="M199" s="170">
        <f>SUM(M188:M198)</f>
        <v>995</v>
      </c>
      <c r="N199" s="170">
        <f>SUM(N188:N198)</f>
        <v>593</v>
      </c>
      <c r="O199" s="169" t="s">
        <v>609</v>
      </c>
      <c r="P199" s="170">
        <f>SUM(P188:P198)</f>
        <v>67</v>
      </c>
      <c r="Q199" s="170">
        <f>SUM(Q188:Q198)</f>
        <v>24</v>
      </c>
      <c r="R199" s="171">
        <f>SUM(R188:R198)</f>
        <v>21</v>
      </c>
    </row>
    <row r="200" spans="1:18">
      <c r="A200" s="26" t="s">
        <v>113</v>
      </c>
      <c r="B200" s="175"/>
      <c r="C200" s="623"/>
      <c r="D200" s="623"/>
      <c r="E200" s="623"/>
      <c r="F200" s="623"/>
      <c r="G200" s="623"/>
      <c r="H200" s="623"/>
      <c r="I200" s="623"/>
      <c r="J200" s="623"/>
      <c r="K200" s="623"/>
      <c r="L200" s="623"/>
      <c r="M200" s="623"/>
      <c r="N200" s="623"/>
      <c r="O200" s="623"/>
      <c r="P200" s="623"/>
      <c r="Q200" s="623"/>
      <c r="R200" s="624"/>
    </row>
    <row r="201" spans="1:18">
      <c r="A201" s="15" t="s">
        <v>74</v>
      </c>
      <c r="B201" s="16" t="s">
        <v>75</v>
      </c>
      <c r="C201" s="176"/>
      <c r="D201" s="176"/>
      <c r="E201" s="176"/>
      <c r="F201" s="176"/>
      <c r="G201" s="176"/>
      <c r="H201" s="176"/>
      <c r="I201" s="176"/>
      <c r="J201" s="176"/>
      <c r="K201" s="176"/>
      <c r="L201" s="176"/>
      <c r="M201" s="176"/>
      <c r="N201" s="176"/>
      <c r="O201" s="176"/>
      <c r="P201" s="176"/>
      <c r="Q201" s="176"/>
      <c r="R201" s="177"/>
    </row>
    <row r="202" spans="1:18">
      <c r="A202" s="18" t="s">
        <v>76</v>
      </c>
      <c r="B202" s="19" t="s">
        <v>77</v>
      </c>
      <c r="C202" s="166">
        <v>0</v>
      </c>
      <c r="D202" s="167">
        <v>0</v>
      </c>
      <c r="E202" s="167">
        <v>0</v>
      </c>
      <c r="F202" s="167">
        <v>0</v>
      </c>
      <c r="G202" s="167">
        <v>0</v>
      </c>
      <c r="H202" s="167">
        <v>0</v>
      </c>
      <c r="I202" s="167">
        <v>0</v>
      </c>
      <c r="J202" s="167">
        <v>0</v>
      </c>
      <c r="K202" s="167">
        <v>0</v>
      </c>
      <c r="L202" s="167">
        <v>0</v>
      </c>
      <c r="M202" s="167">
        <v>0</v>
      </c>
      <c r="N202" s="167">
        <v>0</v>
      </c>
      <c r="O202" s="167">
        <v>0</v>
      </c>
      <c r="P202" s="167">
        <v>0</v>
      </c>
      <c r="Q202" s="167">
        <v>0</v>
      </c>
      <c r="R202" s="168">
        <v>0</v>
      </c>
    </row>
    <row r="203" spans="1:18">
      <c r="A203" s="18" t="s">
        <v>78</v>
      </c>
      <c r="B203" s="19" t="s">
        <v>79</v>
      </c>
      <c r="C203" s="166">
        <v>0</v>
      </c>
      <c r="D203" s="167">
        <v>0</v>
      </c>
      <c r="E203" s="167">
        <v>0</v>
      </c>
      <c r="F203" s="167">
        <v>0</v>
      </c>
      <c r="G203" s="167">
        <v>0</v>
      </c>
      <c r="H203" s="167">
        <v>0</v>
      </c>
      <c r="I203" s="167">
        <v>0</v>
      </c>
      <c r="J203" s="167">
        <v>0</v>
      </c>
      <c r="K203" s="167">
        <v>0</v>
      </c>
      <c r="L203" s="167">
        <v>0</v>
      </c>
      <c r="M203" s="167">
        <v>0</v>
      </c>
      <c r="N203" s="167">
        <v>0</v>
      </c>
      <c r="O203" s="167">
        <v>0</v>
      </c>
      <c r="P203" s="167">
        <v>0</v>
      </c>
      <c r="Q203" s="167">
        <v>0</v>
      </c>
      <c r="R203" s="168">
        <v>0</v>
      </c>
    </row>
    <row r="204" spans="1:18">
      <c r="A204" s="18" t="s">
        <v>80</v>
      </c>
      <c r="B204" s="19" t="s">
        <v>81</v>
      </c>
      <c r="C204" s="166">
        <v>41</v>
      </c>
      <c r="D204" s="167">
        <v>41</v>
      </c>
      <c r="E204" s="167">
        <v>21</v>
      </c>
      <c r="F204" s="167">
        <v>10</v>
      </c>
      <c r="G204" s="167">
        <v>0</v>
      </c>
      <c r="H204" s="167">
        <v>0</v>
      </c>
      <c r="I204" s="167">
        <v>0</v>
      </c>
      <c r="J204" s="167">
        <v>0</v>
      </c>
      <c r="K204" s="167">
        <v>0</v>
      </c>
      <c r="L204" s="167">
        <v>0</v>
      </c>
      <c r="M204" s="167">
        <v>0</v>
      </c>
      <c r="N204" s="167">
        <v>0</v>
      </c>
      <c r="O204" s="167">
        <v>19</v>
      </c>
      <c r="P204" s="167">
        <v>21</v>
      </c>
      <c r="Q204" s="167">
        <v>7</v>
      </c>
      <c r="R204" s="168">
        <v>6</v>
      </c>
    </row>
    <row r="205" spans="1:18">
      <c r="A205" s="18" t="s">
        <v>82</v>
      </c>
      <c r="B205" s="19" t="s">
        <v>83</v>
      </c>
      <c r="C205" s="166">
        <v>3839</v>
      </c>
      <c r="D205" s="167">
        <v>4927</v>
      </c>
      <c r="E205" s="167">
        <v>2201</v>
      </c>
      <c r="F205" s="167">
        <v>1256</v>
      </c>
      <c r="G205" s="167">
        <v>0</v>
      </c>
      <c r="H205" s="167">
        <v>0</v>
      </c>
      <c r="I205" s="167">
        <v>0</v>
      </c>
      <c r="J205" s="167">
        <v>0</v>
      </c>
      <c r="K205" s="167">
        <v>2366</v>
      </c>
      <c r="L205" s="167">
        <v>2837</v>
      </c>
      <c r="M205" s="167">
        <v>1679</v>
      </c>
      <c r="N205" s="167">
        <v>940</v>
      </c>
      <c r="O205" s="167">
        <v>332</v>
      </c>
      <c r="P205" s="167">
        <v>346</v>
      </c>
      <c r="Q205" s="167">
        <v>70</v>
      </c>
      <c r="R205" s="168">
        <v>52</v>
      </c>
    </row>
    <row r="206" spans="1:18">
      <c r="A206" s="18" t="s">
        <v>84</v>
      </c>
      <c r="B206" s="19" t="s">
        <v>85</v>
      </c>
      <c r="C206" s="166">
        <v>0</v>
      </c>
      <c r="D206" s="167">
        <v>0</v>
      </c>
      <c r="E206" s="167">
        <v>0</v>
      </c>
      <c r="F206" s="167">
        <v>0</v>
      </c>
      <c r="G206" s="167">
        <v>0</v>
      </c>
      <c r="H206" s="167">
        <v>0</v>
      </c>
      <c r="I206" s="167">
        <v>0</v>
      </c>
      <c r="J206" s="167">
        <v>0</v>
      </c>
      <c r="K206" s="167">
        <v>218</v>
      </c>
      <c r="L206" s="167">
        <v>218</v>
      </c>
      <c r="M206" s="167">
        <v>64</v>
      </c>
      <c r="N206" s="167">
        <v>51</v>
      </c>
      <c r="O206" s="167">
        <v>0</v>
      </c>
      <c r="P206" s="167">
        <v>0</v>
      </c>
      <c r="Q206" s="167">
        <v>0</v>
      </c>
      <c r="R206" s="168">
        <v>0</v>
      </c>
    </row>
    <row r="207" spans="1:18">
      <c r="A207" s="18" t="s">
        <v>86</v>
      </c>
      <c r="B207" s="19" t="s">
        <v>87</v>
      </c>
      <c r="C207" s="166">
        <v>0</v>
      </c>
      <c r="D207" s="167">
        <v>0</v>
      </c>
      <c r="E207" s="167">
        <v>0</v>
      </c>
      <c r="F207" s="167">
        <v>0</v>
      </c>
      <c r="G207" s="167">
        <v>0</v>
      </c>
      <c r="H207" s="167">
        <v>0</v>
      </c>
      <c r="I207" s="167">
        <v>0</v>
      </c>
      <c r="J207" s="167">
        <v>0</v>
      </c>
      <c r="K207" s="167">
        <v>0</v>
      </c>
      <c r="L207" s="167">
        <v>0</v>
      </c>
      <c r="M207" s="167">
        <v>0</v>
      </c>
      <c r="N207" s="167">
        <v>0</v>
      </c>
      <c r="O207" s="167">
        <v>0</v>
      </c>
      <c r="P207" s="167">
        <v>0</v>
      </c>
      <c r="Q207" s="167">
        <v>0</v>
      </c>
      <c r="R207" s="168">
        <v>0</v>
      </c>
    </row>
    <row r="208" spans="1:18">
      <c r="A208" s="18" t="s">
        <v>88</v>
      </c>
      <c r="B208" s="19" t="s">
        <v>89</v>
      </c>
      <c r="C208" s="166">
        <v>0</v>
      </c>
      <c r="D208" s="167">
        <v>0</v>
      </c>
      <c r="E208" s="167">
        <v>0</v>
      </c>
      <c r="F208" s="167">
        <v>0</v>
      </c>
      <c r="G208" s="167">
        <v>0</v>
      </c>
      <c r="H208" s="167">
        <v>0</v>
      </c>
      <c r="I208" s="167">
        <v>0</v>
      </c>
      <c r="J208" s="167">
        <v>0</v>
      </c>
      <c r="K208" s="167">
        <v>0</v>
      </c>
      <c r="L208" s="167">
        <v>0</v>
      </c>
      <c r="M208" s="167">
        <v>0</v>
      </c>
      <c r="N208" s="167">
        <v>0</v>
      </c>
      <c r="O208" s="167">
        <v>0</v>
      </c>
      <c r="P208" s="167">
        <v>0</v>
      </c>
      <c r="Q208" s="167">
        <v>0</v>
      </c>
      <c r="R208" s="168">
        <v>0</v>
      </c>
    </row>
    <row r="209" spans="1:18">
      <c r="A209" s="18" t="s">
        <v>90</v>
      </c>
      <c r="B209" s="19" t="s">
        <v>91</v>
      </c>
      <c r="C209" s="166">
        <v>0</v>
      </c>
      <c r="D209" s="167">
        <v>0</v>
      </c>
      <c r="E209" s="167">
        <v>0</v>
      </c>
      <c r="F209" s="167">
        <v>0</v>
      </c>
      <c r="G209" s="167">
        <v>0</v>
      </c>
      <c r="H209" s="167">
        <v>0</v>
      </c>
      <c r="I209" s="167">
        <v>0</v>
      </c>
      <c r="J209" s="167">
        <v>0</v>
      </c>
      <c r="K209" s="167">
        <v>0</v>
      </c>
      <c r="L209" s="167">
        <v>0</v>
      </c>
      <c r="M209" s="167">
        <v>0</v>
      </c>
      <c r="N209" s="167">
        <v>0</v>
      </c>
      <c r="O209" s="167">
        <v>0</v>
      </c>
      <c r="P209" s="167">
        <v>0</v>
      </c>
      <c r="Q209" s="167">
        <v>0</v>
      </c>
      <c r="R209" s="168">
        <v>0</v>
      </c>
    </row>
    <row r="210" spans="1:18">
      <c r="A210" s="18" t="s">
        <v>92</v>
      </c>
      <c r="B210" s="19" t="s">
        <v>93</v>
      </c>
      <c r="C210" s="166">
        <v>0</v>
      </c>
      <c r="D210" s="167">
        <v>0</v>
      </c>
      <c r="E210" s="167">
        <v>0</v>
      </c>
      <c r="F210" s="167">
        <v>0</v>
      </c>
      <c r="G210" s="167">
        <v>0</v>
      </c>
      <c r="H210" s="167">
        <v>0</v>
      </c>
      <c r="I210" s="167">
        <v>0</v>
      </c>
      <c r="J210" s="167">
        <v>0</v>
      </c>
      <c r="K210" s="167">
        <v>0</v>
      </c>
      <c r="L210" s="167">
        <v>0</v>
      </c>
      <c r="M210" s="167">
        <v>0</v>
      </c>
      <c r="N210" s="167">
        <v>0</v>
      </c>
      <c r="O210" s="167">
        <v>0</v>
      </c>
      <c r="P210" s="167">
        <v>0</v>
      </c>
      <c r="Q210" s="167">
        <v>0</v>
      </c>
      <c r="R210" s="168">
        <v>0</v>
      </c>
    </row>
    <row r="211" spans="1:18">
      <c r="A211" s="18" t="s">
        <v>94</v>
      </c>
      <c r="B211" s="19" t="s">
        <v>95</v>
      </c>
      <c r="C211" s="166">
        <v>0</v>
      </c>
      <c r="D211" s="167">
        <v>0</v>
      </c>
      <c r="E211" s="167">
        <v>0</v>
      </c>
      <c r="F211" s="167">
        <v>0</v>
      </c>
      <c r="G211" s="167">
        <v>0</v>
      </c>
      <c r="H211" s="167">
        <v>0</v>
      </c>
      <c r="I211" s="167">
        <v>0</v>
      </c>
      <c r="J211" s="167">
        <v>0</v>
      </c>
      <c r="K211" s="167">
        <v>0</v>
      </c>
      <c r="L211" s="167">
        <v>0</v>
      </c>
      <c r="M211" s="167">
        <v>0</v>
      </c>
      <c r="N211" s="167">
        <v>0</v>
      </c>
      <c r="O211" s="167">
        <v>0</v>
      </c>
      <c r="P211" s="167">
        <v>0</v>
      </c>
      <c r="Q211" s="167">
        <v>0</v>
      </c>
      <c r="R211" s="168">
        <v>0</v>
      </c>
    </row>
    <row r="212" spans="1:18">
      <c r="A212" s="18" t="s">
        <v>96</v>
      </c>
      <c r="B212" s="19" t="s">
        <v>97</v>
      </c>
      <c r="C212" s="166">
        <v>0</v>
      </c>
      <c r="D212" s="167">
        <v>0</v>
      </c>
      <c r="E212" s="167">
        <v>0</v>
      </c>
      <c r="F212" s="167">
        <v>0</v>
      </c>
      <c r="G212" s="167">
        <v>0</v>
      </c>
      <c r="H212" s="167">
        <v>0</v>
      </c>
      <c r="I212" s="167">
        <v>0</v>
      </c>
      <c r="J212" s="167">
        <v>0</v>
      </c>
      <c r="K212" s="167">
        <v>0</v>
      </c>
      <c r="L212" s="167">
        <v>0</v>
      </c>
      <c r="M212" s="167">
        <v>0</v>
      </c>
      <c r="N212" s="167">
        <v>0</v>
      </c>
      <c r="O212" s="167">
        <v>0</v>
      </c>
      <c r="P212" s="167">
        <v>0</v>
      </c>
      <c r="Q212" s="167">
        <v>0</v>
      </c>
      <c r="R212" s="168">
        <v>0</v>
      </c>
    </row>
    <row r="213" spans="1:18">
      <c r="A213" s="23" t="s">
        <v>98</v>
      </c>
      <c r="B213" s="24" t="s">
        <v>99</v>
      </c>
      <c r="C213" s="169" t="s">
        <v>649</v>
      </c>
      <c r="D213" s="170">
        <f>SUM(D202:D212)</f>
        <v>4968</v>
      </c>
      <c r="E213" s="170">
        <f>SUM(E202:E212)</f>
        <v>2222</v>
      </c>
      <c r="F213" s="170">
        <f>SUM(F202:F212)</f>
        <v>1266</v>
      </c>
      <c r="G213" s="169" t="s">
        <v>608</v>
      </c>
      <c r="H213" s="170">
        <f>SUM(H202:H212)</f>
        <v>0</v>
      </c>
      <c r="I213" s="170">
        <f>SUM(I202:I212)</f>
        <v>0</v>
      </c>
      <c r="J213" s="170">
        <f>SUM(J202:J212)</f>
        <v>0</v>
      </c>
      <c r="K213" s="169" t="s">
        <v>650</v>
      </c>
      <c r="L213" s="170">
        <f>SUM(L202:L212)</f>
        <v>3055</v>
      </c>
      <c r="M213" s="170">
        <f>SUM(M202:M212)</f>
        <v>1743</v>
      </c>
      <c r="N213" s="170">
        <f>SUM(N202:N212)</f>
        <v>991</v>
      </c>
      <c r="O213" s="169" t="s">
        <v>651</v>
      </c>
      <c r="P213" s="170">
        <f>SUM(P202:P212)</f>
        <v>367</v>
      </c>
      <c r="Q213" s="170">
        <f>SUM(Q202:Q212)</f>
        <v>77</v>
      </c>
      <c r="R213" s="171">
        <f>SUM(R202:R212)</f>
        <v>58</v>
      </c>
    </row>
    <row r="214" spans="1:18">
      <c r="A214" s="26" t="s">
        <v>114</v>
      </c>
      <c r="B214" s="27"/>
      <c r="C214" s="574"/>
      <c r="D214" s="575"/>
      <c r="E214" s="575"/>
      <c r="F214" s="575"/>
      <c r="G214" s="575"/>
      <c r="H214" s="575"/>
      <c r="I214" s="575"/>
      <c r="J214" s="575"/>
      <c r="K214" s="575"/>
      <c r="L214" s="575"/>
      <c r="M214" s="575"/>
      <c r="N214" s="575"/>
      <c r="O214" s="575"/>
      <c r="P214" s="575"/>
      <c r="Q214" s="575"/>
      <c r="R214" s="576"/>
    </row>
    <row r="215" spans="1:18">
      <c r="A215" s="15" t="s">
        <v>74</v>
      </c>
      <c r="B215" s="16" t="s">
        <v>75</v>
      </c>
      <c r="C215" s="163"/>
      <c r="D215" s="164"/>
      <c r="E215" s="164"/>
      <c r="F215" s="164"/>
      <c r="G215" s="164"/>
      <c r="H215" s="164"/>
      <c r="I215" s="164"/>
      <c r="J215" s="164"/>
      <c r="K215" s="164"/>
      <c r="L215" s="164"/>
      <c r="M215" s="164"/>
      <c r="N215" s="164"/>
      <c r="O215" s="164"/>
      <c r="P215" s="164"/>
      <c r="Q215" s="164"/>
      <c r="R215" s="165"/>
    </row>
    <row r="216" spans="1:18">
      <c r="A216" s="18" t="s">
        <v>76</v>
      </c>
      <c r="B216" s="19" t="s">
        <v>77</v>
      </c>
      <c r="C216" s="166">
        <v>0</v>
      </c>
      <c r="D216" s="167">
        <v>0</v>
      </c>
      <c r="E216" s="167">
        <v>0</v>
      </c>
      <c r="F216" s="167">
        <v>0</v>
      </c>
      <c r="G216" s="167">
        <v>0</v>
      </c>
      <c r="H216" s="167">
        <v>0</v>
      </c>
      <c r="I216" s="167">
        <v>0</v>
      </c>
      <c r="J216" s="167">
        <v>0</v>
      </c>
      <c r="K216" s="167">
        <v>0</v>
      </c>
      <c r="L216" s="167">
        <v>0</v>
      </c>
      <c r="M216" s="167">
        <v>0</v>
      </c>
      <c r="N216" s="167">
        <v>0</v>
      </c>
      <c r="O216" s="167">
        <v>0</v>
      </c>
      <c r="P216" s="167">
        <v>0</v>
      </c>
      <c r="Q216" s="167">
        <v>0</v>
      </c>
      <c r="R216" s="168">
        <v>0</v>
      </c>
    </row>
    <row r="217" spans="1:18">
      <c r="A217" s="18" t="s">
        <v>78</v>
      </c>
      <c r="B217" s="19" t="s">
        <v>79</v>
      </c>
      <c r="C217" s="166">
        <v>393</v>
      </c>
      <c r="D217" s="167">
        <v>461</v>
      </c>
      <c r="E217" s="167">
        <v>234</v>
      </c>
      <c r="F217" s="167">
        <v>163</v>
      </c>
      <c r="G217" s="167">
        <v>0</v>
      </c>
      <c r="H217" s="167">
        <v>0</v>
      </c>
      <c r="I217" s="167">
        <v>0</v>
      </c>
      <c r="J217" s="167">
        <v>0</v>
      </c>
      <c r="K217" s="167">
        <v>228</v>
      </c>
      <c r="L217" s="167">
        <v>279</v>
      </c>
      <c r="M217" s="167">
        <v>219</v>
      </c>
      <c r="N217" s="167">
        <v>128</v>
      </c>
      <c r="O217" s="167">
        <v>0</v>
      </c>
      <c r="P217" s="167">
        <v>0</v>
      </c>
      <c r="Q217" s="167">
        <v>0</v>
      </c>
      <c r="R217" s="168">
        <v>0</v>
      </c>
    </row>
    <row r="218" spans="1:18">
      <c r="A218" s="18" t="s">
        <v>80</v>
      </c>
      <c r="B218" s="19" t="s">
        <v>81</v>
      </c>
      <c r="C218" s="166">
        <v>0</v>
      </c>
      <c r="D218" s="167">
        <v>0</v>
      </c>
      <c r="E218" s="167">
        <v>0</v>
      </c>
      <c r="F218" s="167">
        <v>0</v>
      </c>
      <c r="G218" s="167">
        <v>0</v>
      </c>
      <c r="H218" s="167">
        <v>0</v>
      </c>
      <c r="I218" s="167">
        <v>0</v>
      </c>
      <c r="J218" s="167">
        <v>0</v>
      </c>
      <c r="K218" s="167">
        <v>19</v>
      </c>
      <c r="L218" s="167">
        <v>19</v>
      </c>
      <c r="M218" s="167">
        <v>19</v>
      </c>
      <c r="N218" s="167">
        <v>19</v>
      </c>
      <c r="O218" s="167">
        <v>0</v>
      </c>
      <c r="P218" s="167">
        <v>0</v>
      </c>
      <c r="Q218" s="167">
        <v>0</v>
      </c>
      <c r="R218" s="168">
        <v>0</v>
      </c>
    </row>
    <row r="219" spans="1:18">
      <c r="A219" s="18" t="s">
        <v>82</v>
      </c>
      <c r="B219" s="19" t="s">
        <v>83</v>
      </c>
      <c r="C219" s="166">
        <v>0</v>
      </c>
      <c r="D219" s="167">
        <v>0</v>
      </c>
      <c r="E219" s="167">
        <v>0</v>
      </c>
      <c r="F219" s="167">
        <v>0</v>
      </c>
      <c r="G219" s="167">
        <v>0</v>
      </c>
      <c r="H219" s="167">
        <v>0</v>
      </c>
      <c r="I219" s="167">
        <v>0</v>
      </c>
      <c r="J219" s="167">
        <v>0</v>
      </c>
      <c r="K219" s="167">
        <v>0</v>
      </c>
      <c r="L219" s="167">
        <v>0</v>
      </c>
      <c r="M219" s="167">
        <v>0</v>
      </c>
      <c r="N219" s="167">
        <v>0</v>
      </c>
      <c r="O219" s="167">
        <v>0</v>
      </c>
      <c r="P219" s="167">
        <v>0</v>
      </c>
      <c r="Q219" s="167">
        <v>0</v>
      </c>
      <c r="R219" s="168">
        <v>0</v>
      </c>
    </row>
    <row r="220" spans="1:18">
      <c r="A220" s="18" t="s">
        <v>84</v>
      </c>
      <c r="B220" s="19" t="s">
        <v>85</v>
      </c>
      <c r="C220" s="166">
        <v>614</v>
      </c>
      <c r="D220" s="167">
        <v>614</v>
      </c>
      <c r="E220" s="167">
        <v>189</v>
      </c>
      <c r="F220" s="167">
        <v>103</v>
      </c>
      <c r="G220" s="167">
        <v>0</v>
      </c>
      <c r="H220" s="167">
        <v>0</v>
      </c>
      <c r="I220" s="167">
        <v>0</v>
      </c>
      <c r="J220" s="167">
        <v>0</v>
      </c>
      <c r="K220" s="167">
        <v>96</v>
      </c>
      <c r="L220" s="167">
        <v>96</v>
      </c>
      <c r="M220" s="167">
        <v>64</v>
      </c>
      <c r="N220" s="167">
        <v>40</v>
      </c>
      <c r="O220" s="167">
        <v>0</v>
      </c>
      <c r="P220" s="167">
        <v>0</v>
      </c>
      <c r="Q220" s="167">
        <v>0</v>
      </c>
      <c r="R220" s="168">
        <v>0</v>
      </c>
    </row>
    <row r="221" spans="1:18">
      <c r="A221" s="18" t="s">
        <v>86</v>
      </c>
      <c r="B221" s="19" t="s">
        <v>87</v>
      </c>
      <c r="C221" s="166">
        <v>0</v>
      </c>
      <c r="D221" s="167">
        <v>0</v>
      </c>
      <c r="E221" s="167">
        <v>0</v>
      </c>
      <c r="F221" s="167">
        <v>0</v>
      </c>
      <c r="G221" s="167">
        <v>0</v>
      </c>
      <c r="H221" s="167">
        <v>0</v>
      </c>
      <c r="I221" s="167">
        <v>0</v>
      </c>
      <c r="J221" s="167">
        <v>0</v>
      </c>
      <c r="K221" s="167">
        <v>0</v>
      </c>
      <c r="L221" s="167">
        <v>0</v>
      </c>
      <c r="M221" s="167">
        <v>0</v>
      </c>
      <c r="N221" s="167">
        <v>0</v>
      </c>
      <c r="O221" s="167">
        <v>0</v>
      </c>
      <c r="P221" s="167">
        <v>0</v>
      </c>
      <c r="Q221" s="167">
        <v>0</v>
      </c>
      <c r="R221" s="168">
        <v>0</v>
      </c>
    </row>
    <row r="222" spans="1:18">
      <c r="A222" s="18" t="s">
        <v>88</v>
      </c>
      <c r="B222" s="19" t="s">
        <v>89</v>
      </c>
      <c r="C222" s="166">
        <v>0</v>
      </c>
      <c r="D222" s="167">
        <v>0</v>
      </c>
      <c r="E222" s="167">
        <v>0</v>
      </c>
      <c r="F222" s="167">
        <v>0</v>
      </c>
      <c r="G222" s="167">
        <v>0</v>
      </c>
      <c r="H222" s="167">
        <v>0</v>
      </c>
      <c r="I222" s="167">
        <v>0</v>
      </c>
      <c r="J222" s="167">
        <v>0</v>
      </c>
      <c r="K222" s="167">
        <v>0</v>
      </c>
      <c r="L222" s="167">
        <v>0</v>
      </c>
      <c r="M222" s="167">
        <v>0</v>
      </c>
      <c r="N222" s="167">
        <v>0</v>
      </c>
      <c r="O222" s="167">
        <v>0</v>
      </c>
      <c r="P222" s="167">
        <v>0</v>
      </c>
      <c r="Q222" s="167">
        <v>0</v>
      </c>
      <c r="R222" s="168">
        <v>0</v>
      </c>
    </row>
    <row r="223" spans="1:18">
      <c r="A223" s="18" t="s">
        <v>90</v>
      </c>
      <c r="B223" s="19" t="s">
        <v>91</v>
      </c>
      <c r="C223" s="166">
        <v>0</v>
      </c>
      <c r="D223" s="167">
        <v>0</v>
      </c>
      <c r="E223" s="167">
        <v>0</v>
      </c>
      <c r="F223" s="167">
        <v>0</v>
      </c>
      <c r="G223" s="167">
        <v>0</v>
      </c>
      <c r="H223" s="167">
        <v>0</v>
      </c>
      <c r="I223" s="167">
        <v>0</v>
      </c>
      <c r="J223" s="167">
        <v>0</v>
      </c>
      <c r="K223" s="167">
        <v>0</v>
      </c>
      <c r="L223" s="167">
        <v>0</v>
      </c>
      <c r="M223" s="167">
        <v>0</v>
      </c>
      <c r="N223" s="167">
        <v>0</v>
      </c>
      <c r="O223" s="167">
        <v>0</v>
      </c>
      <c r="P223" s="167">
        <v>0</v>
      </c>
      <c r="Q223" s="167">
        <v>0</v>
      </c>
      <c r="R223" s="168">
        <v>0</v>
      </c>
    </row>
    <row r="224" spans="1:18">
      <c r="A224" s="18" t="s">
        <v>92</v>
      </c>
      <c r="B224" s="19" t="s">
        <v>93</v>
      </c>
      <c r="C224" s="166">
        <v>0</v>
      </c>
      <c r="D224" s="167">
        <v>0</v>
      </c>
      <c r="E224" s="167">
        <v>0</v>
      </c>
      <c r="F224" s="167">
        <v>0</v>
      </c>
      <c r="G224" s="167">
        <v>0</v>
      </c>
      <c r="H224" s="167">
        <v>0</v>
      </c>
      <c r="I224" s="167">
        <v>0</v>
      </c>
      <c r="J224" s="167">
        <v>0</v>
      </c>
      <c r="K224" s="167">
        <v>0</v>
      </c>
      <c r="L224" s="167">
        <v>0</v>
      </c>
      <c r="M224" s="167">
        <v>0</v>
      </c>
      <c r="N224" s="167">
        <v>0</v>
      </c>
      <c r="O224" s="167">
        <v>0</v>
      </c>
      <c r="P224" s="167">
        <v>0</v>
      </c>
      <c r="Q224" s="167">
        <v>0</v>
      </c>
      <c r="R224" s="168">
        <v>0</v>
      </c>
    </row>
    <row r="225" spans="1:18">
      <c r="A225" s="18" t="s">
        <v>94</v>
      </c>
      <c r="B225" s="19" t="s">
        <v>95</v>
      </c>
      <c r="C225" s="172">
        <v>816</v>
      </c>
      <c r="D225" s="173">
        <v>824</v>
      </c>
      <c r="E225" s="173">
        <v>190</v>
      </c>
      <c r="F225" s="173">
        <v>119</v>
      </c>
      <c r="G225" s="173">
        <v>0</v>
      </c>
      <c r="H225" s="173">
        <v>0</v>
      </c>
      <c r="I225" s="173">
        <v>0</v>
      </c>
      <c r="J225" s="173">
        <v>0</v>
      </c>
      <c r="K225" s="173">
        <v>241</v>
      </c>
      <c r="L225" s="173">
        <v>242</v>
      </c>
      <c r="M225" s="173">
        <v>111</v>
      </c>
      <c r="N225" s="173">
        <v>75</v>
      </c>
      <c r="O225" s="173">
        <v>0</v>
      </c>
      <c r="P225" s="173">
        <v>0</v>
      </c>
      <c r="Q225" s="173">
        <v>0</v>
      </c>
      <c r="R225" s="174">
        <v>0</v>
      </c>
    </row>
    <row r="226" spans="1:18">
      <c r="A226" s="18" t="s">
        <v>96</v>
      </c>
      <c r="B226" s="19" t="s">
        <v>97</v>
      </c>
      <c r="C226" s="172">
        <v>747</v>
      </c>
      <c r="D226" s="173">
        <v>916</v>
      </c>
      <c r="E226" s="173">
        <v>391</v>
      </c>
      <c r="F226" s="173">
        <v>240</v>
      </c>
      <c r="G226" s="173">
        <v>0</v>
      </c>
      <c r="H226" s="173">
        <v>0</v>
      </c>
      <c r="I226" s="173">
        <v>0</v>
      </c>
      <c r="J226" s="173">
        <v>0</v>
      </c>
      <c r="K226" s="173">
        <v>151</v>
      </c>
      <c r="L226" s="173">
        <v>164</v>
      </c>
      <c r="M226" s="173">
        <v>93</v>
      </c>
      <c r="N226" s="173">
        <v>63</v>
      </c>
      <c r="O226" s="173">
        <v>24</v>
      </c>
      <c r="P226" s="173">
        <v>25</v>
      </c>
      <c r="Q226" s="173">
        <v>9</v>
      </c>
      <c r="R226" s="174">
        <v>8</v>
      </c>
    </row>
    <row r="227" spans="1:18">
      <c r="A227" s="31" t="s">
        <v>98</v>
      </c>
      <c r="B227" s="24" t="s">
        <v>99</v>
      </c>
      <c r="C227" s="169" t="s">
        <v>652</v>
      </c>
      <c r="D227" s="170">
        <f>SUM(D216:D226)</f>
        <v>2815</v>
      </c>
      <c r="E227" s="170">
        <f>SUM(E216:E226)</f>
        <v>1004</v>
      </c>
      <c r="F227" s="170">
        <f>SUM(F216:F226)</f>
        <v>625</v>
      </c>
      <c r="G227" s="169" t="s">
        <v>608</v>
      </c>
      <c r="H227" s="170">
        <f>SUM(H216:H226)</f>
        <v>0</v>
      </c>
      <c r="I227" s="170">
        <f>SUM(I216:I226)</f>
        <v>0</v>
      </c>
      <c r="J227" s="170">
        <f>SUM(J216:J226)</f>
        <v>0</v>
      </c>
      <c r="K227" s="169" t="s">
        <v>653</v>
      </c>
      <c r="L227" s="170">
        <f>SUM(L216:L226)</f>
        <v>800</v>
      </c>
      <c r="M227" s="170">
        <f>SUM(M216:M226)</f>
        <v>506</v>
      </c>
      <c r="N227" s="170">
        <f>SUM(N216:N226)</f>
        <v>325</v>
      </c>
      <c r="O227" s="169" t="s">
        <v>654</v>
      </c>
      <c r="P227" s="170">
        <f>SUM(P216:P226)</f>
        <v>25</v>
      </c>
      <c r="Q227" s="170">
        <f>SUM(Q216:Q226)</f>
        <v>9</v>
      </c>
      <c r="R227" s="171">
        <f>SUM(R216:R226)</f>
        <v>8</v>
      </c>
    </row>
    <row r="228" spans="1:18">
      <c r="A228" s="26" t="s">
        <v>115</v>
      </c>
      <c r="B228" s="27"/>
      <c r="C228" s="574"/>
      <c r="D228" s="575"/>
      <c r="E228" s="575"/>
      <c r="F228" s="575"/>
      <c r="G228" s="575"/>
      <c r="H228" s="575"/>
      <c r="I228" s="575"/>
      <c r="J228" s="575"/>
      <c r="K228" s="575"/>
      <c r="L228" s="575"/>
      <c r="M228" s="575"/>
      <c r="N228" s="575"/>
      <c r="O228" s="575"/>
      <c r="P228" s="575"/>
      <c r="Q228" s="575"/>
      <c r="R228" s="576"/>
    </row>
    <row r="229" spans="1:18">
      <c r="A229" s="15" t="s">
        <v>74</v>
      </c>
      <c r="B229" s="16" t="s">
        <v>75</v>
      </c>
      <c r="C229" s="163"/>
      <c r="D229" s="164"/>
      <c r="E229" s="164"/>
      <c r="F229" s="164"/>
      <c r="G229" s="164"/>
      <c r="H229" s="164"/>
      <c r="I229" s="164"/>
      <c r="J229" s="164"/>
      <c r="K229" s="164"/>
      <c r="L229" s="164"/>
      <c r="M229" s="164"/>
      <c r="N229" s="164"/>
      <c r="O229" s="164"/>
      <c r="P229" s="164"/>
      <c r="Q229" s="164"/>
      <c r="R229" s="165"/>
    </row>
    <row r="230" spans="1:18">
      <c r="A230" s="18" t="s">
        <v>76</v>
      </c>
      <c r="B230" s="19" t="s">
        <v>77</v>
      </c>
      <c r="C230" s="166">
        <v>0</v>
      </c>
      <c r="D230" s="167">
        <v>0</v>
      </c>
      <c r="E230" s="167">
        <v>0</v>
      </c>
      <c r="F230" s="167">
        <v>0</v>
      </c>
      <c r="G230" s="167">
        <v>0</v>
      </c>
      <c r="H230" s="167">
        <v>0</v>
      </c>
      <c r="I230" s="167">
        <v>0</v>
      </c>
      <c r="J230" s="167">
        <v>0</v>
      </c>
      <c r="K230" s="167">
        <v>0</v>
      </c>
      <c r="L230" s="167">
        <v>0</v>
      </c>
      <c r="M230" s="167">
        <v>0</v>
      </c>
      <c r="N230" s="167">
        <v>0</v>
      </c>
      <c r="O230" s="167">
        <v>0</v>
      </c>
      <c r="P230" s="167">
        <v>0</v>
      </c>
      <c r="Q230" s="167">
        <v>0</v>
      </c>
      <c r="R230" s="168">
        <v>0</v>
      </c>
    </row>
    <row r="231" spans="1:18">
      <c r="A231" s="35" t="s">
        <v>78</v>
      </c>
      <c r="B231" s="19" t="s">
        <v>79</v>
      </c>
      <c r="C231" s="166">
        <v>0</v>
      </c>
      <c r="D231" s="167">
        <v>0</v>
      </c>
      <c r="E231" s="167">
        <v>0</v>
      </c>
      <c r="F231" s="167">
        <v>0</v>
      </c>
      <c r="G231" s="167">
        <v>0</v>
      </c>
      <c r="H231" s="167">
        <v>0</v>
      </c>
      <c r="I231" s="167">
        <v>0</v>
      </c>
      <c r="J231" s="167">
        <v>0</v>
      </c>
      <c r="K231" s="167">
        <v>0</v>
      </c>
      <c r="L231" s="167">
        <v>0</v>
      </c>
      <c r="M231" s="167">
        <v>0</v>
      </c>
      <c r="N231" s="167">
        <v>0</v>
      </c>
      <c r="O231" s="167">
        <v>0</v>
      </c>
      <c r="P231" s="167">
        <v>0</v>
      </c>
      <c r="Q231" s="167">
        <v>0</v>
      </c>
      <c r="R231" s="168">
        <v>0</v>
      </c>
    </row>
    <row r="232" spans="1:18">
      <c r="A232" s="18" t="s">
        <v>80</v>
      </c>
      <c r="B232" s="19" t="s">
        <v>81</v>
      </c>
      <c r="C232" s="166">
        <v>2158</v>
      </c>
      <c r="D232" s="167">
        <v>2178</v>
      </c>
      <c r="E232" s="167">
        <v>1189</v>
      </c>
      <c r="F232" s="167">
        <v>799</v>
      </c>
      <c r="G232" s="167">
        <v>0</v>
      </c>
      <c r="H232" s="167">
        <v>0</v>
      </c>
      <c r="I232" s="167">
        <v>0</v>
      </c>
      <c r="J232" s="167">
        <v>0</v>
      </c>
      <c r="K232" s="167">
        <v>123</v>
      </c>
      <c r="L232" s="167">
        <v>126</v>
      </c>
      <c r="M232" s="167">
        <v>70</v>
      </c>
      <c r="N232" s="167">
        <v>44</v>
      </c>
      <c r="O232" s="167">
        <v>26</v>
      </c>
      <c r="P232" s="167">
        <v>26</v>
      </c>
      <c r="Q232" s="167">
        <v>15</v>
      </c>
      <c r="R232" s="168">
        <v>14</v>
      </c>
    </row>
    <row r="233" spans="1:18">
      <c r="A233" s="18" t="s">
        <v>82</v>
      </c>
      <c r="B233" s="19" t="s">
        <v>83</v>
      </c>
      <c r="C233" s="166">
        <v>0</v>
      </c>
      <c r="D233" s="167">
        <v>0</v>
      </c>
      <c r="E233" s="167">
        <v>0</v>
      </c>
      <c r="F233" s="167">
        <v>0</v>
      </c>
      <c r="G233" s="167">
        <v>0</v>
      </c>
      <c r="H233" s="167">
        <v>0</v>
      </c>
      <c r="I233" s="167">
        <v>0</v>
      </c>
      <c r="J233" s="167">
        <v>0</v>
      </c>
      <c r="K233" s="167">
        <v>562</v>
      </c>
      <c r="L233" s="167">
        <v>632</v>
      </c>
      <c r="M233" s="167">
        <v>300</v>
      </c>
      <c r="N233" s="167">
        <v>205</v>
      </c>
      <c r="O233" s="167">
        <v>44</v>
      </c>
      <c r="P233" s="167">
        <v>44</v>
      </c>
      <c r="Q233" s="167">
        <v>21</v>
      </c>
      <c r="R233" s="168">
        <v>20</v>
      </c>
    </row>
    <row r="234" spans="1:18">
      <c r="A234" s="18" t="s">
        <v>84</v>
      </c>
      <c r="B234" s="19" t="s">
        <v>85</v>
      </c>
      <c r="C234" s="166">
        <v>0</v>
      </c>
      <c r="D234" s="167">
        <v>0</v>
      </c>
      <c r="E234" s="167">
        <v>0</v>
      </c>
      <c r="F234" s="167">
        <v>0</v>
      </c>
      <c r="G234" s="167">
        <v>0</v>
      </c>
      <c r="H234" s="167">
        <v>0</v>
      </c>
      <c r="I234" s="167">
        <v>0</v>
      </c>
      <c r="J234" s="167">
        <v>0</v>
      </c>
      <c r="K234" s="167">
        <v>0</v>
      </c>
      <c r="L234" s="167">
        <v>0</v>
      </c>
      <c r="M234" s="167">
        <v>0</v>
      </c>
      <c r="N234" s="167">
        <v>0</v>
      </c>
      <c r="O234" s="167">
        <v>0</v>
      </c>
      <c r="P234" s="167">
        <v>0</v>
      </c>
      <c r="Q234" s="167">
        <v>0</v>
      </c>
      <c r="R234" s="168">
        <v>0</v>
      </c>
    </row>
    <row r="235" spans="1:18">
      <c r="A235" s="18" t="s">
        <v>86</v>
      </c>
      <c r="B235" s="19" t="s">
        <v>87</v>
      </c>
      <c r="C235" s="166">
        <v>0</v>
      </c>
      <c r="D235" s="167">
        <v>0</v>
      </c>
      <c r="E235" s="167">
        <v>0</v>
      </c>
      <c r="F235" s="167">
        <v>0</v>
      </c>
      <c r="G235" s="167">
        <v>0</v>
      </c>
      <c r="H235" s="167">
        <v>0</v>
      </c>
      <c r="I235" s="167">
        <v>0</v>
      </c>
      <c r="J235" s="167">
        <v>0</v>
      </c>
      <c r="K235" s="167">
        <v>0</v>
      </c>
      <c r="L235" s="167">
        <v>0</v>
      </c>
      <c r="M235" s="167">
        <v>0</v>
      </c>
      <c r="N235" s="167">
        <v>0</v>
      </c>
      <c r="O235" s="167">
        <v>0</v>
      </c>
      <c r="P235" s="167">
        <v>0</v>
      </c>
      <c r="Q235" s="167">
        <v>0</v>
      </c>
      <c r="R235" s="168">
        <v>0</v>
      </c>
    </row>
    <row r="236" spans="1:18">
      <c r="A236" s="18" t="s">
        <v>88</v>
      </c>
      <c r="B236" s="19" t="s">
        <v>89</v>
      </c>
      <c r="C236" s="166">
        <v>0</v>
      </c>
      <c r="D236" s="167">
        <v>0</v>
      </c>
      <c r="E236" s="167">
        <v>0</v>
      </c>
      <c r="F236" s="167">
        <v>0</v>
      </c>
      <c r="G236" s="167">
        <v>0</v>
      </c>
      <c r="H236" s="167">
        <v>0</v>
      </c>
      <c r="I236" s="167">
        <v>0</v>
      </c>
      <c r="J236" s="167">
        <v>0</v>
      </c>
      <c r="K236" s="167">
        <v>0</v>
      </c>
      <c r="L236" s="167">
        <v>0</v>
      </c>
      <c r="M236" s="167">
        <v>0</v>
      </c>
      <c r="N236" s="167">
        <v>0</v>
      </c>
      <c r="O236" s="167">
        <v>0</v>
      </c>
      <c r="P236" s="167">
        <v>0</v>
      </c>
      <c r="Q236" s="167">
        <v>0</v>
      </c>
      <c r="R236" s="168">
        <v>0</v>
      </c>
    </row>
    <row r="237" spans="1:18">
      <c r="A237" s="18" t="s">
        <v>90</v>
      </c>
      <c r="B237" s="19" t="s">
        <v>91</v>
      </c>
      <c r="C237" s="166">
        <v>0</v>
      </c>
      <c r="D237" s="167">
        <v>0</v>
      </c>
      <c r="E237" s="167">
        <v>0</v>
      </c>
      <c r="F237" s="167">
        <v>0</v>
      </c>
      <c r="G237" s="167">
        <v>0</v>
      </c>
      <c r="H237" s="167">
        <v>0</v>
      </c>
      <c r="I237" s="167">
        <v>0</v>
      </c>
      <c r="J237" s="167">
        <v>0</v>
      </c>
      <c r="K237" s="167">
        <v>0</v>
      </c>
      <c r="L237" s="167">
        <v>0</v>
      </c>
      <c r="M237" s="167">
        <v>0</v>
      </c>
      <c r="N237" s="167">
        <v>0</v>
      </c>
      <c r="O237" s="167">
        <v>0</v>
      </c>
      <c r="P237" s="167">
        <v>0</v>
      </c>
      <c r="Q237" s="167">
        <v>0</v>
      </c>
      <c r="R237" s="168">
        <v>0</v>
      </c>
    </row>
    <row r="238" spans="1:18">
      <c r="A238" s="18" t="s">
        <v>92</v>
      </c>
      <c r="B238" s="19" t="s">
        <v>93</v>
      </c>
      <c r="C238" s="166">
        <v>0</v>
      </c>
      <c r="D238" s="167">
        <v>0</v>
      </c>
      <c r="E238" s="167">
        <v>0</v>
      </c>
      <c r="F238" s="167">
        <v>0</v>
      </c>
      <c r="G238" s="167">
        <v>0</v>
      </c>
      <c r="H238" s="167">
        <v>0</v>
      </c>
      <c r="I238" s="167">
        <v>0</v>
      </c>
      <c r="J238" s="167">
        <v>0</v>
      </c>
      <c r="K238" s="167">
        <v>0</v>
      </c>
      <c r="L238" s="167">
        <v>0</v>
      </c>
      <c r="M238" s="167">
        <v>0</v>
      </c>
      <c r="N238" s="167">
        <v>0</v>
      </c>
      <c r="O238" s="167">
        <v>0</v>
      </c>
      <c r="P238" s="167">
        <v>0</v>
      </c>
      <c r="Q238" s="167">
        <v>0</v>
      </c>
      <c r="R238" s="168">
        <v>0</v>
      </c>
    </row>
    <row r="239" spans="1:18">
      <c r="A239" s="18" t="s">
        <v>94</v>
      </c>
      <c r="B239" s="19" t="s">
        <v>95</v>
      </c>
      <c r="C239" s="172">
        <v>0</v>
      </c>
      <c r="D239" s="173">
        <v>0</v>
      </c>
      <c r="E239" s="173">
        <v>0</v>
      </c>
      <c r="F239" s="173">
        <v>0</v>
      </c>
      <c r="G239" s="173">
        <v>0</v>
      </c>
      <c r="H239" s="173">
        <v>0</v>
      </c>
      <c r="I239" s="173">
        <v>0</v>
      </c>
      <c r="J239" s="173">
        <v>0</v>
      </c>
      <c r="K239" s="173">
        <v>170</v>
      </c>
      <c r="L239" s="173">
        <v>170</v>
      </c>
      <c r="M239" s="173">
        <v>42</v>
      </c>
      <c r="N239" s="173">
        <v>39</v>
      </c>
      <c r="O239" s="173">
        <v>3</v>
      </c>
      <c r="P239" s="173">
        <v>3</v>
      </c>
      <c r="Q239" s="173">
        <v>3</v>
      </c>
      <c r="R239" s="174">
        <v>3</v>
      </c>
    </row>
    <row r="240" spans="1:18">
      <c r="A240" s="18" t="s">
        <v>96</v>
      </c>
      <c r="B240" s="19" t="s">
        <v>97</v>
      </c>
      <c r="C240" s="172">
        <v>0</v>
      </c>
      <c r="D240" s="173">
        <v>0</v>
      </c>
      <c r="E240" s="173">
        <v>0</v>
      </c>
      <c r="F240" s="173">
        <v>0</v>
      </c>
      <c r="G240" s="173">
        <v>0</v>
      </c>
      <c r="H240" s="173">
        <v>0</v>
      </c>
      <c r="I240" s="173">
        <v>0</v>
      </c>
      <c r="J240" s="173">
        <v>0</v>
      </c>
      <c r="K240" s="173">
        <v>0</v>
      </c>
      <c r="L240" s="173">
        <v>0</v>
      </c>
      <c r="M240" s="173">
        <v>0</v>
      </c>
      <c r="N240" s="173">
        <v>0</v>
      </c>
      <c r="O240" s="173">
        <v>0</v>
      </c>
      <c r="P240" s="173">
        <v>0</v>
      </c>
      <c r="Q240" s="173">
        <v>0</v>
      </c>
      <c r="R240" s="174">
        <v>0</v>
      </c>
    </row>
    <row r="241" spans="1:18">
      <c r="A241" s="23" t="s">
        <v>98</v>
      </c>
      <c r="B241" s="24" t="s">
        <v>99</v>
      </c>
      <c r="C241" s="169" t="s">
        <v>655</v>
      </c>
      <c r="D241" s="170">
        <f>SUM(D230:D240)</f>
        <v>2178</v>
      </c>
      <c r="E241" s="170">
        <f>SUM(E230:E240)</f>
        <v>1189</v>
      </c>
      <c r="F241" s="170">
        <f>SUM(F230:F240)</f>
        <v>799</v>
      </c>
      <c r="G241" s="169" t="s">
        <v>608</v>
      </c>
      <c r="H241" s="170">
        <f>SUM(H230:H240)</f>
        <v>0</v>
      </c>
      <c r="I241" s="170">
        <f>SUM(I230:I240)</f>
        <v>0</v>
      </c>
      <c r="J241" s="170">
        <f>SUM(J230:J240)</f>
        <v>0</v>
      </c>
      <c r="K241" s="169" t="s">
        <v>656</v>
      </c>
      <c r="L241" s="170">
        <f>SUM(L230:L240)</f>
        <v>928</v>
      </c>
      <c r="M241" s="170">
        <f>SUM(M230:M240)</f>
        <v>412</v>
      </c>
      <c r="N241" s="170">
        <f>SUM(N230:N240)</f>
        <v>288</v>
      </c>
      <c r="O241" s="169" t="s">
        <v>657</v>
      </c>
      <c r="P241" s="170">
        <f>SUM(P230:P240)</f>
        <v>73</v>
      </c>
      <c r="Q241" s="170">
        <f>SUM(Q230:Q240)</f>
        <v>39</v>
      </c>
      <c r="R241" s="171">
        <f>SUM(R230:R240)</f>
        <v>37</v>
      </c>
    </row>
    <row r="242" spans="1:18">
      <c r="A242" s="26" t="s">
        <v>65</v>
      </c>
      <c r="B242" s="649" t="s">
        <v>658</v>
      </c>
      <c r="C242" s="650"/>
      <c r="D242" s="650"/>
      <c r="E242" s="650"/>
      <c r="F242" s="650"/>
      <c r="G242" s="650"/>
      <c r="H242" s="650"/>
      <c r="I242" s="650"/>
      <c r="J242" s="650"/>
      <c r="K242" s="650"/>
      <c r="L242" s="650"/>
      <c r="M242" s="650"/>
      <c r="N242" s="650"/>
      <c r="O242" s="650"/>
      <c r="P242" s="650"/>
      <c r="Q242" s="650"/>
      <c r="R242" s="651"/>
    </row>
    <row r="243" spans="1:18">
      <c r="A243" s="15" t="s">
        <v>74</v>
      </c>
      <c r="B243" s="16" t="s">
        <v>75</v>
      </c>
      <c r="C243" s="163"/>
      <c r="D243" s="164"/>
      <c r="E243" s="164"/>
      <c r="F243" s="164"/>
      <c r="G243" s="164"/>
      <c r="H243" s="164"/>
      <c r="I243" s="164"/>
      <c r="J243" s="164"/>
      <c r="K243" s="164"/>
      <c r="L243" s="164"/>
      <c r="M243" s="164"/>
      <c r="N243" s="164"/>
      <c r="O243" s="164"/>
      <c r="P243" s="164"/>
      <c r="Q243" s="164"/>
      <c r="R243" s="165"/>
    </row>
    <row r="244" spans="1:18">
      <c r="A244" s="18" t="s">
        <v>76</v>
      </c>
      <c r="B244" s="19" t="s">
        <v>77</v>
      </c>
      <c r="C244" s="166">
        <v>0</v>
      </c>
      <c r="D244" s="167">
        <v>0</v>
      </c>
      <c r="E244" s="167">
        <v>0</v>
      </c>
      <c r="F244" s="167">
        <v>0</v>
      </c>
      <c r="G244" s="167">
        <v>0</v>
      </c>
      <c r="H244" s="167">
        <v>0</v>
      </c>
      <c r="I244" s="167">
        <v>0</v>
      </c>
      <c r="J244" s="167">
        <v>0</v>
      </c>
      <c r="K244" s="167">
        <v>0</v>
      </c>
      <c r="L244" s="167">
        <v>0</v>
      </c>
      <c r="M244" s="167">
        <v>0</v>
      </c>
      <c r="N244" s="167">
        <v>0</v>
      </c>
      <c r="O244" s="167">
        <v>0</v>
      </c>
      <c r="P244" s="167">
        <v>0</v>
      </c>
      <c r="Q244" s="167">
        <v>0</v>
      </c>
      <c r="R244" s="168">
        <v>0</v>
      </c>
    </row>
    <row r="245" spans="1:18">
      <c r="A245" s="18" t="s">
        <v>78</v>
      </c>
      <c r="B245" s="19" t="s">
        <v>79</v>
      </c>
      <c r="C245" s="166">
        <v>4708</v>
      </c>
      <c r="D245" s="167">
        <v>6751</v>
      </c>
      <c r="E245" s="167">
        <v>2403</v>
      </c>
      <c r="F245" s="167">
        <v>1377</v>
      </c>
      <c r="G245" s="167">
        <v>709</v>
      </c>
      <c r="H245" s="167">
        <v>744</v>
      </c>
      <c r="I245" s="167">
        <v>243</v>
      </c>
      <c r="J245" s="167">
        <v>165</v>
      </c>
      <c r="K245" s="167">
        <v>1963</v>
      </c>
      <c r="L245" s="167">
        <v>2656</v>
      </c>
      <c r="M245" s="167">
        <v>1405</v>
      </c>
      <c r="N245" s="167">
        <v>832</v>
      </c>
      <c r="O245" s="167">
        <v>66</v>
      </c>
      <c r="P245" s="167">
        <v>68</v>
      </c>
      <c r="Q245" s="167">
        <v>31</v>
      </c>
      <c r="R245" s="168">
        <v>27</v>
      </c>
    </row>
    <row r="246" spans="1:18">
      <c r="A246" s="18" t="s">
        <v>80</v>
      </c>
      <c r="B246" s="19" t="s">
        <v>81</v>
      </c>
      <c r="C246" s="166">
        <v>5324</v>
      </c>
      <c r="D246" s="167">
        <v>7101</v>
      </c>
      <c r="E246" s="167">
        <v>3083</v>
      </c>
      <c r="F246" s="167">
        <v>2076</v>
      </c>
      <c r="G246" s="167">
        <v>25</v>
      </c>
      <c r="H246" s="167">
        <v>25</v>
      </c>
      <c r="I246" s="167">
        <v>20</v>
      </c>
      <c r="J246" s="167">
        <v>15</v>
      </c>
      <c r="K246" s="167">
        <f>1135+19</f>
        <v>1154</v>
      </c>
      <c r="L246" s="167">
        <f>1457+19</f>
        <v>1476</v>
      </c>
      <c r="M246" s="167">
        <v>889</v>
      </c>
      <c r="N246" s="167">
        <v>583</v>
      </c>
      <c r="O246" s="167">
        <v>203</v>
      </c>
      <c r="P246" s="167">
        <v>224</v>
      </c>
      <c r="Q246" s="167">
        <v>142</v>
      </c>
      <c r="R246" s="168">
        <v>133</v>
      </c>
    </row>
    <row r="247" spans="1:18">
      <c r="A247" s="18" t="s">
        <v>82</v>
      </c>
      <c r="B247" s="19" t="s">
        <v>83</v>
      </c>
      <c r="C247" s="166">
        <v>5773</v>
      </c>
      <c r="D247" s="167">
        <v>7588</v>
      </c>
      <c r="E247" s="167">
        <v>2693</v>
      </c>
      <c r="F247" s="167">
        <v>1581</v>
      </c>
      <c r="G247" s="167">
        <v>0</v>
      </c>
      <c r="H247" s="167">
        <v>0</v>
      </c>
      <c r="I247" s="167">
        <v>0</v>
      </c>
      <c r="J247" s="167">
        <v>0</v>
      </c>
      <c r="K247" s="167">
        <v>3543</v>
      </c>
      <c r="L247" s="167">
        <v>4427</v>
      </c>
      <c r="M247" s="167">
        <f>2387+19</f>
        <v>2406</v>
      </c>
      <c r="N247" s="167">
        <v>1445</v>
      </c>
      <c r="O247" s="167">
        <v>431</v>
      </c>
      <c r="P247" s="167">
        <v>455</v>
      </c>
      <c r="Q247" s="167">
        <v>129</v>
      </c>
      <c r="R247" s="168">
        <v>107</v>
      </c>
    </row>
    <row r="248" spans="1:18">
      <c r="A248" s="18" t="s">
        <v>84</v>
      </c>
      <c r="B248" s="19" t="s">
        <v>85</v>
      </c>
      <c r="C248" s="166">
        <v>754</v>
      </c>
      <c r="D248" s="167">
        <v>755</v>
      </c>
      <c r="E248" s="167">
        <v>258</v>
      </c>
      <c r="F248" s="167">
        <v>164</v>
      </c>
      <c r="G248" s="167">
        <v>2759</v>
      </c>
      <c r="H248" s="167">
        <v>2759</v>
      </c>
      <c r="I248" s="167">
        <v>794</v>
      </c>
      <c r="J248" s="167">
        <v>712</v>
      </c>
      <c r="K248" s="167">
        <v>312</v>
      </c>
      <c r="L248" s="167">
        <v>314</v>
      </c>
      <c r="M248" s="167">
        <v>128</v>
      </c>
      <c r="N248" s="167">
        <v>91</v>
      </c>
      <c r="O248" s="167">
        <v>88</v>
      </c>
      <c r="P248" s="167">
        <v>123</v>
      </c>
      <c r="Q248" s="167">
        <v>56</v>
      </c>
      <c r="R248" s="168">
        <v>55</v>
      </c>
    </row>
    <row r="249" spans="1:18">
      <c r="A249" s="18" t="s">
        <v>86</v>
      </c>
      <c r="B249" s="19" t="s">
        <v>87</v>
      </c>
      <c r="C249" s="166">
        <v>2886</v>
      </c>
      <c r="D249" s="167">
        <v>3635</v>
      </c>
      <c r="E249" s="167">
        <v>2291</v>
      </c>
      <c r="F249" s="167">
        <v>1250</v>
      </c>
      <c r="G249" s="167">
        <v>0</v>
      </c>
      <c r="H249" s="167">
        <v>0</v>
      </c>
      <c r="I249" s="167">
        <v>0</v>
      </c>
      <c r="J249" s="167">
        <v>0</v>
      </c>
      <c r="K249" s="167">
        <v>1130</v>
      </c>
      <c r="L249" s="167">
        <v>1420</v>
      </c>
      <c r="M249" s="167">
        <v>833</v>
      </c>
      <c r="N249" s="167">
        <v>590</v>
      </c>
      <c r="O249" s="167">
        <v>462</v>
      </c>
      <c r="P249" s="167">
        <v>505</v>
      </c>
      <c r="Q249" s="167">
        <v>353</v>
      </c>
      <c r="R249" s="168">
        <v>323</v>
      </c>
    </row>
    <row r="250" spans="1:18">
      <c r="A250" s="18" t="s">
        <v>88</v>
      </c>
      <c r="B250" s="19" t="s">
        <v>89</v>
      </c>
      <c r="C250" s="166">
        <v>1014</v>
      </c>
      <c r="D250" s="167">
        <v>1024</v>
      </c>
      <c r="E250" s="167">
        <v>413</v>
      </c>
      <c r="F250" s="167">
        <v>313</v>
      </c>
      <c r="G250" s="167">
        <v>0</v>
      </c>
      <c r="H250" s="167">
        <v>0</v>
      </c>
      <c r="I250" s="167">
        <v>0</v>
      </c>
      <c r="J250" s="167">
        <v>0</v>
      </c>
      <c r="K250" s="167">
        <v>418</v>
      </c>
      <c r="L250" s="167">
        <v>452</v>
      </c>
      <c r="M250" s="167">
        <v>212</v>
      </c>
      <c r="N250" s="167">
        <v>171</v>
      </c>
      <c r="O250" s="167">
        <v>49</v>
      </c>
      <c r="P250" s="167">
        <v>53</v>
      </c>
      <c r="Q250" s="167">
        <v>24</v>
      </c>
      <c r="R250" s="168">
        <v>23</v>
      </c>
    </row>
    <row r="251" spans="1:18">
      <c r="A251" s="18" t="s">
        <v>90</v>
      </c>
      <c r="B251" s="19" t="s">
        <v>91</v>
      </c>
      <c r="C251" s="166">
        <v>0</v>
      </c>
      <c r="D251" s="167">
        <v>0</v>
      </c>
      <c r="E251" s="167">
        <v>0</v>
      </c>
      <c r="F251" s="167">
        <v>0</v>
      </c>
      <c r="G251" s="167">
        <v>0</v>
      </c>
      <c r="H251" s="167">
        <v>0</v>
      </c>
      <c r="I251" s="167">
        <v>0</v>
      </c>
      <c r="J251" s="167">
        <v>0</v>
      </c>
      <c r="K251" s="167">
        <v>0</v>
      </c>
      <c r="L251" s="167">
        <v>0</v>
      </c>
      <c r="M251" s="167">
        <v>0</v>
      </c>
      <c r="N251" s="167">
        <v>0</v>
      </c>
      <c r="O251" s="167">
        <v>0</v>
      </c>
      <c r="P251" s="167">
        <v>0</v>
      </c>
      <c r="Q251" s="167">
        <v>0</v>
      </c>
      <c r="R251" s="168">
        <v>0</v>
      </c>
    </row>
    <row r="252" spans="1:18">
      <c r="A252" s="18" t="s">
        <v>92</v>
      </c>
      <c r="B252" s="19" t="s">
        <v>93</v>
      </c>
      <c r="C252" s="166">
        <v>0</v>
      </c>
      <c r="D252" s="167">
        <v>0</v>
      </c>
      <c r="E252" s="167">
        <v>0</v>
      </c>
      <c r="F252" s="167">
        <v>0</v>
      </c>
      <c r="G252" s="167">
        <v>0</v>
      </c>
      <c r="H252" s="167">
        <v>0</v>
      </c>
      <c r="I252" s="167">
        <v>0</v>
      </c>
      <c r="J252" s="167">
        <v>0</v>
      </c>
      <c r="K252" s="167">
        <v>0</v>
      </c>
      <c r="L252" s="167">
        <v>0</v>
      </c>
      <c r="M252" s="167">
        <v>0</v>
      </c>
      <c r="N252" s="167">
        <v>0</v>
      </c>
      <c r="O252" s="167">
        <v>0</v>
      </c>
      <c r="P252" s="167">
        <v>0</v>
      </c>
      <c r="Q252" s="167">
        <v>0</v>
      </c>
      <c r="R252" s="168">
        <v>0</v>
      </c>
    </row>
    <row r="253" spans="1:18">
      <c r="A253" s="18" t="s">
        <v>94</v>
      </c>
      <c r="B253" s="19" t="s">
        <v>95</v>
      </c>
      <c r="C253" s="172">
        <v>4617</v>
      </c>
      <c r="D253" s="173">
        <v>6634</v>
      </c>
      <c r="E253" s="173">
        <v>1478</v>
      </c>
      <c r="F253" s="173">
        <v>1027</v>
      </c>
      <c r="G253" s="173">
        <v>8001</v>
      </c>
      <c r="H253" s="173">
        <v>17973</v>
      </c>
      <c r="I253" s="173">
        <v>5038</v>
      </c>
      <c r="J253" s="173">
        <v>2841</v>
      </c>
      <c r="K253" s="173">
        <v>1202</v>
      </c>
      <c r="L253" s="173">
        <v>1585</v>
      </c>
      <c r="M253" s="173">
        <v>636</v>
      </c>
      <c r="N253" s="173">
        <v>489</v>
      </c>
      <c r="O253" s="173">
        <v>333</v>
      </c>
      <c r="P253" s="173">
        <v>373</v>
      </c>
      <c r="Q253" s="173">
        <v>309</v>
      </c>
      <c r="R253" s="174">
        <v>276</v>
      </c>
    </row>
    <row r="254" spans="1:18">
      <c r="A254" s="18" t="s">
        <v>96</v>
      </c>
      <c r="B254" s="19" t="s">
        <v>97</v>
      </c>
      <c r="C254" s="172">
        <v>747</v>
      </c>
      <c r="D254" s="173">
        <v>916</v>
      </c>
      <c r="E254" s="173">
        <v>391</v>
      </c>
      <c r="F254" s="173">
        <v>240</v>
      </c>
      <c r="G254" s="173">
        <v>0</v>
      </c>
      <c r="H254" s="173">
        <v>0</v>
      </c>
      <c r="I254" s="173">
        <v>0</v>
      </c>
      <c r="J254" s="173">
        <v>0</v>
      </c>
      <c r="K254" s="173">
        <v>151</v>
      </c>
      <c r="L254" s="173">
        <v>164</v>
      </c>
      <c r="M254" s="173">
        <v>93</v>
      </c>
      <c r="N254" s="173">
        <v>63</v>
      </c>
      <c r="O254" s="173">
        <v>24</v>
      </c>
      <c r="P254" s="173">
        <v>25</v>
      </c>
      <c r="Q254" s="173">
        <v>9</v>
      </c>
      <c r="R254" s="174">
        <v>8</v>
      </c>
    </row>
    <row r="255" spans="1:18" ht="15.6" customHeight="1" thickBot="1">
      <c r="A255" s="178" t="s">
        <v>116</v>
      </c>
      <c r="B255" s="179" t="s">
        <v>99</v>
      </c>
      <c r="C255" s="180" t="s">
        <v>659</v>
      </c>
      <c r="D255" s="181">
        <f>SUM(D244:D254)</f>
        <v>34404</v>
      </c>
      <c r="E255" s="181">
        <f t="shared" ref="E255:F255" si="0">SUM(E244:E254)</f>
        <v>13010</v>
      </c>
      <c r="F255" s="181">
        <f t="shared" si="0"/>
        <v>8028</v>
      </c>
      <c r="G255" s="180" t="s">
        <v>660</v>
      </c>
      <c r="H255" s="181">
        <f>SUM(H244:H254)</f>
        <v>21501</v>
      </c>
      <c r="I255" s="181">
        <f t="shared" ref="I255:J255" si="1">SUM(I244:I254)</f>
        <v>6095</v>
      </c>
      <c r="J255" s="181">
        <f t="shared" si="1"/>
        <v>3733</v>
      </c>
      <c r="K255" s="180" t="s">
        <v>661</v>
      </c>
      <c r="L255" s="181">
        <f>SUM(L244:L254)</f>
        <v>12494</v>
      </c>
      <c r="M255" s="181">
        <f t="shared" ref="M255:N255" si="2">SUM(M244:M254)</f>
        <v>6602</v>
      </c>
      <c r="N255" s="181">
        <f t="shared" si="2"/>
        <v>4264</v>
      </c>
      <c r="O255" s="180" t="s">
        <v>662</v>
      </c>
      <c r="P255" s="181">
        <f>SUM(P244:P254)</f>
        <v>1826</v>
      </c>
      <c r="Q255" s="181">
        <f t="shared" ref="Q255:R255" si="3">SUM(Q244:Q254)</f>
        <v>1053</v>
      </c>
      <c r="R255" s="181">
        <f t="shared" si="3"/>
        <v>952</v>
      </c>
    </row>
    <row r="257" spans="1:18">
      <c r="A257" s="17" t="s">
        <v>117</v>
      </c>
      <c r="C257" s="1"/>
    </row>
    <row r="258" spans="1:18">
      <c r="A258" s="1" t="s">
        <v>118</v>
      </c>
    </row>
    <row r="259" spans="1:18">
      <c r="A259" s="1" t="s">
        <v>119</v>
      </c>
      <c r="F259" s="556"/>
      <c r="G259" s="556"/>
      <c r="H259" s="556"/>
      <c r="I259" s="556"/>
      <c r="J259" s="556"/>
      <c r="K259" s="556"/>
      <c r="L259" s="556"/>
      <c r="M259" s="556"/>
      <c r="N259" s="556"/>
      <c r="O259" s="556"/>
      <c r="P259" s="556"/>
      <c r="Q259" s="556"/>
      <c r="R259" s="556"/>
    </row>
    <row r="260" spans="1:18">
      <c r="L260" s="556"/>
      <c r="M260" s="556"/>
      <c r="N260" s="556"/>
      <c r="O260" s="556"/>
      <c r="P260" s="556"/>
      <c r="Q260" s="556"/>
      <c r="R260" s="556"/>
    </row>
  </sheetData>
  <mergeCells count="24">
    <mergeCell ref="C186:R186"/>
    <mergeCell ref="C200:R200"/>
    <mergeCell ref="A1:R1"/>
    <mergeCell ref="A2:B3"/>
    <mergeCell ref="C2:F2"/>
    <mergeCell ref="G2:J2"/>
    <mergeCell ref="K2:N2"/>
    <mergeCell ref="O2:R2"/>
    <mergeCell ref="C214:R214"/>
    <mergeCell ref="C228:R228"/>
    <mergeCell ref="B242:R242"/>
    <mergeCell ref="C158:R158"/>
    <mergeCell ref="C4:R4"/>
    <mergeCell ref="C18:R18"/>
    <mergeCell ref="C32:R32"/>
    <mergeCell ref="C46:R46"/>
    <mergeCell ref="C60:R60"/>
    <mergeCell ref="C74:R74"/>
    <mergeCell ref="C88:R88"/>
    <mergeCell ref="C102:R102"/>
    <mergeCell ref="C116:R116"/>
    <mergeCell ref="C130:R130"/>
    <mergeCell ref="C144:R144"/>
    <mergeCell ref="C172:R172"/>
  </mergeCells>
  <pageMargins left="0.7" right="0.7" top="0.75" bottom="0.75" header="0.3" footer="0.3"/>
  <pageSetup paperSize="9" scale="51"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4A679-50AE-428F-A52D-7AA9B2A0DC16}">
  <dimension ref="A1:X50"/>
  <sheetViews>
    <sheetView workbookViewId="0">
      <selection activeCell="A2" sqref="A2:A3"/>
    </sheetView>
  </sheetViews>
  <sheetFormatPr defaultColWidth="9.28515625" defaultRowHeight="14.45"/>
  <cols>
    <col min="1" max="1" width="31.85546875" style="17" customWidth="1"/>
    <col min="2" max="2" width="12.7109375" style="41" customWidth="1"/>
    <col min="3" max="3" width="9.28515625" style="1" customWidth="1"/>
    <col min="4" max="4" width="8.5703125" style="1" customWidth="1"/>
    <col min="5" max="5" width="9" style="1" customWidth="1"/>
    <col min="6" max="6" width="9.28515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7109375" style="1" customWidth="1"/>
    <col min="14" max="14" width="11.7109375" style="1" customWidth="1"/>
    <col min="19" max="16384" width="9.28515625" style="1"/>
  </cols>
  <sheetData>
    <row r="1" spans="1:24" ht="28.5" customHeight="1" thickBot="1">
      <c r="A1" s="659" t="s">
        <v>663</v>
      </c>
      <c r="B1" s="660"/>
      <c r="C1" s="660"/>
      <c r="D1" s="660"/>
      <c r="E1" s="660"/>
      <c r="F1" s="660"/>
      <c r="G1" s="660"/>
      <c r="H1" s="660"/>
      <c r="I1" s="660"/>
      <c r="J1" s="660"/>
      <c r="K1" s="660"/>
      <c r="L1" s="660"/>
      <c r="M1" s="660"/>
      <c r="N1" s="661"/>
    </row>
    <row r="2" spans="1:24" s="6" customFormat="1" ht="16.5" customHeight="1">
      <c r="A2" s="662" t="s">
        <v>65</v>
      </c>
      <c r="B2" s="664" t="s">
        <v>664</v>
      </c>
      <c r="C2" s="664"/>
      <c r="D2" s="664"/>
      <c r="E2" s="664"/>
      <c r="F2" s="664"/>
      <c r="G2" s="664"/>
      <c r="H2" s="664"/>
      <c r="I2" s="665"/>
      <c r="J2" s="666" t="s">
        <v>665</v>
      </c>
      <c r="K2" s="666"/>
      <c r="L2" s="667"/>
      <c r="M2" s="668" t="s">
        <v>666</v>
      </c>
      <c r="N2" s="670" t="s">
        <v>667</v>
      </c>
      <c r="Q2" s="1"/>
      <c r="R2" s="1"/>
      <c r="S2" s="1"/>
      <c r="T2" s="1"/>
    </row>
    <row r="3" spans="1:24" s="6" customFormat="1" ht="69.599999999999994" thickBot="1">
      <c r="A3" s="663"/>
      <c r="B3" s="182" t="s">
        <v>668</v>
      </c>
      <c r="C3" s="182" t="s">
        <v>669</v>
      </c>
      <c r="D3" s="182" t="s">
        <v>670</v>
      </c>
      <c r="E3" s="182" t="s">
        <v>671</v>
      </c>
      <c r="F3" s="182" t="s">
        <v>672</v>
      </c>
      <c r="G3" s="182" t="s">
        <v>673</v>
      </c>
      <c r="H3" s="182" t="s">
        <v>674</v>
      </c>
      <c r="I3" s="182" t="s">
        <v>675</v>
      </c>
      <c r="J3" s="182" t="s">
        <v>676</v>
      </c>
      <c r="K3" s="182" t="s">
        <v>677</v>
      </c>
      <c r="L3" s="182" t="s">
        <v>678</v>
      </c>
      <c r="M3" s="669"/>
      <c r="N3" s="671"/>
      <c r="Q3" s="1"/>
      <c r="R3" s="1"/>
      <c r="S3" s="1"/>
      <c r="T3" s="1"/>
    </row>
    <row r="4" spans="1:24" ht="15" customHeight="1">
      <c r="A4" s="183" t="s">
        <v>73</v>
      </c>
      <c r="B4" s="184">
        <f>SUM(C4:I4)</f>
        <v>34.849999999999994</v>
      </c>
      <c r="C4" s="185">
        <v>4.75</v>
      </c>
      <c r="D4" s="185">
        <v>11.9</v>
      </c>
      <c r="E4" s="185">
        <v>16.7</v>
      </c>
      <c r="F4" s="185">
        <v>0.2</v>
      </c>
      <c r="G4" s="185">
        <v>1.3</v>
      </c>
      <c r="H4" s="185">
        <v>0</v>
      </c>
      <c r="I4" s="185"/>
      <c r="J4" s="185">
        <v>1</v>
      </c>
      <c r="K4" s="185">
        <v>1</v>
      </c>
      <c r="L4" s="185"/>
      <c r="M4" s="186">
        <v>17.925000000000001</v>
      </c>
      <c r="N4" s="187">
        <f t="shared" ref="N4:N41" si="0">SUM(B4,J4:M4)</f>
        <v>54.774999999999991</v>
      </c>
      <c r="O4" s="1"/>
      <c r="Q4" s="1"/>
      <c r="R4" s="1"/>
    </row>
    <row r="5" spans="1:24" ht="15" customHeight="1" thickBot="1">
      <c r="A5" s="188" t="s">
        <v>679</v>
      </c>
      <c r="B5" s="189">
        <f>SUM(C5:I5)</f>
        <v>11.05</v>
      </c>
      <c r="C5" s="190">
        <v>0.75</v>
      </c>
      <c r="D5" s="190">
        <v>1.3</v>
      </c>
      <c r="E5" s="190">
        <v>7.7</v>
      </c>
      <c r="F5" s="190">
        <v>0</v>
      </c>
      <c r="G5" s="190">
        <v>1.3</v>
      </c>
      <c r="H5" s="190">
        <v>0</v>
      </c>
      <c r="I5" s="190"/>
      <c r="J5" s="190">
        <v>0</v>
      </c>
      <c r="K5" s="190">
        <v>0</v>
      </c>
      <c r="L5" s="190"/>
      <c r="M5" s="191">
        <v>14.025</v>
      </c>
      <c r="N5" s="192">
        <f t="shared" si="0"/>
        <v>25.075000000000003</v>
      </c>
      <c r="O5" s="1"/>
      <c r="P5" s="1"/>
      <c r="Q5" s="1"/>
      <c r="R5" s="1"/>
    </row>
    <row r="6" spans="1:24" ht="15" customHeight="1">
      <c r="A6" s="193" t="s">
        <v>100</v>
      </c>
      <c r="B6" s="184">
        <f t="shared" ref="B6:B41" si="1">SUM(C6:I6)</f>
        <v>38.300000000000004</v>
      </c>
      <c r="C6" s="194">
        <v>7</v>
      </c>
      <c r="D6" s="194">
        <v>9.15</v>
      </c>
      <c r="E6" s="194">
        <v>15.05</v>
      </c>
      <c r="F6" s="194">
        <v>1.25</v>
      </c>
      <c r="G6" s="194">
        <v>1.9</v>
      </c>
      <c r="H6" s="194">
        <v>3.95</v>
      </c>
      <c r="I6" s="194"/>
      <c r="J6" s="194">
        <v>0.5</v>
      </c>
      <c r="K6" s="194">
        <v>5.45</v>
      </c>
      <c r="L6" s="194"/>
      <c r="M6" s="195">
        <v>18.689</v>
      </c>
      <c r="N6" s="187">
        <f t="shared" si="0"/>
        <v>62.939000000000007</v>
      </c>
      <c r="Q6" s="1"/>
      <c r="R6" s="1"/>
    </row>
    <row r="7" spans="1:24" ht="15" customHeight="1" thickBot="1">
      <c r="A7" s="188" t="s">
        <v>679</v>
      </c>
      <c r="B7" s="189">
        <f t="shared" si="1"/>
        <v>11.75</v>
      </c>
      <c r="C7" s="190">
        <v>2</v>
      </c>
      <c r="D7" s="190">
        <v>1</v>
      </c>
      <c r="E7" s="190">
        <v>4.6500000000000004</v>
      </c>
      <c r="F7" s="190">
        <v>0.25</v>
      </c>
      <c r="G7" s="190">
        <v>1.9</v>
      </c>
      <c r="H7" s="190">
        <v>1.95</v>
      </c>
      <c r="I7" s="190"/>
      <c r="J7" s="190">
        <v>0</v>
      </c>
      <c r="K7" s="190">
        <v>1.65</v>
      </c>
      <c r="L7" s="190"/>
      <c r="M7" s="191">
        <v>11.750999999999999</v>
      </c>
      <c r="N7" s="192">
        <f t="shared" si="0"/>
        <v>25.151</v>
      </c>
    </row>
    <row r="8" spans="1:24" ht="15" customHeight="1">
      <c r="A8" s="196" t="s">
        <v>101</v>
      </c>
      <c r="B8" s="184">
        <f t="shared" si="1"/>
        <v>44.400000000000006</v>
      </c>
      <c r="C8" s="185">
        <v>2.6</v>
      </c>
      <c r="D8" s="185">
        <v>10.7</v>
      </c>
      <c r="E8" s="185">
        <v>25.2</v>
      </c>
      <c r="F8" s="185">
        <v>3.7</v>
      </c>
      <c r="G8" s="185">
        <v>2.2000000000000002</v>
      </c>
      <c r="H8" s="185">
        <v>0</v>
      </c>
      <c r="I8" s="185"/>
      <c r="J8" s="185">
        <v>2.258</v>
      </c>
      <c r="K8" s="185">
        <v>1</v>
      </c>
      <c r="L8" s="185"/>
      <c r="M8" s="186">
        <v>20.149999999999999</v>
      </c>
      <c r="N8" s="187">
        <f t="shared" si="0"/>
        <v>67.808000000000007</v>
      </c>
    </row>
    <row r="9" spans="1:24" ht="16.5" customHeight="1" thickBot="1">
      <c r="A9" s="197" t="s">
        <v>679</v>
      </c>
      <c r="B9" s="189">
        <f t="shared" si="1"/>
        <v>21.7</v>
      </c>
      <c r="C9" s="190">
        <v>0.8</v>
      </c>
      <c r="D9" s="190">
        <v>3</v>
      </c>
      <c r="E9" s="190">
        <v>13.8</v>
      </c>
      <c r="F9" s="190">
        <v>1.9</v>
      </c>
      <c r="G9" s="190">
        <v>2.2000000000000002</v>
      </c>
      <c r="H9" s="190">
        <v>0</v>
      </c>
      <c r="I9" s="190"/>
      <c r="J9" s="190">
        <v>0.42499999999999999</v>
      </c>
      <c r="K9" s="190">
        <v>0.75</v>
      </c>
      <c r="L9" s="190"/>
      <c r="M9" s="191">
        <v>13.95</v>
      </c>
      <c r="N9" s="192">
        <f t="shared" si="0"/>
        <v>36.825000000000003</v>
      </c>
    </row>
    <row r="10" spans="1:24" ht="15" customHeight="1">
      <c r="A10" s="196" t="s">
        <v>102</v>
      </c>
      <c r="B10" s="184">
        <f t="shared" si="1"/>
        <v>159.13999999999999</v>
      </c>
      <c r="C10" s="194">
        <v>26.5</v>
      </c>
      <c r="D10" s="194">
        <v>34.9</v>
      </c>
      <c r="E10" s="194">
        <v>65.849999999999994</v>
      </c>
      <c r="F10" s="194">
        <v>11</v>
      </c>
      <c r="G10" s="194">
        <v>20.89</v>
      </c>
      <c r="H10" s="194">
        <v>0</v>
      </c>
      <c r="I10" s="194"/>
      <c r="J10" s="194">
        <v>3.4249999999999998</v>
      </c>
      <c r="K10" s="194">
        <v>10.72</v>
      </c>
      <c r="L10" s="194"/>
      <c r="M10" s="195">
        <v>97.2</v>
      </c>
      <c r="N10" s="187">
        <f t="shared" si="0"/>
        <v>270.48500000000001</v>
      </c>
    </row>
    <row r="11" spans="1:24" ht="15" customHeight="1" thickBot="1">
      <c r="A11" s="197" t="s">
        <v>679</v>
      </c>
      <c r="B11" s="189">
        <f t="shared" si="1"/>
        <v>53.539999999999992</v>
      </c>
      <c r="C11" s="190">
        <v>6.2</v>
      </c>
      <c r="D11" s="190">
        <v>13</v>
      </c>
      <c r="E11" s="190">
        <v>17.649999999999999</v>
      </c>
      <c r="F11" s="190">
        <v>4</v>
      </c>
      <c r="G11" s="190">
        <v>12.69</v>
      </c>
      <c r="H11" s="190">
        <v>0</v>
      </c>
      <c r="I11" s="190"/>
      <c r="J11" s="190">
        <v>3.2</v>
      </c>
      <c r="K11" s="190">
        <v>4.7</v>
      </c>
      <c r="L11" s="190"/>
      <c r="M11" s="191">
        <v>77.3</v>
      </c>
      <c r="N11" s="192">
        <f t="shared" si="0"/>
        <v>138.74</v>
      </c>
    </row>
    <row r="12" spans="1:24" ht="12.75" customHeight="1">
      <c r="A12" s="196" t="s">
        <v>103</v>
      </c>
      <c r="B12" s="184">
        <f t="shared" si="1"/>
        <v>632.91999999999996</v>
      </c>
      <c r="C12" s="185">
        <v>113.14</v>
      </c>
      <c r="D12" s="185">
        <v>93.5</v>
      </c>
      <c r="E12" s="185">
        <v>237.15</v>
      </c>
      <c r="F12" s="185">
        <v>152.68</v>
      </c>
      <c r="G12" s="185">
        <v>36.049999999999997</v>
      </c>
      <c r="H12" s="185">
        <v>0</v>
      </c>
      <c r="I12" s="185">
        <v>0.4</v>
      </c>
      <c r="J12" s="185">
        <v>5.97</v>
      </c>
      <c r="K12" s="185">
        <v>130.94999999999999</v>
      </c>
      <c r="L12" s="185"/>
      <c r="M12" s="186">
        <v>468.20499999999998</v>
      </c>
      <c r="N12" s="187">
        <f t="shared" si="0"/>
        <v>1238.0449999999998</v>
      </c>
      <c r="O12" s="198"/>
      <c r="P12" s="198"/>
      <c r="Q12" s="198"/>
      <c r="R12" s="198"/>
    </row>
    <row r="13" spans="1:24" ht="15" customHeight="1" thickBot="1">
      <c r="A13" s="197" t="s">
        <v>679</v>
      </c>
      <c r="B13" s="189">
        <f t="shared" si="1"/>
        <v>263</v>
      </c>
      <c r="C13" s="190">
        <v>22.15</v>
      </c>
      <c r="D13" s="190">
        <v>22.35</v>
      </c>
      <c r="E13" s="190">
        <v>118.75</v>
      </c>
      <c r="F13" s="190">
        <v>77.7</v>
      </c>
      <c r="G13" s="190">
        <v>22.05</v>
      </c>
      <c r="H13" s="190">
        <v>0</v>
      </c>
      <c r="I13" s="190">
        <v>0</v>
      </c>
      <c r="J13" s="190">
        <v>5.17</v>
      </c>
      <c r="K13" s="190">
        <v>84.05</v>
      </c>
      <c r="L13" s="190"/>
      <c r="M13" s="191">
        <v>361.73500000000001</v>
      </c>
      <c r="N13" s="192">
        <f t="shared" si="0"/>
        <v>713.95500000000004</v>
      </c>
      <c r="O13" s="198"/>
      <c r="P13" s="198"/>
      <c r="Q13" s="198"/>
      <c r="R13" s="198"/>
    </row>
    <row r="14" spans="1:24" ht="15" customHeight="1">
      <c r="A14" s="196" t="s">
        <v>104</v>
      </c>
      <c r="B14" s="184">
        <f t="shared" si="1"/>
        <v>238.2</v>
      </c>
      <c r="C14" s="194">
        <v>45.7</v>
      </c>
      <c r="D14" s="194">
        <v>35.9</v>
      </c>
      <c r="E14" s="194">
        <v>86.7</v>
      </c>
      <c r="F14" s="194">
        <v>21.95</v>
      </c>
      <c r="G14" s="194">
        <v>47.95</v>
      </c>
      <c r="H14" s="194">
        <v>0</v>
      </c>
      <c r="I14" s="194"/>
      <c r="J14" s="194">
        <v>13.77</v>
      </c>
      <c r="K14" s="194">
        <v>71.849999999999994</v>
      </c>
      <c r="L14" s="194"/>
      <c r="M14" s="195">
        <v>156.02500000000001</v>
      </c>
      <c r="N14" s="187">
        <f t="shared" si="0"/>
        <v>479.84500000000003</v>
      </c>
      <c r="O14" s="199"/>
      <c r="P14" s="199"/>
      <c r="Q14" s="199"/>
      <c r="R14" s="199"/>
    </row>
    <row r="15" spans="1:24" ht="18" customHeight="1" thickBot="1">
      <c r="A15" s="197" t="s">
        <v>679</v>
      </c>
      <c r="B15" s="189">
        <f t="shared" si="1"/>
        <v>94.300000000000011</v>
      </c>
      <c r="C15" s="190">
        <v>2.4</v>
      </c>
      <c r="D15" s="190">
        <v>14</v>
      </c>
      <c r="E15" s="190">
        <v>46.95</v>
      </c>
      <c r="F15" s="190">
        <v>10.85</v>
      </c>
      <c r="G15" s="190">
        <v>20.100000000000001</v>
      </c>
      <c r="H15" s="190">
        <v>0</v>
      </c>
      <c r="I15" s="190"/>
      <c r="J15" s="190">
        <v>10.26</v>
      </c>
      <c r="K15" s="190">
        <v>51.85</v>
      </c>
      <c r="L15" s="190"/>
      <c r="M15" s="191">
        <v>125.52500000000001</v>
      </c>
      <c r="N15" s="192">
        <f t="shared" si="0"/>
        <v>281.93500000000006</v>
      </c>
      <c r="O15" s="199"/>
      <c r="P15" s="199"/>
      <c r="Q15" s="199"/>
      <c r="R15" s="199"/>
    </row>
    <row r="16" spans="1:24" ht="15" customHeight="1">
      <c r="A16" s="196" t="s">
        <v>105</v>
      </c>
      <c r="B16" s="184">
        <f t="shared" si="1"/>
        <v>258.25</v>
      </c>
      <c r="C16" s="185">
        <v>46.2</v>
      </c>
      <c r="D16" s="185">
        <v>39.35</v>
      </c>
      <c r="E16" s="185">
        <v>74</v>
      </c>
      <c r="F16" s="185">
        <v>61.55</v>
      </c>
      <c r="G16" s="185">
        <v>37.15</v>
      </c>
      <c r="H16" s="185">
        <v>0</v>
      </c>
      <c r="I16" s="185"/>
      <c r="J16" s="185">
        <v>5.8000000000000003E-2</v>
      </c>
      <c r="K16" s="185">
        <v>23.35</v>
      </c>
      <c r="L16" s="185"/>
      <c r="M16" s="186">
        <v>134.75</v>
      </c>
      <c r="N16" s="187">
        <f t="shared" si="0"/>
        <v>416.40800000000002</v>
      </c>
      <c r="O16" s="200"/>
      <c r="P16" s="200"/>
      <c r="Q16" s="200"/>
      <c r="R16" s="200"/>
      <c r="S16" s="200"/>
      <c r="T16" s="200"/>
      <c r="U16" s="200"/>
      <c r="V16" s="200"/>
      <c r="W16" s="200"/>
      <c r="X16" s="200"/>
    </row>
    <row r="17" spans="1:19" ht="16.5" customHeight="1" thickBot="1">
      <c r="A17" s="197" t="s">
        <v>679</v>
      </c>
      <c r="B17" s="189">
        <f t="shared" si="1"/>
        <v>123</v>
      </c>
      <c r="C17" s="190">
        <v>13</v>
      </c>
      <c r="D17" s="190">
        <v>13.3</v>
      </c>
      <c r="E17" s="190">
        <v>38.15</v>
      </c>
      <c r="F17" s="190">
        <v>35.200000000000003</v>
      </c>
      <c r="G17" s="190">
        <v>23.35</v>
      </c>
      <c r="H17" s="190">
        <v>0</v>
      </c>
      <c r="I17" s="190"/>
      <c r="J17" s="190">
        <v>0</v>
      </c>
      <c r="K17" s="190">
        <v>11.65</v>
      </c>
      <c r="L17" s="190"/>
      <c r="M17" s="191">
        <v>109.05</v>
      </c>
      <c r="N17" s="192">
        <f t="shared" si="0"/>
        <v>243.7</v>
      </c>
    </row>
    <row r="18" spans="1:19">
      <c r="A18" s="196" t="s">
        <v>106</v>
      </c>
      <c r="B18" s="184">
        <f t="shared" si="1"/>
        <v>239.69499999999999</v>
      </c>
      <c r="C18" s="194">
        <v>33.854999999999997</v>
      </c>
      <c r="D18" s="194">
        <v>45.45</v>
      </c>
      <c r="E18" s="194">
        <v>107.765</v>
      </c>
      <c r="F18" s="194">
        <v>35</v>
      </c>
      <c r="G18" s="194">
        <v>17.125</v>
      </c>
      <c r="H18" s="194">
        <v>0.5</v>
      </c>
      <c r="I18" s="194"/>
      <c r="J18" s="194">
        <v>0.4</v>
      </c>
      <c r="K18" s="194">
        <v>38.659999999999997</v>
      </c>
      <c r="L18" s="194"/>
      <c r="M18" s="195">
        <v>199.434</v>
      </c>
      <c r="N18" s="187">
        <f t="shared" si="0"/>
        <v>478.18899999999996</v>
      </c>
    </row>
    <row r="19" spans="1:19" customFormat="1" ht="15" thickBot="1">
      <c r="A19" s="197" t="s">
        <v>679</v>
      </c>
      <c r="B19" s="189">
        <f t="shared" si="1"/>
        <v>88.355000000000004</v>
      </c>
      <c r="C19" s="190">
        <v>4.4249999999999998</v>
      </c>
      <c r="D19" s="190">
        <v>11.9</v>
      </c>
      <c r="E19" s="190">
        <v>42.53</v>
      </c>
      <c r="F19" s="190">
        <v>17.8</v>
      </c>
      <c r="G19" s="190">
        <v>11.2</v>
      </c>
      <c r="H19" s="190">
        <v>0.5</v>
      </c>
      <c r="I19" s="190"/>
      <c r="J19" s="190">
        <v>0.4</v>
      </c>
      <c r="K19" s="190">
        <v>22</v>
      </c>
      <c r="L19" s="190"/>
      <c r="M19" s="191">
        <v>155.548</v>
      </c>
      <c r="N19" s="192">
        <f t="shared" si="0"/>
        <v>266.303</v>
      </c>
      <c r="S19" s="1"/>
    </row>
    <row r="20" spans="1:19">
      <c r="A20" s="196" t="s">
        <v>107</v>
      </c>
      <c r="B20" s="184">
        <f t="shared" si="1"/>
        <v>174.28700000000001</v>
      </c>
      <c r="C20" s="185">
        <v>33.39</v>
      </c>
      <c r="D20" s="185">
        <v>32.997</v>
      </c>
      <c r="E20" s="185">
        <v>79.2</v>
      </c>
      <c r="F20" s="185">
        <v>28.3</v>
      </c>
      <c r="G20" s="185">
        <v>0.4</v>
      </c>
      <c r="H20" s="185">
        <v>0</v>
      </c>
      <c r="I20" s="185"/>
      <c r="J20" s="185">
        <v>1.0429999999999999</v>
      </c>
      <c r="K20" s="185">
        <v>7.75</v>
      </c>
      <c r="L20" s="185"/>
      <c r="M20" s="186">
        <v>174.875</v>
      </c>
      <c r="N20" s="187">
        <f t="shared" si="0"/>
        <v>357.95500000000004</v>
      </c>
    </row>
    <row r="21" spans="1:19" ht="15" thickBot="1">
      <c r="A21" s="197" t="s">
        <v>679</v>
      </c>
      <c r="B21" s="189">
        <f t="shared" si="1"/>
        <v>73.990000000000009</v>
      </c>
      <c r="C21" s="190">
        <v>7.15</v>
      </c>
      <c r="D21" s="190">
        <v>9.6</v>
      </c>
      <c r="E21" s="190">
        <v>39.64</v>
      </c>
      <c r="F21" s="190">
        <v>17.2</v>
      </c>
      <c r="G21" s="190">
        <v>0.4</v>
      </c>
      <c r="H21" s="190">
        <v>0</v>
      </c>
      <c r="I21" s="190"/>
      <c r="J21" s="190">
        <v>0.81</v>
      </c>
      <c r="K21" s="190">
        <v>2.9</v>
      </c>
      <c r="L21" s="190"/>
      <c r="M21" s="191">
        <v>136.57499999999999</v>
      </c>
      <c r="N21" s="192">
        <f t="shared" si="0"/>
        <v>214.27500000000001</v>
      </c>
    </row>
    <row r="22" spans="1:19" ht="13.5" customHeight="1">
      <c r="A22" s="196" t="s">
        <v>108</v>
      </c>
      <c r="B22" s="184">
        <f t="shared" si="1"/>
        <v>119.74</v>
      </c>
      <c r="C22" s="194">
        <v>18.75</v>
      </c>
      <c r="D22" s="194">
        <v>30.4</v>
      </c>
      <c r="E22" s="194">
        <v>56.2</v>
      </c>
      <c r="F22" s="194">
        <v>0</v>
      </c>
      <c r="G22" s="194">
        <v>14.39</v>
      </c>
      <c r="H22" s="194">
        <v>0</v>
      </c>
      <c r="I22" s="194"/>
      <c r="J22" s="194">
        <v>7.3150000000000004</v>
      </c>
      <c r="K22" s="194">
        <v>42.08</v>
      </c>
      <c r="L22" s="194"/>
      <c r="M22" s="195">
        <v>113.755</v>
      </c>
      <c r="N22" s="187">
        <f t="shared" si="0"/>
        <v>282.89</v>
      </c>
    </row>
    <row r="23" spans="1:19" ht="15" thickBot="1">
      <c r="A23" s="197" t="s">
        <v>679</v>
      </c>
      <c r="B23" s="189">
        <f t="shared" si="1"/>
        <v>60.12</v>
      </c>
      <c r="C23" s="190">
        <v>5.5</v>
      </c>
      <c r="D23" s="190">
        <v>12.8</v>
      </c>
      <c r="E23" s="190">
        <v>31.75</v>
      </c>
      <c r="F23" s="190">
        <v>0</v>
      </c>
      <c r="G23" s="190">
        <v>10.07</v>
      </c>
      <c r="H23" s="190">
        <v>0</v>
      </c>
      <c r="I23" s="190"/>
      <c r="J23" s="190">
        <v>3.165</v>
      </c>
      <c r="K23" s="190">
        <v>25.4</v>
      </c>
      <c r="L23" s="190"/>
      <c r="M23" s="191">
        <v>89.204999999999998</v>
      </c>
      <c r="N23" s="192">
        <f t="shared" si="0"/>
        <v>177.89</v>
      </c>
    </row>
    <row r="24" spans="1:19">
      <c r="A24" s="196" t="s">
        <v>109</v>
      </c>
      <c r="B24" s="184">
        <f t="shared" si="1"/>
        <v>464.55000000000007</v>
      </c>
      <c r="C24" s="185">
        <v>43.125</v>
      </c>
      <c r="D24" s="185">
        <v>97.674999999999997</v>
      </c>
      <c r="E24" s="185">
        <v>224.15</v>
      </c>
      <c r="F24" s="185">
        <v>26.95</v>
      </c>
      <c r="G24" s="185">
        <v>68.900000000000006</v>
      </c>
      <c r="H24" s="185">
        <v>2</v>
      </c>
      <c r="I24" s="185">
        <v>1.75</v>
      </c>
      <c r="J24" s="185">
        <v>10.16</v>
      </c>
      <c r="K24" s="185">
        <v>60.9</v>
      </c>
      <c r="L24" s="185"/>
      <c r="M24" s="186">
        <v>234.91300000000001</v>
      </c>
      <c r="N24" s="187">
        <f t="shared" si="0"/>
        <v>770.52300000000014</v>
      </c>
    </row>
    <row r="25" spans="1:19" ht="15" thickBot="1">
      <c r="A25" s="197" t="s">
        <v>679</v>
      </c>
      <c r="B25" s="189">
        <f t="shared" si="1"/>
        <v>212.375</v>
      </c>
      <c r="C25" s="190">
        <v>10.925000000000001</v>
      </c>
      <c r="D25" s="190">
        <v>28.574999999999999</v>
      </c>
      <c r="E25" s="190">
        <v>109.7</v>
      </c>
      <c r="F25" s="190">
        <v>16.149999999999999</v>
      </c>
      <c r="G25" s="190">
        <v>45.274999999999999</v>
      </c>
      <c r="H25" s="190">
        <v>1</v>
      </c>
      <c r="I25" s="190">
        <v>0.75</v>
      </c>
      <c r="J25" s="190">
        <v>7.37</v>
      </c>
      <c r="K25" s="190">
        <v>37.475000000000001</v>
      </c>
      <c r="L25" s="190"/>
      <c r="M25" s="191">
        <v>171.76300000000001</v>
      </c>
      <c r="N25" s="192">
        <f t="shared" si="0"/>
        <v>428.98300000000006</v>
      </c>
    </row>
    <row r="26" spans="1:19">
      <c r="A26" s="193" t="s">
        <v>110</v>
      </c>
      <c r="B26" s="184">
        <f t="shared" si="1"/>
        <v>466.33000000000004</v>
      </c>
      <c r="C26" s="194">
        <v>78.209999999999994</v>
      </c>
      <c r="D26" s="194">
        <v>100.91</v>
      </c>
      <c r="E26" s="194">
        <v>207.11</v>
      </c>
      <c r="F26" s="194">
        <v>6.6</v>
      </c>
      <c r="G26" s="194">
        <v>42.2</v>
      </c>
      <c r="H26" s="194">
        <v>31.3</v>
      </c>
      <c r="I26" s="194"/>
      <c r="J26" s="194">
        <v>18.46</v>
      </c>
      <c r="K26" s="194">
        <v>350.07</v>
      </c>
      <c r="L26" s="194"/>
      <c r="M26" s="195">
        <v>345.65</v>
      </c>
      <c r="N26" s="187">
        <f t="shared" si="0"/>
        <v>1180.51</v>
      </c>
    </row>
    <row r="27" spans="1:19" ht="15" thickBot="1">
      <c r="A27" s="188" t="s">
        <v>679</v>
      </c>
      <c r="B27" s="189">
        <f t="shared" si="1"/>
        <v>157.66999999999999</v>
      </c>
      <c r="C27" s="190">
        <v>11</v>
      </c>
      <c r="D27" s="190">
        <v>28.06</v>
      </c>
      <c r="E27" s="190">
        <v>83.41</v>
      </c>
      <c r="F27" s="190">
        <v>2.7</v>
      </c>
      <c r="G27" s="190">
        <v>19.8</v>
      </c>
      <c r="H27" s="190">
        <v>12.7</v>
      </c>
      <c r="I27" s="190"/>
      <c r="J27" s="190">
        <v>5.6680000000000001</v>
      </c>
      <c r="K27" s="190">
        <v>176.96</v>
      </c>
      <c r="L27" s="190"/>
      <c r="M27" s="191">
        <v>242.5</v>
      </c>
      <c r="N27" s="192">
        <f t="shared" si="0"/>
        <v>582.798</v>
      </c>
    </row>
    <row r="28" spans="1:19">
      <c r="A28" s="196" t="s">
        <v>111</v>
      </c>
      <c r="B28" s="184">
        <f t="shared" si="1"/>
        <v>495.03999999999996</v>
      </c>
      <c r="C28" s="185">
        <v>77.819999999999993</v>
      </c>
      <c r="D28" s="185">
        <v>177.7</v>
      </c>
      <c r="E28" s="185">
        <v>54.65</v>
      </c>
      <c r="F28" s="185">
        <v>53.12</v>
      </c>
      <c r="G28" s="185">
        <v>65.099999999999994</v>
      </c>
      <c r="H28" s="185">
        <v>66.650000000000006</v>
      </c>
      <c r="I28" s="185"/>
      <c r="J28" s="185">
        <v>64.989999999999995</v>
      </c>
      <c r="K28" s="185">
        <v>285.94</v>
      </c>
      <c r="L28" s="185"/>
      <c r="M28" s="186">
        <v>257.62</v>
      </c>
      <c r="N28" s="187">
        <f t="shared" si="0"/>
        <v>1103.5900000000001</v>
      </c>
    </row>
    <row r="29" spans="1:19" ht="15" thickBot="1">
      <c r="A29" s="197" t="s">
        <v>679</v>
      </c>
      <c r="B29" s="189">
        <f t="shared" si="1"/>
        <v>78.64</v>
      </c>
      <c r="C29" s="190">
        <v>4.7699999999999996</v>
      </c>
      <c r="D29" s="190">
        <v>13.7</v>
      </c>
      <c r="E29" s="190">
        <v>12.25</v>
      </c>
      <c r="F29" s="190">
        <v>12.47</v>
      </c>
      <c r="G29" s="190">
        <v>23.65</v>
      </c>
      <c r="H29" s="190">
        <v>11.8</v>
      </c>
      <c r="I29" s="190"/>
      <c r="J29" s="190">
        <v>15.25</v>
      </c>
      <c r="K29" s="190">
        <v>75.62</v>
      </c>
      <c r="L29" s="190"/>
      <c r="M29" s="191">
        <v>154</v>
      </c>
      <c r="N29" s="192">
        <f t="shared" si="0"/>
        <v>323.51</v>
      </c>
    </row>
    <row r="30" spans="1:19">
      <c r="A30" s="196" t="s">
        <v>112</v>
      </c>
      <c r="B30" s="184">
        <f t="shared" si="1"/>
        <v>226.21600000000001</v>
      </c>
      <c r="C30" s="194">
        <v>23.2</v>
      </c>
      <c r="D30" s="194">
        <v>44.85</v>
      </c>
      <c r="E30" s="194">
        <v>116.75</v>
      </c>
      <c r="F30" s="194">
        <v>17.100000000000001</v>
      </c>
      <c r="G30" s="194">
        <v>14.9</v>
      </c>
      <c r="H30" s="194">
        <v>5.5</v>
      </c>
      <c r="I30" s="194">
        <v>3.9159999999999999</v>
      </c>
      <c r="J30" s="194">
        <v>1.75</v>
      </c>
      <c r="K30" s="194">
        <v>8.85</v>
      </c>
      <c r="L30" s="194"/>
      <c r="M30" s="195">
        <v>102.926</v>
      </c>
      <c r="N30" s="187">
        <f t="shared" si="0"/>
        <v>339.74200000000002</v>
      </c>
    </row>
    <row r="31" spans="1:19" ht="15" thickBot="1">
      <c r="A31" s="197" t="s">
        <v>679</v>
      </c>
      <c r="B31" s="189">
        <f t="shared" si="1"/>
        <v>141.46600000000001</v>
      </c>
      <c r="C31" s="190">
        <v>10.1</v>
      </c>
      <c r="D31" s="190">
        <v>26</v>
      </c>
      <c r="E31" s="190">
        <v>82.4</v>
      </c>
      <c r="F31" s="190">
        <v>10.050000000000001</v>
      </c>
      <c r="G31" s="190">
        <v>8.5</v>
      </c>
      <c r="H31" s="190">
        <v>1.5</v>
      </c>
      <c r="I31" s="190">
        <v>2.9159999999999999</v>
      </c>
      <c r="J31" s="190">
        <v>1</v>
      </c>
      <c r="K31" s="190">
        <v>2.8</v>
      </c>
      <c r="L31" s="190"/>
      <c r="M31" s="191">
        <v>78.825999999999993</v>
      </c>
      <c r="N31" s="192">
        <f t="shared" si="0"/>
        <v>224.09200000000001</v>
      </c>
    </row>
    <row r="32" spans="1:19">
      <c r="A32" s="196" t="s">
        <v>113</v>
      </c>
      <c r="B32" s="184">
        <f t="shared" si="1"/>
        <v>187.24</v>
      </c>
      <c r="C32" s="185">
        <v>21.42</v>
      </c>
      <c r="D32" s="185">
        <v>35.47</v>
      </c>
      <c r="E32" s="185">
        <v>92.65</v>
      </c>
      <c r="F32" s="185">
        <v>7.2</v>
      </c>
      <c r="G32" s="185">
        <v>29.5</v>
      </c>
      <c r="H32" s="185">
        <v>0</v>
      </c>
      <c r="I32" s="185">
        <v>1</v>
      </c>
      <c r="J32" s="185">
        <v>2.9729999999999999</v>
      </c>
      <c r="K32" s="185">
        <v>51.58</v>
      </c>
      <c r="L32" s="185"/>
      <c r="M32" s="186">
        <v>143.94999999999999</v>
      </c>
      <c r="N32" s="187">
        <f t="shared" si="0"/>
        <v>385.74299999999999</v>
      </c>
    </row>
    <row r="33" spans="1:14" ht="15" thickBot="1">
      <c r="A33" s="197" t="s">
        <v>679</v>
      </c>
      <c r="B33" s="189">
        <f t="shared" si="1"/>
        <v>74</v>
      </c>
      <c r="C33" s="190">
        <v>3.25</v>
      </c>
      <c r="D33" s="190">
        <v>8</v>
      </c>
      <c r="E33" s="190">
        <v>36.450000000000003</v>
      </c>
      <c r="F33" s="190">
        <v>4.2</v>
      </c>
      <c r="G33" s="190">
        <v>22.1</v>
      </c>
      <c r="H33" s="190">
        <v>0</v>
      </c>
      <c r="I33" s="190"/>
      <c r="J33" s="190">
        <v>0.85599999999999998</v>
      </c>
      <c r="K33" s="190">
        <v>23.71</v>
      </c>
      <c r="L33" s="190"/>
      <c r="M33" s="191">
        <v>98.95</v>
      </c>
      <c r="N33" s="192">
        <f t="shared" si="0"/>
        <v>197.51600000000002</v>
      </c>
    </row>
    <row r="34" spans="1:14">
      <c r="A34" s="196" t="s">
        <v>114</v>
      </c>
      <c r="B34" s="184">
        <f t="shared" si="1"/>
        <v>82.8</v>
      </c>
      <c r="C34" s="194">
        <v>2.9</v>
      </c>
      <c r="D34" s="194">
        <v>9.8000000000000007</v>
      </c>
      <c r="E34" s="194">
        <v>37.15</v>
      </c>
      <c r="F34" s="194">
        <v>19.2</v>
      </c>
      <c r="G34" s="194">
        <v>10.65</v>
      </c>
      <c r="H34" s="194">
        <v>3.1</v>
      </c>
      <c r="I34" s="194"/>
      <c r="J34" s="194">
        <v>2.0499999999999998</v>
      </c>
      <c r="K34" s="194">
        <v>6.35</v>
      </c>
      <c r="L34" s="194"/>
      <c r="M34" s="195">
        <v>92.8</v>
      </c>
      <c r="N34" s="187">
        <f t="shared" si="0"/>
        <v>184</v>
      </c>
    </row>
    <row r="35" spans="1:14" ht="15" thickBot="1">
      <c r="A35" s="197" t="s">
        <v>679</v>
      </c>
      <c r="B35" s="189">
        <f t="shared" si="1"/>
        <v>37.6</v>
      </c>
      <c r="C35" s="190">
        <v>0</v>
      </c>
      <c r="D35" s="190">
        <v>6.5</v>
      </c>
      <c r="E35" s="190">
        <v>14.25</v>
      </c>
      <c r="F35" s="190">
        <v>11.35</v>
      </c>
      <c r="G35" s="190">
        <v>3.8</v>
      </c>
      <c r="H35" s="190">
        <v>1.7</v>
      </c>
      <c r="I35" s="190"/>
      <c r="J35" s="190">
        <v>1</v>
      </c>
      <c r="K35" s="190">
        <v>0</v>
      </c>
      <c r="L35" s="190"/>
      <c r="M35" s="191">
        <v>65.400000000000006</v>
      </c>
      <c r="N35" s="192">
        <f t="shared" si="0"/>
        <v>104</v>
      </c>
    </row>
    <row r="36" spans="1:14">
      <c r="A36" s="196" t="s">
        <v>115</v>
      </c>
      <c r="B36" s="184">
        <f t="shared" si="1"/>
        <v>127.30000000000001</v>
      </c>
      <c r="C36" s="185">
        <v>9.65</v>
      </c>
      <c r="D36" s="185">
        <v>27.2</v>
      </c>
      <c r="E36" s="185">
        <v>75.45</v>
      </c>
      <c r="F36" s="185">
        <v>0</v>
      </c>
      <c r="G36" s="185">
        <v>14</v>
      </c>
      <c r="H36" s="185">
        <v>0</v>
      </c>
      <c r="I36" s="185">
        <v>1</v>
      </c>
      <c r="J36" s="185">
        <v>5.375</v>
      </c>
      <c r="K36" s="185">
        <v>11.14</v>
      </c>
      <c r="L36" s="185"/>
      <c r="M36" s="186">
        <v>70.349999999999994</v>
      </c>
      <c r="N36" s="187">
        <f t="shared" si="0"/>
        <v>214.16499999999999</v>
      </c>
    </row>
    <row r="37" spans="1:14" ht="15" thickBot="1">
      <c r="A37" s="197" t="s">
        <v>679</v>
      </c>
      <c r="B37" s="189">
        <f t="shared" si="1"/>
        <v>57.1</v>
      </c>
      <c r="C37" s="190">
        <v>0.4</v>
      </c>
      <c r="D37" s="190">
        <v>12.5</v>
      </c>
      <c r="E37" s="190">
        <v>34.6</v>
      </c>
      <c r="F37" s="190">
        <v>0</v>
      </c>
      <c r="G37" s="190">
        <v>9.6</v>
      </c>
      <c r="H37" s="190">
        <v>0</v>
      </c>
      <c r="I37" s="190"/>
      <c r="J37" s="190">
        <v>3.2</v>
      </c>
      <c r="K37" s="190">
        <v>6.2</v>
      </c>
      <c r="L37" s="190"/>
      <c r="M37" s="191">
        <v>52.75</v>
      </c>
      <c r="N37" s="192">
        <f t="shared" si="0"/>
        <v>119.25</v>
      </c>
    </row>
    <row r="38" spans="1:14">
      <c r="A38" s="201" t="s">
        <v>680</v>
      </c>
      <c r="B38" s="184">
        <f t="shared" si="1"/>
        <v>80.650000000000006</v>
      </c>
      <c r="C38" s="194">
        <v>2.5499999999999998</v>
      </c>
      <c r="D38" s="194">
        <v>5.3</v>
      </c>
      <c r="E38" s="194">
        <v>12.05</v>
      </c>
      <c r="F38" s="194">
        <v>13</v>
      </c>
      <c r="G38" s="194">
        <v>46.25</v>
      </c>
      <c r="H38" s="194">
        <v>1.5</v>
      </c>
      <c r="I38" s="194"/>
      <c r="J38" s="194">
        <v>11.036</v>
      </c>
      <c r="K38" s="194">
        <v>66.540000000000006</v>
      </c>
      <c r="L38" s="194"/>
      <c r="M38" s="194">
        <v>1178.2629999999999</v>
      </c>
      <c r="N38" s="187">
        <f t="shared" si="0"/>
        <v>1336.489</v>
      </c>
    </row>
    <row r="39" spans="1:14" ht="15" thickBot="1">
      <c r="A39" s="188" t="s">
        <v>681</v>
      </c>
      <c r="B39" s="189">
        <f t="shared" si="1"/>
        <v>56.25</v>
      </c>
      <c r="C39" s="190">
        <v>0</v>
      </c>
      <c r="D39" s="190">
        <v>0.8</v>
      </c>
      <c r="E39" s="190">
        <v>4.2</v>
      </c>
      <c r="F39" s="190">
        <v>12</v>
      </c>
      <c r="G39" s="190">
        <v>39.25</v>
      </c>
      <c r="H39" s="190">
        <v>0</v>
      </c>
      <c r="I39" s="190"/>
      <c r="J39" s="190">
        <v>1.25</v>
      </c>
      <c r="K39" s="190">
        <v>20.69</v>
      </c>
      <c r="L39" s="190"/>
      <c r="M39" s="190">
        <v>761.53800000000001</v>
      </c>
      <c r="N39" s="192">
        <f t="shared" si="0"/>
        <v>839.72800000000007</v>
      </c>
    </row>
    <row r="40" spans="1:14">
      <c r="A40" s="202" t="s">
        <v>70</v>
      </c>
      <c r="B40" s="203">
        <f t="shared" si="1"/>
        <v>4069.9079999999999</v>
      </c>
      <c r="C40" s="204">
        <f>SUM(C4,C6,C8,C10,C12,C14,C16,C18,C20,C22,C24,C26,C28,C30,C32,C34,C36,C38)</f>
        <v>590.75999999999988</v>
      </c>
      <c r="D40" s="204">
        <f>SUM(D4,D6,D8,D10,D12,D14,D16,D18,D20,D22,D24,D26,D28,D30,D32,D34,D36,D38)</f>
        <v>843.15199999999993</v>
      </c>
      <c r="E40" s="204">
        <f t="shared" ref="E40:K41" si="2">SUM(E4,E6,E8,E10,E12,E14,E16,E18,E20,E22,E24,E26,E28,E30,E32,E34,E36,E38)</f>
        <v>1583.7750000000003</v>
      </c>
      <c r="F40" s="204">
        <f t="shared" si="2"/>
        <v>458.8</v>
      </c>
      <c r="G40" s="204">
        <f t="shared" si="2"/>
        <v>470.85500000000002</v>
      </c>
      <c r="H40" s="204">
        <f t="shared" si="2"/>
        <v>114.5</v>
      </c>
      <c r="I40" s="204">
        <f t="shared" si="2"/>
        <v>8.0659999999999989</v>
      </c>
      <c r="J40" s="204">
        <f t="shared" si="2"/>
        <v>152.53300000000002</v>
      </c>
      <c r="K40" s="204">
        <f t="shared" si="2"/>
        <v>1174.1799999999998</v>
      </c>
      <c r="L40" s="204">
        <f>SUM(L4,L6,L8,L10,L12,L14,L16,L18,L20,L22,L24,L26,L28,L30,L32,L34,L36,L38)</f>
        <v>0</v>
      </c>
      <c r="M40" s="204">
        <f>SUM(M4,M6,M8,M10,M12,M14,M16,M18,M20,M22,M24,M26,M28,M30,M32,M34,M36,M38)</f>
        <v>3827.4799999999996</v>
      </c>
      <c r="N40" s="205">
        <f t="shared" si="0"/>
        <v>9224.1009999999987</v>
      </c>
    </row>
    <row r="41" spans="1:14" ht="15" thickBot="1">
      <c r="A41" s="206" t="s">
        <v>682</v>
      </c>
      <c r="B41" s="207">
        <f t="shared" si="1"/>
        <v>1615.9060000000002</v>
      </c>
      <c r="C41" s="208">
        <f>SUM(C5,C7,C9,C11,C13,C15,C17,C19,C21,C23,C25,C27,C29,C31,C33,C35,C37,C39)</f>
        <v>104.82</v>
      </c>
      <c r="D41" s="208">
        <f>SUM(D5,D7,D9,D11,D13,D15,D17,D19,D21,D23,D25,D27,D29,D31,D33,D35,D37,D39)</f>
        <v>226.38499999999999</v>
      </c>
      <c r="E41" s="208">
        <f t="shared" si="2"/>
        <v>738.83</v>
      </c>
      <c r="F41" s="208">
        <f t="shared" si="2"/>
        <v>233.82</v>
      </c>
      <c r="G41" s="208">
        <f t="shared" si="2"/>
        <v>277.23500000000001</v>
      </c>
      <c r="H41" s="208">
        <f t="shared" si="2"/>
        <v>31.15</v>
      </c>
      <c r="I41" s="208">
        <f t="shared" si="2"/>
        <v>3.6659999999999999</v>
      </c>
      <c r="J41" s="208">
        <f t="shared" si="2"/>
        <v>59.024000000000001</v>
      </c>
      <c r="K41" s="208">
        <f t="shared" si="2"/>
        <v>548.40500000000009</v>
      </c>
      <c r="L41" s="208">
        <f>SUM(L5,L7,L9,L11,L13,L15,L17,L19,L21,L23,L25,L27,L29,L31,L33,L35,L37,L39)</f>
        <v>0</v>
      </c>
      <c r="M41" s="208">
        <f>SUM(M5,M7,M9,M11,M13,M15,M17,M19,M21,M23,M25,M27,M29,M31,M33,M35,M37,M39)</f>
        <v>2720.3910000000001</v>
      </c>
      <c r="N41" s="209">
        <f t="shared" si="0"/>
        <v>4943.7260000000006</v>
      </c>
    </row>
    <row r="43" spans="1:14" ht="28.15" customHeight="1">
      <c r="A43" s="658" t="s">
        <v>683</v>
      </c>
      <c r="B43" s="658"/>
      <c r="C43" s="658"/>
      <c r="D43" s="658"/>
      <c r="E43" s="658"/>
      <c r="F43" s="658"/>
      <c r="G43" s="658"/>
      <c r="H43" s="658"/>
      <c r="I43" s="658"/>
      <c r="J43" s="658"/>
      <c r="K43" s="658"/>
      <c r="L43" s="658"/>
      <c r="M43" s="658"/>
      <c r="N43" s="658"/>
    </row>
    <row r="44" spans="1:14" ht="14.45" customHeight="1">
      <c r="A44" s="658" t="s">
        <v>684</v>
      </c>
      <c r="B44" s="658"/>
      <c r="C44" s="658"/>
      <c r="D44" s="658"/>
      <c r="E44" s="658"/>
      <c r="F44" s="658"/>
      <c r="G44" s="658"/>
      <c r="H44" s="658"/>
      <c r="I44" s="658"/>
      <c r="J44" s="658"/>
      <c r="K44" s="658"/>
      <c r="L44" s="658"/>
      <c r="M44" s="658"/>
      <c r="N44" s="658"/>
    </row>
    <row r="45" spans="1:14" ht="38.450000000000003" customHeight="1">
      <c r="A45" s="658" t="s">
        <v>685</v>
      </c>
      <c r="B45" s="658"/>
      <c r="C45" s="658"/>
      <c r="D45" s="658"/>
      <c r="E45" s="658"/>
      <c r="F45" s="658"/>
      <c r="G45" s="658"/>
      <c r="H45" s="658"/>
      <c r="I45" s="658"/>
      <c r="J45" s="658"/>
      <c r="K45" s="658"/>
      <c r="L45" s="658"/>
      <c r="M45" s="658"/>
      <c r="N45" s="658"/>
    </row>
    <row r="46" spans="1:14" ht="15" customHeight="1">
      <c r="A46" s="658" t="s">
        <v>686</v>
      </c>
      <c r="B46" s="658"/>
      <c r="C46" s="658"/>
      <c r="D46" s="658"/>
      <c r="E46" s="658"/>
      <c r="F46" s="658"/>
      <c r="G46" s="658"/>
      <c r="H46" s="658"/>
      <c r="I46" s="658"/>
      <c r="J46" s="658"/>
      <c r="K46" s="658"/>
      <c r="L46" s="658"/>
      <c r="M46" s="658"/>
      <c r="N46" s="658"/>
    </row>
    <row r="47" spans="1:14">
      <c r="A47" s="658" t="s">
        <v>687</v>
      </c>
      <c r="B47" s="658"/>
      <c r="C47" s="658"/>
      <c r="D47" s="658"/>
      <c r="E47" s="658"/>
      <c r="F47" s="658"/>
      <c r="G47" s="658"/>
      <c r="H47" s="658"/>
      <c r="I47" s="658"/>
      <c r="J47" s="658"/>
      <c r="K47" s="658"/>
      <c r="L47" s="658"/>
      <c r="M47" s="658"/>
      <c r="N47" s="658"/>
    </row>
    <row r="48" spans="1:14">
      <c r="A48" s="658" t="s">
        <v>688</v>
      </c>
      <c r="B48" s="658"/>
      <c r="C48" s="658"/>
      <c r="D48" s="658"/>
      <c r="E48" s="658"/>
      <c r="F48" s="658"/>
      <c r="G48" s="658"/>
      <c r="H48" s="658"/>
      <c r="I48" s="658"/>
      <c r="J48" s="658"/>
      <c r="K48" s="658"/>
      <c r="L48" s="658"/>
      <c r="M48" s="658"/>
      <c r="N48" s="658"/>
    </row>
    <row r="50" spans="2:2">
      <c r="B50" s="1"/>
    </row>
  </sheetData>
  <mergeCells count="12">
    <mergeCell ref="A48:N48"/>
    <mergeCell ref="A1:N1"/>
    <mergeCell ref="A2:A3"/>
    <mergeCell ref="B2:I2"/>
    <mergeCell ref="J2:L2"/>
    <mergeCell ref="M2:M3"/>
    <mergeCell ref="N2:N3"/>
    <mergeCell ref="A43:N43"/>
    <mergeCell ref="A44:N44"/>
    <mergeCell ref="A45:N45"/>
    <mergeCell ref="A46:N46"/>
    <mergeCell ref="A47:N47"/>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056CB-6C2F-4205-9B30-44350D8F3160}">
  <sheetPr>
    <pageSetUpPr fitToPage="1"/>
  </sheetPr>
  <dimension ref="A1:Y20"/>
  <sheetViews>
    <sheetView zoomScaleNormal="100" workbookViewId="0">
      <selection activeCell="A2" sqref="A2:A4"/>
    </sheetView>
  </sheetViews>
  <sheetFormatPr defaultColWidth="9.28515625" defaultRowHeight="13.9"/>
  <cols>
    <col min="1" max="1" width="21.28515625" style="17" customWidth="1"/>
    <col min="2" max="25" width="8.7109375" style="1" customWidth="1"/>
    <col min="26" max="16384" width="9.28515625" style="1"/>
  </cols>
  <sheetData>
    <row r="1" spans="1:25" ht="42.75" customHeight="1" thickBot="1">
      <c r="A1" s="677" t="s">
        <v>689</v>
      </c>
      <c r="B1" s="678"/>
      <c r="C1" s="678"/>
      <c r="D1" s="678"/>
      <c r="E1" s="678"/>
      <c r="F1" s="678"/>
      <c r="G1" s="678"/>
      <c r="H1" s="678"/>
      <c r="I1" s="678"/>
      <c r="J1" s="678"/>
      <c r="K1" s="678"/>
      <c r="L1" s="678"/>
      <c r="M1" s="678"/>
      <c r="N1" s="678"/>
      <c r="O1" s="678"/>
      <c r="P1" s="678"/>
      <c r="Q1" s="678"/>
      <c r="R1" s="678"/>
      <c r="S1" s="678"/>
      <c r="T1" s="678"/>
      <c r="U1" s="678"/>
      <c r="V1" s="678"/>
      <c r="W1" s="678"/>
      <c r="X1" s="678"/>
      <c r="Y1" s="679"/>
    </row>
    <row r="2" spans="1:25" s="6" customFormat="1" ht="17.25" customHeight="1">
      <c r="A2" s="680" t="s">
        <v>65</v>
      </c>
      <c r="B2" s="682" t="s">
        <v>664</v>
      </c>
      <c r="C2" s="683"/>
      <c r="D2" s="683"/>
      <c r="E2" s="683"/>
      <c r="F2" s="683"/>
      <c r="G2" s="683"/>
      <c r="H2" s="683"/>
      <c r="I2" s="683"/>
      <c r="J2" s="683"/>
      <c r="K2" s="683"/>
      <c r="L2" s="683"/>
      <c r="M2" s="683"/>
      <c r="N2" s="683"/>
      <c r="O2" s="684"/>
      <c r="P2" s="682" t="s">
        <v>665</v>
      </c>
      <c r="Q2" s="683"/>
      <c r="R2" s="683"/>
      <c r="S2" s="683"/>
      <c r="T2" s="683"/>
      <c r="U2" s="683"/>
      <c r="V2" s="685" t="s">
        <v>666</v>
      </c>
      <c r="W2" s="686"/>
      <c r="X2" s="689" t="s">
        <v>70</v>
      </c>
      <c r="Y2" s="692" t="s">
        <v>690</v>
      </c>
    </row>
    <row r="3" spans="1:25" s="6" customFormat="1" ht="52.5" customHeight="1">
      <c r="A3" s="681"/>
      <c r="B3" s="676" t="s">
        <v>669</v>
      </c>
      <c r="C3" s="676"/>
      <c r="D3" s="676" t="s">
        <v>670</v>
      </c>
      <c r="E3" s="676"/>
      <c r="F3" s="676" t="s">
        <v>671</v>
      </c>
      <c r="G3" s="676"/>
      <c r="H3" s="676" t="s">
        <v>672</v>
      </c>
      <c r="I3" s="676"/>
      <c r="J3" s="676" t="s">
        <v>673</v>
      </c>
      <c r="K3" s="676"/>
      <c r="L3" s="676" t="s">
        <v>691</v>
      </c>
      <c r="M3" s="676"/>
      <c r="N3" s="583" t="s">
        <v>675</v>
      </c>
      <c r="O3" s="584"/>
      <c r="P3" s="583" t="s">
        <v>676</v>
      </c>
      <c r="Q3" s="584"/>
      <c r="R3" s="583" t="s">
        <v>692</v>
      </c>
      <c r="S3" s="584"/>
      <c r="T3" s="583" t="s">
        <v>678</v>
      </c>
      <c r="U3" s="584"/>
      <c r="V3" s="687"/>
      <c r="W3" s="688"/>
      <c r="X3" s="690"/>
      <c r="Y3" s="693"/>
    </row>
    <row r="4" spans="1:25" s="6" customFormat="1" ht="13.5" customHeight="1" thickBot="1">
      <c r="A4" s="645"/>
      <c r="B4" s="211" t="s">
        <v>70</v>
      </c>
      <c r="C4" s="211" t="s">
        <v>693</v>
      </c>
      <c r="D4" s="211" t="s">
        <v>70</v>
      </c>
      <c r="E4" s="211" t="s">
        <v>693</v>
      </c>
      <c r="F4" s="211" t="s">
        <v>70</v>
      </c>
      <c r="G4" s="211" t="s">
        <v>693</v>
      </c>
      <c r="H4" s="211" t="s">
        <v>70</v>
      </c>
      <c r="I4" s="211" t="s">
        <v>693</v>
      </c>
      <c r="J4" s="211" t="s">
        <v>70</v>
      </c>
      <c r="K4" s="211" t="s">
        <v>693</v>
      </c>
      <c r="L4" s="211" t="s">
        <v>70</v>
      </c>
      <c r="M4" s="211" t="s">
        <v>693</v>
      </c>
      <c r="N4" s="211" t="s">
        <v>70</v>
      </c>
      <c r="O4" s="211" t="s">
        <v>693</v>
      </c>
      <c r="P4" s="211" t="s">
        <v>70</v>
      </c>
      <c r="Q4" s="211" t="s">
        <v>693</v>
      </c>
      <c r="R4" s="211" t="s">
        <v>70</v>
      </c>
      <c r="S4" s="211" t="s">
        <v>693</v>
      </c>
      <c r="T4" s="211" t="s">
        <v>70</v>
      </c>
      <c r="U4" s="211" t="s">
        <v>693</v>
      </c>
      <c r="V4" s="211" t="s">
        <v>70</v>
      </c>
      <c r="W4" s="211" t="s">
        <v>693</v>
      </c>
      <c r="X4" s="691"/>
      <c r="Y4" s="694"/>
    </row>
    <row r="5" spans="1:25" s="14" customFormat="1" ht="12.75" customHeight="1">
      <c r="A5" s="213" t="s">
        <v>694</v>
      </c>
      <c r="B5" s="214"/>
      <c r="C5" s="214"/>
      <c r="D5" s="214"/>
      <c r="E5" s="214"/>
      <c r="F5" s="214">
        <v>9</v>
      </c>
      <c r="G5" s="214">
        <v>5</v>
      </c>
      <c r="H5" s="214">
        <v>198</v>
      </c>
      <c r="I5" s="214">
        <v>100</v>
      </c>
      <c r="J5" s="214">
        <v>113</v>
      </c>
      <c r="K5" s="214">
        <v>65</v>
      </c>
      <c r="L5" s="214">
        <v>1</v>
      </c>
      <c r="M5" s="214"/>
      <c r="N5" s="214"/>
      <c r="O5" s="214"/>
      <c r="P5" s="214">
        <v>16</v>
      </c>
      <c r="Q5" s="214">
        <v>6</v>
      </c>
      <c r="R5" s="214">
        <v>540</v>
      </c>
      <c r="S5" s="214">
        <v>283</v>
      </c>
      <c r="T5" s="214"/>
      <c r="U5" s="214"/>
      <c r="V5" s="214">
        <v>559</v>
      </c>
      <c r="W5" s="214">
        <v>367</v>
      </c>
      <c r="X5" s="215">
        <f>SUM(B5,D5,F5,H5,J5,L5,N5,P5,R5,T5,V5)</f>
        <v>1436</v>
      </c>
      <c r="Y5" s="216">
        <f>SUM(C5,E5,G5,I5,K5,M5,O5,Q5,S5,U5,W5)</f>
        <v>826</v>
      </c>
    </row>
    <row r="6" spans="1:25" s="14" customFormat="1" ht="12.75" customHeight="1">
      <c r="A6" s="217" t="s">
        <v>695</v>
      </c>
      <c r="B6" s="218">
        <v>2</v>
      </c>
      <c r="C6" s="218"/>
      <c r="D6" s="218">
        <v>35</v>
      </c>
      <c r="E6" s="218">
        <v>5</v>
      </c>
      <c r="F6" s="218">
        <v>606</v>
      </c>
      <c r="G6" s="218">
        <v>230</v>
      </c>
      <c r="H6" s="218">
        <v>461</v>
      </c>
      <c r="I6" s="218">
        <v>224</v>
      </c>
      <c r="J6" s="218">
        <v>259</v>
      </c>
      <c r="K6" s="218">
        <v>128</v>
      </c>
      <c r="L6" s="218">
        <v>42</v>
      </c>
      <c r="M6" s="218">
        <v>6</v>
      </c>
      <c r="N6" s="218"/>
      <c r="O6" s="218"/>
      <c r="P6" s="218">
        <v>165</v>
      </c>
      <c r="Q6" s="218">
        <v>59</v>
      </c>
      <c r="R6" s="218">
        <v>797</v>
      </c>
      <c r="S6" s="218">
        <v>383</v>
      </c>
      <c r="T6" s="218"/>
      <c r="U6" s="218"/>
      <c r="V6" s="218">
        <v>876</v>
      </c>
      <c r="W6" s="218">
        <v>590</v>
      </c>
      <c r="X6" s="219">
        <f t="shared" ref="X6:Y11" si="0">SUM(B6,D6,F6,H6,J6,L6,N6,P6,R6,T6,V6)</f>
        <v>3243</v>
      </c>
      <c r="Y6" s="220">
        <f t="shared" si="0"/>
        <v>1625</v>
      </c>
    </row>
    <row r="7" spans="1:25" s="14" customFormat="1" ht="12.75" customHeight="1">
      <c r="A7" s="217" t="s">
        <v>696</v>
      </c>
      <c r="B7" s="218">
        <v>112</v>
      </c>
      <c r="C7" s="218">
        <v>16</v>
      </c>
      <c r="D7" s="218">
        <v>401</v>
      </c>
      <c r="E7" s="218">
        <v>82</v>
      </c>
      <c r="F7" s="218">
        <v>1132</v>
      </c>
      <c r="G7" s="218">
        <v>547</v>
      </c>
      <c r="H7" s="218">
        <v>322</v>
      </c>
      <c r="I7" s="218">
        <v>165</v>
      </c>
      <c r="J7" s="218">
        <v>285</v>
      </c>
      <c r="K7" s="218">
        <v>159</v>
      </c>
      <c r="L7" s="218">
        <v>65</v>
      </c>
      <c r="M7" s="218">
        <v>23</v>
      </c>
      <c r="N7" s="218"/>
      <c r="O7" s="218"/>
      <c r="P7" s="218">
        <v>40</v>
      </c>
      <c r="Q7" s="218">
        <v>17</v>
      </c>
      <c r="R7" s="218">
        <v>371</v>
      </c>
      <c r="S7" s="218">
        <v>199</v>
      </c>
      <c r="T7" s="218"/>
      <c r="U7" s="218"/>
      <c r="V7" s="218">
        <v>1233</v>
      </c>
      <c r="W7" s="218">
        <v>896</v>
      </c>
      <c r="X7" s="219">
        <f t="shared" si="0"/>
        <v>3961</v>
      </c>
      <c r="Y7" s="220">
        <f t="shared" si="0"/>
        <v>2104</v>
      </c>
    </row>
    <row r="8" spans="1:25" s="14" customFormat="1" ht="12.75" customHeight="1">
      <c r="A8" s="217" t="s">
        <v>697</v>
      </c>
      <c r="B8" s="218">
        <v>237</v>
      </c>
      <c r="C8" s="218">
        <v>48</v>
      </c>
      <c r="D8" s="218">
        <v>375</v>
      </c>
      <c r="E8" s="218">
        <v>103</v>
      </c>
      <c r="F8" s="218">
        <v>546</v>
      </c>
      <c r="G8" s="218">
        <v>249</v>
      </c>
      <c r="H8" s="218">
        <v>230</v>
      </c>
      <c r="I8" s="218">
        <v>106</v>
      </c>
      <c r="J8" s="218">
        <v>186</v>
      </c>
      <c r="K8" s="218">
        <v>122</v>
      </c>
      <c r="L8" s="218">
        <v>21</v>
      </c>
      <c r="M8" s="218">
        <v>11</v>
      </c>
      <c r="N8" s="218">
        <v>5</v>
      </c>
      <c r="O8" s="218">
        <v>2</v>
      </c>
      <c r="P8" s="218">
        <v>11</v>
      </c>
      <c r="Q8" s="218">
        <v>9</v>
      </c>
      <c r="R8" s="218">
        <v>130</v>
      </c>
      <c r="S8" s="218">
        <v>55</v>
      </c>
      <c r="T8" s="218"/>
      <c r="U8" s="218"/>
      <c r="V8" s="218">
        <v>1162</v>
      </c>
      <c r="W8" s="218">
        <v>886</v>
      </c>
      <c r="X8" s="219">
        <f t="shared" si="0"/>
        <v>2903</v>
      </c>
      <c r="Y8" s="220">
        <f t="shared" si="0"/>
        <v>1591</v>
      </c>
    </row>
    <row r="9" spans="1:25" s="14" customFormat="1">
      <c r="A9" s="217" t="s">
        <v>698</v>
      </c>
      <c r="B9" s="218">
        <v>256</v>
      </c>
      <c r="C9" s="218">
        <v>41</v>
      </c>
      <c r="D9" s="218">
        <v>205</v>
      </c>
      <c r="E9" s="218">
        <v>61</v>
      </c>
      <c r="F9" s="218">
        <v>236</v>
      </c>
      <c r="G9" s="218">
        <v>106</v>
      </c>
      <c r="H9" s="218">
        <v>120</v>
      </c>
      <c r="I9" s="218">
        <v>61</v>
      </c>
      <c r="J9" s="218">
        <v>94</v>
      </c>
      <c r="K9" s="218">
        <v>52</v>
      </c>
      <c r="L9" s="218">
        <v>4</v>
      </c>
      <c r="M9" s="218"/>
      <c r="N9" s="218">
        <v>4</v>
      </c>
      <c r="O9" s="218">
        <v>3</v>
      </c>
      <c r="P9" s="218"/>
      <c r="Q9" s="218"/>
      <c r="R9" s="218">
        <v>60</v>
      </c>
      <c r="S9" s="218">
        <v>24</v>
      </c>
      <c r="T9" s="218"/>
      <c r="U9" s="218"/>
      <c r="V9" s="218">
        <v>682</v>
      </c>
      <c r="W9" s="218">
        <v>476</v>
      </c>
      <c r="X9" s="219">
        <f t="shared" si="0"/>
        <v>1661</v>
      </c>
      <c r="Y9" s="220">
        <f t="shared" si="0"/>
        <v>824</v>
      </c>
    </row>
    <row r="10" spans="1:25" s="14" customFormat="1">
      <c r="A10" s="217" t="s">
        <v>699</v>
      </c>
      <c r="B10" s="218">
        <v>214</v>
      </c>
      <c r="C10" s="218">
        <v>40</v>
      </c>
      <c r="D10" s="218">
        <v>166</v>
      </c>
      <c r="E10" s="218">
        <v>61</v>
      </c>
      <c r="F10" s="218">
        <v>93</v>
      </c>
      <c r="G10" s="218">
        <v>34</v>
      </c>
      <c r="H10" s="218">
        <v>46</v>
      </c>
      <c r="I10" s="218">
        <v>22</v>
      </c>
      <c r="J10" s="218">
        <v>41</v>
      </c>
      <c r="K10" s="218">
        <v>19</v>
      </c>
      <c r="L10" s="218">
        <v>2</v>
      </c>
      <c r="M10" s="218">
        <v>1</v>
      </c>
      <c r="N10" s="218">
        <v>1</v>
      </c>
      <c r="O10" s="218">
        <v>0</v>
      </c>
      <c r="P10" s="218"/>
      <c r="Q10" s="218"/>
      <c r="R10" s="218">
        <v>32</v>
      </c>
      <c r="S10" s="218">
        <v>8</v>
      </c>
      <c r="T10" s="218"/>
      <c r="U10" s="218"/>
      <c r="V10" s="218">
        <v>201</v>
      </c>
      <c r="W10" s="218">
        <v>130</v>
      </c>
      <c r="X10" s="219">
        <f t="shared" si="0"/>
        <v>796</v>
      </c>
      <c r="Y10" s="220">
        <f t="shared" si="0"/>
        <v>315</v>
      </c>
    </row>
    <row r="11" spans="1:25" ht="14.45" thickBot="1">
      <c r="A11" s="152" t="s">
        <v>70</v>
      </c>
      <c r="B11" s="221">
        <f>SUM(B5:B10)</f>
        <v>821</v>
      </c>
      <c r="C11" s="221">
        <f t="shared" ref="C11:W11" si="1">SUM(C5:C10)</f>
        <v>145</v>
      </c>
      <c r="D11" s="221">
        <f t="shared" si="1"/>
        <v>1182</v>
      </c>
      <c r="E11" s="221">
        <f t="shared" si="1"/>
        <v>312</v>
      </c>
      <c r="F11" s="221">
        <f t="shared" si="1"/>
        <v>2622</v>
      </c>
      <c r="G11" s="221">
        <f t="shared" si="1"/>
        <v>1171</v>
      </c>
      <c r="H11" s="221">
        <f t="shared" si="1"/>
        <v>1377</v>
      </c>
      <c r="I11" s="221">
        <f t="shared" si="1"/>
        <v>678</v>
      </c>
      <c r="J11" s="221">
        <f t="shared" si="1"/>
        <v>978</v>
      </c>
      <c r="K11" s="221">
        <f t="shared" si="1"/>
        <v>545</v>
      </c>
      <c r="L11" s="221">
        <f t="shared" si="1"/>
        <v>135</v>
      </c>
      <c r="M11" s="221">
        <f t="shared" si="1"/>
        <v>41</v>
      </c>
      <c r="N11" s="221">
        <f t="shared" si="1"/>
        <v>10</v>
      </c>
      <c r="O11" s="221">
        <f t="shared" si="1"/>
        <v>5</v>
      </c>
      <c r="P11" s="221">
        <f t="shared" si="1"/>
        <v>232</v>
      </c>
      <c r="Q11" s="221">
        <f t="shared" si="1"/>
        <v>91</v>
      </c>
      <c r="R11" s="221">
        <f t="shared" si="1"/>
        <v>1930</v>
      </c>
      <c r="S11" s="221">
        <f t="shared" si="1"/>
        <v>952</v>
      </c>
      <c r="T11" s="221">
        <f t="shared" si="1"/>
        <v>0</v>
      </c>
      <c r="U11" s="221">
        <f t="shared" si="1"/>
        <v>0</v>
      </c>
      <c r="V11" s="221">
        <f t="shared" si="1"/>
        <v>4713</v>
      </c>
      <c r="W11" s="221">
        <f t="shared" si="1"/>
        <v>3345</v>
      </c>
      <c r="X11" s="221">
        <f t="shared" si="0"/>
        <v>14000</v>
      </c>
      <c r="Y11" s="222">
        <f t="shared" si="0"/>
        <v>7285</v>
      </c>
    </row>
    <row r="12" spans="1:25" ht="15" customHeight="1"/>
    <row r="13" spans="1:25" ht="15" customHeight="1"/>
    <row r="14" spans="1:25" ht="15" customHeight="1">
      <c r="A14" s="634" t="s">
        <v>700</v>
      </c>
      <c r="B14" s="634"/>
      <c r="C14" s="634"/>
      <c r="D14" s="634"/>
      <c r="E14" s="634"/>
      <c r="F14" s="634"/>
      <c r="G14" s="634"/>
      <c r="H14" s="634"/>
      <c r="I14" s="634"/>
      <c r="J14" s="634"/>
      <c r="K14" s="634"/>
      <c r="L14" s="634"/>
      <c r="M14" s="634"/>
      <c r="N14" s="634"/>
      <c r="O14" s="634"/>
      <c r="P14" s="634"/>
      <c r="Q14" s="634"/>
      <c r="R14" s="634"/>
      <c r="S14" s="634"/>
      <c r="T14" s="634"/>
      <c r="U14" s="634"/>
      <c r="V14" s="634"/>
      <c r="W14" s="634"/>
      <c r="X14" s="634"/>
      <c r="Y14" s="634"/>
    </row>
    <row r="15" spans="1:25" ht="15" customHeight="1">
      <c r="A15" s="674" t="s">
        <v>684</v>
      </c>
      <c r="B15" s="674"/>
      <c r="C15" s="674"/>
      <c r="D15" s="674"/>
      <c r="E15" s="674"/>
      <c r="F15" s="674"/>
      <c r="G15" s="674"/>
      <c r="H15" s="674"/>
      <c r="I15" s="674"/>
      <c r="J15" s="674"/>
      <c r="K15" s="674"/>
      <c r="L15" s="674"/>
      <c r="M15" s="674"/>
      <c r="N15" s="674"/>
      <c r="O15" s="674"/>
      <c r="P15" s="674"/>
      <c r="Q15" s="674"/>
      <c r="R15" s="674"/>
      <c r="S15" s="674"/>
      <c r="T15" s="674"/>
      <c r="U15" s="674"/>
      <c r="V15" s="674"/>
      <c r="W15" s="674"/>
      <c r="X15" s="674"/>
      <c r="Y15" s="674"/>
    </row>
    <row r="16" spans="1:25" ht="45" customHeight="1">
      <c r="A16" s="675" t="s">
        <v>701</v>
      </c>
      <c r="B16" s="675"/>
      <c r="C16" s="675"/>
      <c r="D16" s="675"/>
      <c r="E16" s="675"/>
      <c r="F16" s="675"/>
      <c r="G16" s="675"/>
      <c r="H16" s="675"/>
      <c r="I16" s="675"/>
      <c r="J16" s="675"/>
      <c r="K16" s="675"/>
      <c r="L16" s="675"/>
      <c r="M16" s="675"/>
      <c r="N16" s="675"/>
      <c r="O16" s="675"/>
      <c r="P16" s="675"/>
      <c r="Q16" s="675"/>
      <c r="R16" s="675"/>
      <c r="S16" s="675"/>
      <c r="T16" s="675"/>
      <c r="U16" s="675"/>
      <c r="V16" s="675"/>
      <c r="W16" s="675"/>
      <c r="X16" s="675"/>
      <c r="Y16" s="675"/>
    </row>
    <row r="17" spans="1:25" ht="15" customHeight="1">
      <c r="A17" s="675" t="s">
        <v>686</v>
      </c>
      <c r="B17" s="675"/>
      <c r="C17" s="675"/>
      <c r="D17" s="675"/>
      <c r="E17" s="675"/>
      <c r="F17" s="675"/>
      <c r="G17" s="675"/>
      <c r="H17" s="675"/>
      <c r="I17" s="675"/>
      <c r="J17" s="675"/>
      <c r="K17" s="675"/>
      <c r="L17" s="675"/>
      <c r="M17" s="675"/>
      <c r="N17" s="675"/>
      <c r="O17" s="675"/>
      <c r="P17" s="675"/>
      <c r="Q17" s="675"/>
      <c r="R17" s="675"/>
      <c r="S17" s="675"/>
      <c r="T17" s="675"/>
      <c r="U17" s="675"/>
      <c r="V17" s="675"/>
      <c r="W17" s="675"/>
      <c r="X17" s="675"/>
      <c r="Y17" s="675"/>
    </row>
    <row r="18" spans="1:25" ht="15" customHeight="1">
      <c r="A18" s="675" t="s">
        <v>687</v>
      </c>
      <c r="B18" s="675"/>
      <c r="C18" s="675"/>
      <c r="D18" s="675"/>
      <c r="E18" s="675"/>
      <c r="F18" s="675"/>
      <c r="G18" s="675"/>
      <c r="H18" s="675"/>
      <c r="I18" s="675"/>
      <c r="J18" s="675"/>
      <c r="K18" s="675"/>
      <c r="L18" s="675"/>
      <c r="M18" s="675"/>
      <c r="N18" s="675"/>
      <c r="O18" s="675"/>
      <c r="P18" s="675"/>
      <c r="Q18" s="675"/>
      <c r="R18" s="675"/>
      <c r="S18" s="675"/>
      <c r="T18" s="675"/>
      <c r="U18" s="675"/>
      <c r="V18" s="675"/>
      <c r="W18" s="675"/>
      <c r="X18" s="675"/>
      <c r="Y18" s="675"/>
    </row>
    <row r="19" spans="1:25">
      <c r="A19" s="672"/>
      <c r="B19" s="672"/>
      <c r="C19" s="672"/>
      <c r="D19" s="672"/>
      <c r="E19" s="672"/>
      <c r="F19" s="672"/>
      <c r="G19" s="672"/>
      <c r="H19" s="672"/>
      <c r="I19" s="672"/>
      <c r="J19" s="672"/>
      <c r="K19" s="672"/>
      <c r="L19" s="672"/>
      <c r="M19" s="672"/>
      <c r="N19" s="224"/>
      <c r="O19" s="224"/>
    </row>
    <row r="20" spans="1:25" ht="14.45" customHeight="1">
      <c r="A20" s="673"/>
      <c r="B20" s="673"/>
      <c r="C20" s="673"/>
      <c r="D20" s="673"/>
      <c r="E20" s="673"/>
      <c r="F20" s="673"/>
      <c r="G20" s="673"/>
      <c r="H20" s="673"/>
      <c r="I20" s="673"/>
      <c r="J20" s="673"/>
      <c r="K20" s="673"/>
      <c r="L20" s="673"/>
      <c r="M20" s="673"/>
      <c r="N20" s="673"/>
      <c r="O20" s="673"/>
      <c r="P20" s="673"/>
      <c r="Q20" s="673"/>
      <c r="R20" s="673"/>
      <c r="S20" s="673"/>
      <c r="T20" s="673"/>
      <c r="U20" s="673"/>
    </row>
  </sheetData>
  <mergeCells count="24">
    <mergeCell ref="A1:Y1"/>
    <mergeCell ref="A2:A4"/>
    <mergeCell ref="B2:O2"/>
    <mergeCell ref="P2:U2"/>
    <mergeCell ref="V2:W3"/>
    <mergeCell ref="X2:X4"/>
    <mergeCell ref="Y2:Y4"/>
    <mergeCell ref="B3:C3"/>
    <mergeCell ref="D3:E3"/>
    <mergeCell ref="F3:G3"/>
    <mergeCell ref="A19:M19"/>
    <mergeCell ref="A20:U20"/>
    <mergeCell ref="T3:U3"/>
    <mergeCell ref="A14:Y14"/>
    <mergeCell ref="A15:Y15"/>
    <mergeCell ref="A16:Y16"/>
    <mergeCell ref="A17:Y17"/>
    <mergeCell ref="A18:Y18"/>
    <mergeCell ref="H3:I3"/>
    <mergeCell ref="J3:K3"/>
    <mergeCell ref="L3:M3"/>
    <mergeCell ref="N3:O3"/>
    <mergeCell ref="P3:Q3"/>
    <mergeCell ref="R3:S3"/>
  </mergeCells>
  <pageMargins left="0.25" right="0.25" top="0.75" bottom="0.75" header="0.3" footer="0.3"/>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36FAE-326B-44A7-A1F9-AB3B7BB3FD65}">
  <sheetPr>
    <pageSetUpPr fitToPage="1"/>
  </sheetPr>
  <dimension ref="A1:R178"/>
  <sheetViews>
    <sheetView topLeftCell="A15" zoomScaleNormal="100" workbookViewId="0">
      <selection activeCell="B2" sqref="B2:M2"/>
    </sheetView>
  </sheetViews>
  <sheetFormatPr defaultColWidth="9.28515625" defaultRowHeight="13.9"/>
  <cols>
    <col min="1" max="1" width="25.140625" style="256" customWidth="1"/>
    <col min="2" max="13" width="11.7109375" style="225" customWidth="1"/>
    <col min="14" max="16384" width="9.28515625" style="225"/>
  </cols>
  <sheetData>
    <row r="1" spans="1:18" ht="42" customHeight="1">
      <c r="A1" s="711" t="s">
        <v>702</v>
      </c>
      <c r="B1" s="712"/>
      <c r="C1" s="712"/>
      <c r="D1" s="712"/>
      <c r="E1" s="712"/>
      <c r="F1" s="712"/>
      <c r="G1" s="712"/>
      <c r="H1" s="712"/>
      <c r="I1" s="712"/>
      <c r="J1" s="712"/>
      <c r="K1" s="712"/>
      <c r="L1" s="712"/>
      <c r="M1" s="713"/>
      <c r="O1" s="226"/>
    </row>
    <row r="2" spans="1:18" s="228" customFormat="1" ht="30" customHeight="1">
      <c r="A2" s="563" t="s">
        <v>65</v>
      </c>
      <c r="B2" s="714" t="s">
        <v>664</v>
      </c>
      <c r="C2" s="714"/>
      <c r="D2" s="714"/>
      <c r="E2" s="714"/>
      <c r="F2" s="714"/>
      <c r="G2" s="714"/>
      <c r="H2" s="714"/>
      <c r="I2" s="715"/>
      <c r="J2" s="714" t="s">
        <v>703</v>
      </c>
      <c r="K2" s="716"/>
      <c r="L2" s="564" t="s">
        <v>70</v>
      </c>
      <c r="M2" s="565" t="s">
        <v>690</v>
      </c>
      <c r="N2" s="227"/>
      <c r="O2" s="227"/>
      <c r="Q2" s="227"/>
      <c r="R2" s="227"/>
    </row>
    <row r="3" spans="1:18" s="228" customFormat="1" ht="15.6" customHeight="1">
      <c r="A3" s="229" t="s">
        <v>73</v>
      </c>
      <c r="B3" s="717" t="s">
        <v>206</v>
      </c>
      <c r="C3" s="718"/>
      <c r="D3" s="718"/>
      <c r="E3" s="718"/>
      <c r="F3" s="718"/>
      <c r="G3" s="718"/>
      <c r="H3" s="718"/>
      <c r="I3" s="718"/>
      <c r="J3" s="718"/>
      <c r="K3" s="718"/>
      <c r="L3" s="719"/>
      <c r="M3" s="230" t="s">
        <v>206</v>
      </c>
    </row>
    <row r="4" spans="1:18" s="228" customFormat="1" ht="18" customHeight="1">
      <c r="A4" s="231" t="s">
        <v>206</v>
      </c>
      <c r="B4" s="701" t="s">
        <v>704</v>
      </c>
      <c r="C4" s="701"/>
      <c r="D4" s="701" t="s">
        <v>705</v>
      </c>
      <c r="E4" s="701"/>
      <c r="F4" s="701" t="s">
        <v>706</v>
      </c>
      <c r="G4" s="701"/>
      <c r="H4" s="701" t="s">
        <v>707</v>
      </c>
      <c r="I4" s="701"/>
      <c r="J4" s="702" t="s">
        <v>70</v>
      </c>
      <c r="K4" s="702" t="s">
        <v>693</v>
      </c>
      <c r="L4" s="709" t="s">
        <v>206</v>
      </c>
      <c r="M4" s="710" t="s">
        <v>206</v>
      </c>
    </row>
    <row r="5" spans="1:18" s="228" customFormat="1" ht="15" customHeight="1">
      <c r="A5" s="233" t="s">
        <v>708</v>
      </c>
      <c r="B5" s="232" t="s">
        <v>70</v>
      </c>
      <c r="C5" s="232" t="s">
        <v>693</v>
      </c>
      <c r="D5" s="232" t="s">
        <v>70</v>
      </c>
      <c r="E5" s="232" t="s">
        <v>693</v>
      </c>
      <c r="F5" s="232" t="s">
        <v>70</v>
      </c>
      <c r="G5" s="232" t="s">
        <v>693</v>
      </c>
      <c r="H5" s="232" t="s">
        <v>70</v>
      </c>
      <c r="I5" s="232" t="s">
        <v>693</v>
      </c>
      <c r="J5" s="702"/>
      <c r="K5" s="702"/>
      <c r="L5" s="709"/>
      <c r="M5" s="710"/>
    </row>
    <row r="6" spans="1:18" s="238" customFormat="1" ht="12.75" customHeight="1">
      <c r="A6" s="233" t="s">
        <v>709</v>
      </c>
      <c r="B6" s="234">
        <v>0</v>
      </c>
      <c r="C6" s="234">
        <v>0</v>
      </c>
      <c r="D6" s="234">
        <v>2</v>
      </c>
      <c r="E6" s="234">
        <v>1</v>
      </c>
      <c r="F6" s="234">
        <v>6</v>
      </c>
      <c r="G6" s="234">
        <v>3</v>
      </c>
      <c r="H6" s="234">
        <v>1</v>
      </c>
      <c r="I6" s="234">
        <v>0</v>
      </c>
      <c r="J6" s="234"/>
      <c r="K6" s="235"/>
      <c r="L6" s="236">
        <f>SUM(B6,D6,F6,H6,J6)</f>
        <v>9</v>
      </c>
      <c r="M6" s="237">
        <f>SUM(C6,E6,G6,I6,K6)</f>
        <v>4</v>
      </c>
    </row>
    <row r="7" spans="1:18" s="238" customFormat="1" ht="12.75" customHeight="1">
      <c r="A7" s="233" t="s">
        <v>710</v>
      </c>
      <c r="B7" s="234">
        <v>2</v>
      </c>
      <c r="C7" s="234">
        <v>0</v>
      </c>
      <c r="D7" s="234">
        <v>1</v>
      </c>
      <c r="E7" s="234">
        <v>0</v>
      </c>
      <c r="F7" s="234">
        <v>6</v>
      </c>
      <c r="G7" s="234">
        <v>3</v>
      </c>
      <c r="H7" s="234">
        <v>1</v>
      </c>
      <c r="I7" s="234">
        <v>1</v>
      </c>
      <c r="J7" s="234"/>
      <c r="K7" s="235"/>
      <c r="L7" s="236">
        <f t="shared" ref="L7:M11" si="0">SUM(B7,D7,F7,H7,J7)</f>
        <v>10</v>
      </c>
      <c r="M7" s="237">
        <f t="shared" si="0"/>
        <v>4</v>
      </c>
    </row>
    <row r="8" spans="1:18" s="238" customFormat="1" ht="12.75" customHeight="1">
      <c r="A8" s="233" t="s">
        <v>711</v>
      </c>
      <c r="B8" s="234">
        <v>0</v>
      </c>
      <c r="C8" s="234">
        <v>0</v>
      </c>
      <c r="D8" s="234">
        <v>0</v>
      </c>
      <c r="E8" s="234">
        <v>0</v>
      </c>
      <c r="F8" s="234">
        <v>2</v>
      </c>
      <c r="G8" s="234">
        <v>1</v>
      </c>
      <c r="H8" s="234">
        <v>0</v>
      </c>
      <c r="I8" s="234">
        <v>0</v>
      </c>
      <c r="J8" s="234"/>
      <c r="K8" s="235"/>
      <c r="L8" s="236">
        <f t="shared" si="0"/>
        <v>2</v>
      </c>
      <c r="M8" s="237">
        <f t="shared" si="0"/>
        <v>1</v>
      </c>
    </row>
    <row r="9" spans="1:18" s="238" customFormat="1" ht="12.75" customHeight="1">
      <c r="A9" s="233" t="s">
        <v>712</v>
      </c>
      <c r="B9" s="234">
        <v>4</v>
      </c>
      <c r="C9" s="234">
        <v>1</v>
      </c>
      <c r="D9" s="234">
        <v>12</v>
      </c>
      <c r="E9" s="234">
        <v>2</v>
      </c>
      <c r="F9" s="234">
        <v>11</v>
      </c>
      <c r="G9" s="234">
        <v>5</v>
      </c>
      <c r="H9" s="234">
        <v>0</v>
      </c>
      <c r="I9" s="234">
        <v>0</v>
      </c>
      <c r="J9" s="234">
        <v>1</v>
      </c>
      <c r="K9" s="235">
        <v>0</v>
      </c>
      <c r="L9" s="236">
        <f t="shared" si="0"/>
        <v>28</v>
      </c>
      <c r="M9" s="237">
        <f t="shared" si="0"/>
        <v>8</v>
      </c>
    </row>
    <row r="10" spans="1:18" s="238" customFormat="1" ht="12.75" customHeight="1">
      <c r="A10" s="233" t="s">
        <v>713</v>
      </c>
      <c r="B10" s="234"/>
      <c r="C10" s="234"/>
      <c r="D10" s="234"/>
      <c r="E10" s="234"/>
      <c r="F10" s="234"/>
      <c r="G10" s="234"/>
      <c r="H10" s="234"/>
      <c r="I10" s="234"/>
      <c r="J10" s="234"/>
      <c r="K10" s="235"/>
      <c r="L10" s="236">
        <f t="shared" si="0"/>
        <v>0</v>
      </c>
      <c r="M10" s="237">
        <f t="shared" si="0"/>
        <v>0</v>
      </c>
    </row>
    <row r="11" spans="1:18" s="238" customFormat="1">
      <c r="A11" s="239" t="s">
        <v>70</v>
      </c>
      <c r="B11" s="236">
        <f>SUM(B6:B10)</f>
        <v>6</v>
      </c>
      <c r="C11" s="236">
        <f t="shared" ref="C11:K11" si="1">SUM(C6:C10)</f>
        <v>1</v>
      </c>
      <c r="D11" s="236">
        <f t="shared" si="1"/>
        <v>15</v>
      </c>
      <c r="E11" s="236">
        <f t="shared" si="1"/>
        <v>3</v>
      </c>
      <c r="F11" s="236">
        <f t="shared" si="1"/>
        <v>25</v>
      </c>
      <c r="G11" s="236">
        <f t="shared" si="1"/>
        <v>12</v>
      </c>
      <c r="H11" s="236">
        <f t="shared" si="1"/>
        <v>2</v>
      </c>
      <c r="I11" s="236">
        <f t="shared" si="1"/>
        <v>1</v>
      </c>
      <c r="J11" s="236">
        <f t="shared" si="1"/>
        <v>1</v>
      </c>
      <c r="K11" s="236">
        <f t="shared" si="1"/>
        <v>0</v>
      </c>
      <c r="L11" s="236">
        <f t="shared" si="0"/>
        <v>49</v>
      </c>
      <c r="M11" s="237">
        <f t="shared" si="0"/>
        <v>17</v>
      </c>
    </row>
    <row r="12" spans="1:18" s="238" customFormat="1" ht="15.75" customHeight="1">
      <c r="A12" s="229" t="s">
        <v>100</v>
      </c>
      <c r="B12" s="707" t="s">
        <v>206</v>
      </c>
      <c r="C12" s="707"/>
      <c r="D12" s="707"/>
      <c r="E12" s="707"/>
      <c r="F12" s="707"/>
      <c r="G12" s="707"/>
      <c r="H12" s="707"/>
      <c r="I12" s="707"/>
      <c r="J12" s="707"/>
      <c r="K12" s="707"/>
      <c r="L12" s="707"/>
      <c r="M12" s="240" t="s">
        <v>206</v>
      </c>
    </row>
    <row r="13" spans="1:18" s="238" customFormat="1" ht="13.9" customHeight="1">
      <c r="A13" s="241" t="s">
        <v>206</v>
      </c>
      <c r="B13" s="701" t="s">
        <v>704</v>
      </c>
      <c r="C13" s="701"/>
      <c r="D13" s="701" t="s">
        <v>705</v>
      </c>
      <c r="E13" s="701"/>
      <c r="F13" s="701" t="s">
        <v>706</v>
      </c>
      <c r="G13" s="701"/>
      <c r="H13" s="701" t="s">
        <v>707</v>
      </c>
      <c r="I13" s="701"/>
      <c r="J13" s="702" t="s">
        <v>70</v>
      </c>
      <c r="K13" s="702" t="s">
        <v>693</v>
      </c>
      <c r="L13" s="709" t="s">
        <v>206</v>
      </c>
      <c r="M13" s="710" t="s">
        <v>206</v>
      </c>
    </row>
    <row r="14" spans="1:18" s="238" customFormat="1" ht="15" customHeight="1">
      <c r="A14" s="233" t="s">
        <v>708</v>
      </c>
      <c r="B14" s="232" t="s">
        <v>70</v>
      </c>
      <c r="C14" s="232" t="s">
        <v>693</v>
      </c>
      <c r="D14" s="232" t="s">
        <v>70</v>
      </c>
      <c r="E14" s="232" t="s">
        <v>693</v>
      </c>
      <c r="F14" s="232" t="s">
        <v>70</v>
      </c>
      <c r="G14" s="232" t="s">
        <v>693</v>
      </c>
      <c r="H14" s="232" t="s">
        <v>70</v>
      </c>
      <c r="I14" s="232" t="s">
        <v>693</v>
      </c>
      <c r="J14" s="702"/>
      <c r="K14" s="702"/>
      <c r="L14" s="709"/>
      <c r="M14" s="710"/>
    </row>
    <row r="15" spans="1:18" s="238" customFormat="1" ht="14.45">
      <c r="A15" s="233" t="s">
        <v>709</v>
      </c>
      <c r="B15" s="234">
        <v>0</v>
      </c>
      <c r="C15" s="234">
        <v>0</v>
      </c>
      <c r="D15" s="234">
        <v>2</v>
      </c>
      <c r="E15" s="234">
        <v>0</v>
      </c>
      <c r="F15" s="234">
        <v>2</v>
      </c>
      <c r="G15" s="234">
        <v>2</v>
      </c>
      <c r="H15" s="234">
        <v>1</v>
      </c>
      <c r="I15" s="234">
        <v>1</v>
      </c>
      <c r="J15" s="234">
        <v>3</v>
      </c>
      <c r="K15" s="235">
        <v>3</v>
      </c>
      <c r="L15" s="236">
        <f>SUM(B15,D15,F15,H15,J15)</f>
        <v>8</v>
      </c>
      <c r="M15" s="237">
        <f>SUM(C15,E15,G15,I15,K15)</f>
        <v>6</v>
      </c>
    </row>
    <row r="16" spans="1:18" s="238" customFormat="1" ht="14.45">
      <c r="A16" s="233" t="s">
        <v>710</v>
      </c>
      <c r="B16" s="234">
        <v>0</v>
      </c>
      <c r="C16" s="234">
        <v>0</v>
      </c>
      <c r="D16" s="234">
        <v>0</v>
      </c>
      <c r="E16" s="234">
        <v>0</v>
      </c>
      <c r="F16" s="234">
        <v>7</v>
      </c>
      <c r="G16" s="234">
        <v>1</v>
      </c>
      <c r="H16" s="234">
        <v>2</v>
      </c>
      <c r="I16" s="234">
        <v>1</v>
      </c>
      <c r="J16" s="234">
        <v>5</v>
      </c>
      <c r="K16" s="235">
        <v>2</v>
      </c>
      <c r="L16" s="236">
        <f>SUM(B16,D16,F16,H16,J16)</f>
        <v>14</v>
      </c>
      <c r="M16" s="237">
        <f t="shared" ref="M16:M20" si="2">SUM(C16,E16,G16,I16,K16)</f>
        <v>4</v>
      </c>
    </row>
    <row r="17" spans="1:13" s="238" customFormat="1" ht="14.45">
      <c r="A17" s="233" t="s">
        <v>711</v>
      </c>
      <c r="B17" s="234">
        <v>0</v>
      </c>
      <c r="C17" s="234">
        <v>0</v>
      </c>
      <c r="D17" s="234">
        <v>1</v>
      </c>
      <c r="E17" s="234">
        <v>0</v>
      </c>
      <c r="F17" s="234">
        <v>1</v>
      </c>
      <c r="G17" s="234">
        <v>1</v>
      </c>
      <c r="H17" s="234">
        <v>2</v>
      </c>
      <c r="I17" s="234">
        <v>2</v>
      </c>
      <c r="J17" s="234">
        <v>1</v>
      </c>
      <c r="K17" s="235">
        <v>0</v>
      </c>
      <c r="L17" s="236">
        <f t="shared" ref="L17:L20" si="3">SUM(B17,D17,F17,H17,J17)</f>
        <v>5</v>
      </c>
      <c r="M17" s="237">
        <f t="shared" si="2"/>
        <v>3</v>
      </c>
    </row>
    <row r="18" spans="1:13" s="238" customFormat="1" ht="14.45">
      <c r="A18" s="233" t="s">
        <v>712</v>
      </c>
      <c r="B18" s="234">
        <v>7</v>
      </c>
      <c r="C18" s="234">
        <v>2</v>
      </c>
      <c r="D18" s="234">
        <v>10</v>
      </c>
      <c r="E18" s="234">
        <v>2</v>
      </c>
      <c r="F18" s="234">
        <v>10</v>
      </c>
      <c r="G18" s="234">
        <v>4</v>
      </c>
      <c r="H18" s="234">
        <v>3</v>
      </c>
      <c r="I18" s="234">
        <v>0</v>
      </c>
      <c r="J18" s="234">
        <v>2</v>
      </c>
      <c r="K18" s="235">
        <v>0</v>
      </c>
      <c r="L18" s="236">
        <f t="shared" si="3"/>
        <v>32</v>
      </c>
      <c r="M18" s="237">
        <f t="shared" si="2"/>
        <v>8</v>
      </c>
    </row>
    <row r="19" spans="1:13" s="238" customFormat="1" ht="14.45">
      <c r="A19" s="233" t="s">
        <v>713</v>
      </c>
      <c r="B19" s="234"/>
      <c r="C19" s="234"/>
      <c r="D19" s="234"/>
      <c r="E19" s="234"/>
      <c r="F19" s="234"/>
      <c r="G19" s="234"/>
      <c r="H19" s="234"/>
      <c r="I19" s="234"/>
      <c r="J19" s="234"/>
      <c r="K19" s="235"/>
      <c r="L19" s="236">
        <f t="shared" si="3"/>
        <v>0</v>
      </c>
      <c r="M19" s="237">
        <f t="shared" si="2"/>
        <v>0</v>
      </c>
    </row>
    <row r="20" spans="1:13">
      <c r="A20" s="239" t="s">
        <v>70</v>
      </c>
      <c r="B20" s="236">
        <f>SUM(B15:B19)</f>
        <v>7</v>
      </c>
      <c r="C20" s="236">
        <f t="shared" ref="C20:K20" si="4">SUM(C15:C19)</f>
        <v>2</v>
      </c>
      <c r="D20" s="236">
        <f t="shared" si="4"/>
        <v>13</v>
      </c>
      <c r="E20" s="236">
        <f t="shared" si="4"/>
        <v>2</v>
      </c>
      <c r="F20" s="236">
        <f t="shared" si="4"/>
        <v>20</v>
      </c>
      <c r="G20" s="236">
        <f t="shared" si="4"/>
        <v>8</v>
      </c>
      <c r="H20" s="236">
        <f t="shared" si="4"/>
        <v>8</v>
      </c>
      <c r="I20" s="236">
        <f t="shared" si="4"/>
        <v>4</v>
      </c>
      <c r="J20" s="236">
        <f t="shared" si="4"/>
        <v>11</v>
      </c>
      <c r="K20" s="236">
        <f t="shared" si="4"/>
        <v>5</v>
      </c>
      <c r="L20" s="236">
        <f t="shared" si="3"/>
        <v>59</v>
      </c>
      <c r="M20" s="237">
        <f t="shared" si="2"/>
        <v>21</v>
      </c>
    </row>
    <row r="21" spans="1:13" ht="15" customHeight="1">
      <c r="A21" s="229" t="s">
        <v>101</v>
      </c>
      <c r="B21" s="707" t="s">
        <v>206</v>
      </c>
      <c r="C21" s="707"/>
      <c r="D21" s="707"/>
      <c r="E21" s="707"/>
      <c r="F21" s="707"/>
      <c r="G21" s="707"/>
      <c r="H21" s="707"/>
      <c r="I21" s="707"/>
      <c r="J21" s="707"/>
      <c r="K21" s="707"/>
      <c r="L21" s="707"/>
      <c r="M21" s="240" t="s">
        <v>206</v>
      </c>
    </row>
    <row r="22" spans="1:13" ht="13.9" customHeight="1">
      <c r="A22" s="231" t="s">
        <v>206</v>
      </c>
      <c r="B22" s="701" t="s">
        <v>704</v>
      </c>
      <c r="C22" s="701"/>
      <c r="D22" s="701" t="s">
        <v>705</v>
      </c>
      <c r="E22" s="701"/>
      <c r="F22" s="701" t="s">
        <v>706</v>
      </c>
      <c r="G22" s="701"/>
      <c r="H22" s="701" t="s">
        <v>707</v>
      </c>
      <c r="I22" s="701"/>
      <c r="J22" s="702" t="s">
        <v>70</v>
      </c>
      <c r="K22" s="702" t="s">
        <v>693</v>
      </c>
      <c r="L22" s="709" t="s">
        <v>206</v>
      </c>
      <c r="M22" s="710" t="s">
        <v>206</v>
      </c>
    </row>
    <row r="23" spans="1:13" ht="15" customHeight="1">
      <c r="A23" s="233" t="s">
        <v>708</v>
      </c>
      <c r="B23" s="232" t="s">
        <v>70</v>
      </c>
      <c r="C23" s="232" t="s">
        <v>693</v>
      </c>
      <c r="D23" s="232" t="s">
        <v>70</v>
      </c>
      <c r="E23" s="232" t="s">
        <v>693</v>
      </c>
      <c r="F23" s="232" t="s">
        <v>70</v>
      </c>
      <c r="G23" s="232" t="s">
        <v>693</v>
      </c>
      <c r="H23" s="232" t="s">
        <v>70</v>
      </c>
      <c r="I23" s="232" t="s">
        <v>693</v>
      </c>
      <c r="J23" s="702"/>
      <c r="K23" s="702"/>
      <c r="L23" s="709"/>
      <c r="M23" s="710"/>
    </row>
    <row r="24" spans="1:13" ht="14.45">
      <c r="A24" s="233" t="s">
        <v>709</v>
      </c>
      <c r="B24" s="234">
        <v>4</v>
      </c>
      <c r="C24" s="234">
        <v>1</v>
      </c>
      <c r="D24" s="234">
        <v>3</v>
      </c>
      <c r="E24" s="234">
        <v>1</v>
      </c>
      <c r="F24" s="234">
        <v>2</v>
      </c>
      <c r="G24" s="234">
        <v>1</v>
      </c>
      <c r="H24" s="234">
        <v>2</v>
      </c>
      <c r="I24" s="234">
        <v>1</v>
      </c>
      <c r="J24" s="234">
        <v>1</v>
      </c>
      <c r="K24" s="235">
        <v>0</v>
      </c>
      <c r="L24" s="236">
        <f>SUM(B24,D24,F24,H24,J24)</f>
        <v>12</v>
      </c>
      <c r="M24" s="237">
        <f>SUM(C24,E24,G24,I24,K24)</f>
        <v>4</v>
      </c>
    </row>
    <row r="25" spans="1:13" ht="14.45">
      <c r="A25" s="233" t="s">
        <v>710</v>
      </c>
      <c r="B25" s="234">
        <v>1</v>
      </c>
      <c r="C25" s="234">
        <v>1</v>
      </c>
      <c r="D25" s="234">
        <v>1</v>
      </c>
      <c r="E25" s="234">
        <v>0</v>
      </c>
      <c r="F25" s="234">
        <v>7</v>
      </c>
      <c r="G25" s="234">
        <v>4</v>
      </c>
      <c r="H25" s="234">
        <v>4</v>
      </c>
      <c r="I25" s="234">
        <v>3</v>
      </c>
      <c r="J25" s="234">
        <v>0</v>
      </c>
      <c r="K25" s="235">
        <v>0</v>
      </c>
      <c r="L25" s="236">
        <f>SUM(B25,D25,F25,H25,J25)</f>
        <v>13</v>
      </c>
      <c r="M25" s="237">
        <f t="shared" ref="M25:M29" si="5">SUM(C25,E25,G25,I25,K25)</f>
        <v>8</v>
      </c>
    </row>
    <row r="26" spans="1:13" ht="14.45">
      <c r="A26" s="233" t="s">
        <v>711</v>
      </c>
      <c r="B26" s="234">
        <v>0</v>
      </c>
      <c r="C26" s="234">
        <v>0</v>
      </c>
      <c r="D26" s="234">
        <v>0</v>
      </c>
      <c r="E26" s="234">
        <v>0</v>
      </c>
      <c r="F26" s="234">
        <v>5</v>
      </c>
      <c r="G26" s="234">
        <v>2</v>
      </c>
      <c r="H26" s="234">
        <v>2</v>
      </c>
      <c r="I26" s="234">
        <v>2</v>
      </c>
      <c r="J26" s="234">
        <v>0</v>
      </c>
      <c r="K26" s="235">
        <v>0</v>
      </c>
      <c r="L26" s="236">
        <f t="shared" ref="L26:L29" si="6">SUM(B26,D26,F26,H26,J26)</f>
        <v>7</v>
      </c>
      <c r="M26" s="237">
        <f t="shared" si="5"/>
        <v>4</v>
      </c>
    </row>
    <row r="27" spans="1:13" ht="14.45">
      <c r="A27" s="233" t="s">
        <v>712</v>
      </c>
      <c r="B27" s="234">
        <v>1</v>
      </c>
      <c r="C27" s="234">
        <v>0</v>
      </c>
      <c r="D27" s="234">
        <v>14</v>
      </c>
      <c r="E27" s="234">
        <v>5</v>
      </c>
      <c r="F27" s="234">
        <v>14</v>
      </c>
      <c r="G27" s="234">
        <v>9</v>
      </c>
      <c r="H27" s="234">
        <v>3</v>
      </c>
      <c r="I27" s="234">
        <v>1</v>
      </c>
      <c r="J27" s="234">
        <v>1</v>
      </c>
      <c r="K27" s="235">
        <v>1</v>
      </c>
      <c r="L27" s="236">
        <f t="shared" si="6"/>
        <v>33</v>
      </c>
      <c r="M27" s="237">
        <f t="shared" si="5"/>
        <v>16</v>
      </c>
    </row>
    <row r="28" spans="1:13" ht="14.45">
      <c r="A28" s="233" t="s">
        <v>713</v>
      </c>
      <c r="B28" s="234"/>
      <c r="C28" s="234"/>
      <c r="D28" s="234"/>
      <c r="E28" s="234"/>
      <c r="F28" s="234"/>
      <c r="G28" s="234"/>
      <c r="H28" s="234">
        <v>0</v>
      </c>
      <c r="I28" s="234"/>
      <c r="J28" s="234">
        <v>0</v>
      </c>
      <c r="K28" s="235">
        <v>0</v>
      </c>
      <c r="L28" s="236">
        <f t="shared" si="6"/>
        <v>0</v>
      </c>
      <c r="M28" s="237">
        <f t="shared" si="5"/>
        <v>0</v>
      </c>
    </row>
    <row r="29" spans="1:13">
      <c r="A29" s="239" t="s">
        <v>70</v>
      </c>
      <c r="B29" s="236">
        <f>SUM(B24:B28)</f>
        <v>6</v>
      </c>
      <c r="C29" s="236">
        <f t="shared" ref="C29:K29" si="7">SUM(C24:C28)</f>
        <v>2</v>
      </c>
      <c r="D29" s="236">
        <f t="shared" si="7"/>
        <v>18</v>
      </c>
      <c r="E29" s="236">
        <f t="shared" si="7"/>
        <v>6</v>
      </c>
      <c r="F29" s="236">
        <f t="shared" si="7"/>
        <v>28</v>
      </c>
      <c r="G29" s="236">
        <f t="shared" si="7"/>
        <v>16</v>
      </c>
      <c r="H29" s="236">
        <f t="shared" si="7"/>
        <v>11</v>
      </c>
      <c r="I29" s="236">
        <f t="shared" si="7"/>
        <v>7</v>
      </c>
      <c r="J29" s="236">
        <f t="shared" si="7"/>
        <v>2</v>
      </c>
      <c r="K29" s="236">
        <f t="shared" si="7"/>
        <v>1</v>
      </c>
      <c r="L29" s="236">
        <f t="shared" si="6"/>
        <v>65</v>
      </c>
      <c r="M29" s="237">
        <f t="shared" si="5"/>
        <v>32</v>
      </c>
    </row>
    <row r="30" spans="1:13">
      <c r="A30" s="229" t="s">
        <v>102</v>
      </c>
      <c r="B30" s="707" t="s">
        <v>206</v>
      </c>
      <c r="C30" s="707"/>
      <c r="D30" s="707"/>
      <c r="E30" s="707"/>
      <c r="F30" s="707"/>
      <c r="G30" s="707"/>
      <c r="H30" s="707"/>
      <c r="I30" s="707"/>
      <c r="J30" s="707"/>
      <c r="K30" s="707"/>
      <c r="L30" s="707"/>
      <c r="M30" s="240" t="s">
        <v>206</v>
      </c>
    </row>
    <row r="31" spans="1:13" ht="13.9" customHeight="1">
      <c r="A31" s="231" t="s">
        <v>206</v>
      </c>
      <c r="B31" s="701" t="s">
        <v>704</v>
      </c>
      <c r="C31" s="701"/>
      <c r="D31" s="701" t="s">
        <v>705</v>
      </c>
      <c r="E31" s="701"/>
      <c r="F31" s="701" t="s">
        <v>706</v>
      </c>
      <c r="G31" s="701"/>
      <c r="H31" s="701" t="s">
        <v>707</v>
      </c>
      <c r="I31" s="701"/>
      <c r="J31" s="702" t="s">
        <v>70</v>
      </c>
      <c r="K31" s="702" t="s">
        <v>693</v>
      </c>
      <c r="L31" s="709" t="s">
        <v>206</v>
      </c>
      <c r="M31" s="710" t="s">
        <v>206</v>
      </c>
    </row>
    <row r="32" spans="1:13" ht="12.75" customHeight="1">
      <c r="A32" s="233" t="s">
        <v>708</v>
      </c>
      <c r="B32" s="232" t="s">
        <v>70</v>
      </c>
      <c r="C32" s="232" t="s">
        <v>693</v>
      </c>
      <c r="D32" s="232" t="s">
        <v>70</v>
      </c>
      <c r="E32" s="232" t="s">
        <v>693</v>
      </c>
      <c r="F32" s="232" t="s">
        <v>70</v>
      </c>
      <c r="G32" s="232" t="s">
        <v>693</v>
      </c>
      <c r="H32" s="232" t="s">
        <v>70</v>
      </c>
      <c r="I32" s="232" t="s">
        <v>693</v>
      </c>
      <c r="J32" s="702"/>
      <c r="K32" s="702"/>
      <c r="L32" s="709"/>
      <c r="M32" s="710"/>
    </row>
    <row r="33" spans="1:13" ht="14.45">
      <c r="A33" s="233" t="s">
        <v>709</v>
      </c>
      <c r="B33" s="234">
        <v>1</v>
      </c>
      <c r="C33" s="234">
        <v>0</v>
      </c>
      <c r="D33" s="234">
        <v>2</v>
      </c>
      <c r="E33" s="234">
        <v>0</v>
      </c>
      <c r="F33" s="234">
        <v>6</v>
      </c>
      <c r="G33" s="234">
        <v>2</v>
      </c>
      <c r="H33" s="234">
        <v>4</v>
      </c>
      <c r="I33" s="234">
        <v>4</v>
      </c>
      <c r="J33" s="234">
        <v>16</v>
      </c>
      <c r="K33" s="235">
        <v>8</v>
      </c>
      <c r="L33" s="236">
        <f>SUM(B33,D33,F33,H33,J33)</f>
        <v>29</v>
      </c>
      <c r="M33" s="237">
        <f>SUM(C33,E33,G33,I33,K33)</f>
        <v>14</v>
      </c>
    </row>
    <row r="34" spans="1:13" ht="14.45">
      <c r="A34" s="233" t="s">
        <v>710</v>
      </c>
      <c r="B34" s="234">
        <v>9</v>
      </c>
      <c r="C34" s="234">
        <v>3</v>
      </c>
      <c r="D34" s="234">
        <v>7</v>
      </c>
      <c r="E34" s="234">
        <v>4</v>
      </c>
      <c r="F34" s="234">
        <v>28</v>
      </c>
      <c r="G34" s="234">
        <v>10</v>
      </c>
      <c r="H34" s="234">
        <v>12</v>
      </c>
      <c r="I34" s="234">
        <v>7</v>
      </c>
      <c r="J34" s="234">
        <v>7</v>
      </c>
      <c r="K34" s="235">
        <v>1</v>
      </c>
      <c r="L34" s="236">
        <f>SUM(B34,D34,F34,H34,J34)</f>
        <v>63</v>
      </c>
      <c r="M34" s="237">
        <f t="shared" ref="M34:M38" si="8">SUM(C34,E34,G34,I34,K34)</f>
        <v>25</v>
      </c>
    </row>
    <row r="35" spans="1:13" ht="14.45">
      <c r="A35" s="233" t="s">
        <v>711</v>
      </c>
      <c r="B35" s="234">
        <v>1</v>
      </c>
      <c r="C35" s="234">
        <v>1</v>
      </c>
      <c r="D35" s="234">
        <v>0</v>
      </c>
      <c r="E35" s="234">
        <v>0</v>
      </c>
      <c r="F35" s="234">
        <v>3</v>
      </c>
      <c r="G35" s="234">
        <v>1</v>
      </c>
      <c r="H35" s="234">
        <v>0</v>
      </c>
      <c r="I35" s="234">
        <v>0</v>
      </c>
      <c r="J35" s="234">
        <v>2</v>
      </c>
      <c r="K35" s="235">
        <v>1</v>
      </c>
      <c r="L35" s="236">
        <f t="shared" ref="L35:L38" si="9">SUM(B35,D35,F35,H35,J35)</f>
        <v>6</v>
      </c>
      <c r="M35" s="237">
        <f t="shared" si="8"/>
        <v>3</v>
      </c>
    </row>
    <row r="36" spans="1:13" ht="14.45">
      <c r="A36" s="233" t="s">
        <v>712</v>
      </c>
      <c r="B36" s="234">
        <v>22</v>
      </c>
      <c r="C36" s="234">
        <v>4</v>
      </c>
      <c r="D36" s="234">
        <v>31</v>
      </c>
      <c r="E36" s="234">
        <v>11</v>
      </c>
      <c r="F36" s="234">
        <v>51</v>
      </c>
      <c r="G36" s="234">
        <v>13</v>
      </c>
      <c r="H36" s="234">
        <v>23</v>
      </c>
      <c r="I36" s="234">
        <v>11</v>
      </c>
      <c r="J36" s="234">
        <v>3</v>
      </c>
      <c r="K36" s="235">
        <v>2</v>
      </c>
      <c r="L36" s="236">
        <f t="shared" si="9"/>
        <v>130</v>
      </c>
      <c r="M36" s="237">
        <f t="shared" si="8"/>
        <v>41</v>
      </c>
    </row>
    <row r="37" spans="1:13" ht="14.45">
      <c r="A37" s="233" t="s">
        <v>713</v>
      </c>
      <c r="B37" s="234"/>
      <c r="C37" s="234"/>
      <c r="D37" s="234"/>
      <c r="E37" s="234"/>
      <c r="F37" s="234"/>
      <c r="G37" s="234"/>
      <c r="H37" s="234"/>
      <c r="I37" s="234"/>
      <c r="J37" s="234"/>
      <c r="K37" s="235"/>
      <c r="L37" s="236">
        <f t="shared" si="9"/>
        <v>0</v>
      </c>
      <c r="M37" s="237">
        <f t="shared" si="8"/>
        <v>0</v>
      </c>
    </row>
    <row r="38" spans="1:13">
      <c r="A38" s="239" t="s">
        <v>70</v>
      </c>
      <c r="B38" s="236">
        <f>SUM(B33:B37)</f>
        <v>33</v>
      </c>
      <c r="C38" s="236">
        <f t="shared" ref="C38:K38" si="10">SUM(C33:C37)</f>
        <v>8</v>
      </c>
      <c r="D38" s="236">
        <f t="shared" si="10"/>
        <v>40</v>
      </c>
      <c r="E38" s="236">
        <f t="shared" si="10"/>
        <v>15</v>
      </c>
      <c r="F38" s="236">
        <f t="shared" si="10"/>
        <v>88</v>
      </c>
      <c r="G38" s="236">
        <f t="shared" si="10"/>
        <v>26</v>
      </c>
      <c r="H38" s="236">
        <f t="shared" si="10"/>
        <v>39</v>
      </c>
      <c r="I38" s="236">
        <f t="shared" si="10"/>
        <v>22</v>
      </c>
      <c r="J38" s="236">
        <f t="shared" si="10"/>
        <v>28</v>
      </c>
      <c r="K38" s="236">
        <f t="shared" si="10"/>
        <v>12</v>
      </c>
      <c r="L38" s="236">
        <f t="shared" si="9"/>
        <v>228</v>
      </c>
      <c r="M38" s="237">
        <f t="shared" si="8"/>
        <v>83</v>
      </c>
    </row>
    <row r="39" spans="1:13">
      <c r="A39" s="229" t="s">
        <v>714</v>
      </c>
      <c r="B39" s="707" t="s">
        <v>206</v>
      </c>
      <c r="C39" s="707"/>
      <c r="D39" s="707"/>
      <c r="E39" s="707"/>
      <c r="F39" s="707"/>
      <c r="G39" s="707"/>
      <c r="H39" s="707"/>
      <c r="I39" s="707"/>
      <c r="J39" s="707"/>
      <c r="K39" s="707"/>
      <c r="L39" s="707"/>
      <c r="M39" s="240" t="s">
        <v>206</v>
      </c>
    </row>
    <row r="40" spans="1:13" ht="15" customHeight="1">
      <c r="A40" s="231" t="s">
        <v>206</v>
      </c>
      <c r="B40" s="701" t="s">
        <v>704</v>
      </c>
      <c r="C40" s="701"/>
      <c r="D40" s="701" t="s">
        <v>705</v>
      </c>
      <c r="E40" s="701"/>
      <c r="F40" s="701" t="s">
        <v>706</v>
      </c>
      <c r="G40" s="701"/>
      <c r="H40" s="701" t="s">
        <v>707</v>
      </c>
      <c r="I40" s="701"/>
      <c r="J40" s="702" t="s">
        <v>70</v>
      </c>
      <c r="K40" s="702" t="s">
        <v>693</v>
      </c>
      <c r="L40" s="709" t="s">
        <v>206</v>
      </c>
      <c r="M40" s="710" t="s">
        <v>206</v>
      </c>
    </row>
    <row r="41" spans="1:13" ht="25.5" customHeight="1">
      <c r="A41" s="233" t="s">
        <v>708</v>
      </c>
      <c r="B41" s="232" t="s">
        <v>70</v>
      </c>
      <c r="C41" s="232" t="s">
        <v>693</v>
      </c>
      <c r="D41" s="232" t="s">
        <v>70</v>
      </c>
      <c r="E41" s="232" t="s">
        <v>693</v>
      </c>
      <c r="F41" s="232" t="s">
        <v>70</v>
      </c>
      <c r="G41" s="232" t="s">
        <v>693</v>
      </c>
      <c r="H41" s="232" t="s">
        <v>70</v>
      </c>
      <c r="I41" s="232" t="s">
        <v>693</v>
      </c>
      <c r="J41" s="702"/>
      <c r="K41" s="702"/>
      <c r="L41" s="709"/>
      <c r="M41" s="710"/>
    </row>
    <row r="42" spans="1:13" ht="14.45">
      <c r="A42" s="233" t="s">
        <v>709</v>
      </c>
      <c r="B42" s="234">
        <v>56</v>
      </c>
      <c r="C42" s="234">
        <v>10</v>
      </c>
      <c r="D42" s="234">
        <v>97</v>
      </c>
      <c r="E42" s="234">
        <v>30</v>
      </c>
      <c r="F42" s="234">
        <v>317</v>
      </c>
      <c r="G42" s="234">
        <v>119</v>
      </c>
      <c r="H42" s="234">
        <v>520</v>
      </c>
      <c r="I42" s="234">
        <v>258</v>
      </c>
      <c r="J42" s="234">
        <v>111</v>
      </c>
      <c r="K42" s="235">
        <v>65</v>
      </c>
      <c r="L42" s="236">
        <f>SUM(B42,D42,F42,H42,J42)</f>
        <v>1101</v>
      </c>
      <c r="M42" s="237">
        <f>SUM(C42,E42,G42,I42,K42)</f>
        <v>482</v>
      </c>
    </row>
    <row r="43" spans="1:13" ht="15" customHeight="1">
      <c r="A43" s="233" t="s">
        <v>710</v>
      </c>
      <c r="B43" s="234">
        <v>25</v>
      </c>
      <c r="C43" s="234">
        <v>4</v>
      </c>
      <c r="D43" s="234">
        <v>35</v>
      </c>
      <c r="E43" s="234">
        <v>10</v>
      </c>
      <c r="F43" s="234">
        <v>85</v>
      </c>
      <c r="G43" s="234">
        <v>44</v>
      </c>
      <c r="H43" s="234">
        <v>72</v>
      </c>
      <c r="I43" s="234">
        <v>40</v>
      </c>
      <c r="J43" s="234">
        <v>40</v>
      </c>
      <c r="K43" s="235">
        <v>25</v>
      </c>
      <c r="L43" s="236">
        <f>SUM(B43,D43,F43,H43,J43)</f>
        <v>257</v>
      </c>
      <c r="M43" s="237">
        <f t="shared" ref="M43:M47" si="11">SUM(C43,E43,G43,I43,K43)</f>
        <v>123</v>
      </c>
    </row>
    <row r="44" spans="1:13" ht="15" customHeight="1">
      <c r="A44" s="233" t="s">
        <v>711</v>
      </c>
      <c r="B44" s="234">
        <v>20</v>
      </c>
      <c r="C44" s="234">
        <v>1</v>
      </c>
      <c r="D44" s="234">
        <v>20</v>
      </c>
      <c r="E44" s="234">
        <v>5</v>
      </c>
      <c r="F44" s="234">
        <v>43</v>
      </c>
      <c r="G44" s="234">
        <v>23</v>
      </c>
      <c r="H44" s="234">
        <v>15</v>
      </c>
      <c r="I44" s="234">
        <v>10</v>
      </c>
      <c r="J44" s="234">
        <v>19</v>
      </c>
      <c r="K44" s="235">
        <v>14</v>
      </c>
      <c r="L44" s="236">
        <f t="shared" ref="L44:L47" si="12">SUM(B44,D44,F44,H44,J44)</f>
        <v>117</v>
      </c>
      <c r="M44" s="237">
        <f t="shared" si="11"/>
        <v>53</v>
      </c>
    </row>
    <row r="45" spans="1:13" ht="14.45">
      <c r="A45" s="233" t="s">
        <v>712</v>
      </c>
      <c r="B45" s="234">
        <v>87</v>
      </c>
      <c r="C45" s="234">
        <v>19</v>
      </c>
      <c r="D45" s="234">
        <v>50</v>
      </c>
      <c r="E45" s="234">
        <v>12</v>
      </c>
      <c r="F45" s="234">
        <v>137</v>
      </c>
      <c r="G45" s="234">
        <v>70</v>
      </c>
      <c r="H45" s="234">
        <v>58</v>
      </c>
      <c r="I45" s="234">
        <v>35</v>
      </c>
      <c r="J45" s="234">
        <v>86</v>
      </c>
      <c r="K45" s="235">
        <v>56</v>
      </c>
      <c r="L45" s="236">
        <f t="shared" si="12"/>
        <v>418</v>
      </c>
      <c r="M45" s="237">
        <f t="shared" si="11"/>
        <v>192</v>
      </c>
    </row>
    <row r="46" spans="1:13" ht="14.45">
      <c r="A46" s="233" t="s">
        <v>713</v>
      </c>
      <c r="B46" s="234"/>
      <c r="C46" s="234"/>
      <c r="D46" s="234"/>
      <c r="E46" s="234"/>
      <c r="F46" s="234"/>
      <c r="G46" s="234"/>
      <c r="H46" s="234"/>
      <c r="I46" s="234"/>
      <c r="J46" s="234"/>
      <c r="K46" s="235"/>
      <c r="L46" s="236">
        <f t="shared" si="12"/>
        <v>0</v>
      </c>
      <c r="M46" s="237">
        <f t="shared" si="11"/>
        <v>0</v>
      </c>
    </row>
    <row r="47" spans="1:13">
      <c r="A47" s="239" t="s">
        <v>70</v>
      </c>
      <c r="B47" s="236">
        <f>SUM(B42:B46)</f>
        <v>188</v>
      </c>
      <c r="C47" s="236">
        <f t="shared" ref="C47:K47" si="13">SUM(C42:C46)</f>
        <v>34</v>
      </c>
      <c r="D47" s="236">
        <f t="shared" si="13"/>
        <v>202</v>
      </c>
      <c r="E47" s="236">
        <f t="shared" si="13"/>
        <v>57</v>
      </c>
      <c r="F47" s="236">
        <f t="shared" si="13"/>
        <v>582</v>
      </c>
      <c r="G47" s="236">
        <f t="shared" si="13"/>
        <v>256</v>
      </c>
      <c r="H47" s="236">
        <f t="shared" si="13"/>
        <v>665</v>
      </c>
      <c r="I47" s="236">
        <f t="shared" si="13"/>
        <v>343</v>
      </c>
      <c r="J47" s="236">
        <f t="shared" si="13"/>
        <v>256</v>
      </c>
      <c r="K47" s="236">
        <f t="shared" si="13"/>
        <v>160</v>
      </c>
      <c r="L47" s="236">
        <f t="shared" si="12"/>
        <v>1893</v>
      </c>
      <c r="M47" s="237">
        <f t="shared" si="11"/>
        <v>850</v>
      </c>
    </row>
    <row r="48" spans="1:13">
      <c r="A48" s="229" t="s">
        <v>104</v>
      </c>
      <c r="B48" s="707" t="s">
        <v>206</v>
      </c>
      <c r="C48" s="707"/>
      <c r="D48" s="707"/>
      <c r="E48" s="707"/>
      <c r="F48" s="707"/>
      <c r="G48" s="707"/>
      <c r="H48" s="707"/>
      <c r="I48" s="707"/>
      <c r="J48" s="707"/>
      <c r="K48" s="707"/>
      <c r="L48" s="707"/>
      <c r="M48" s="240" t="s">
        <v>206</v>
      </c>
    </row>
    <row r="49" spans="1:13" ht="15" customHeight="1">
      <c r="A49" s="231" t="s">
        <v>206</v>
      </c>
      <c r="B49" s="701" t="s">
        <v>704</v>
      </c>
      <c r="C49" s="701"/>
      <c r="D49" s="701" t="s">
        <v>705</v>
      </c>
      <c r="E49" s="701"/>
      <c r="F49" s="701" t="s">
        <v>706</v>
      </c>
      <c r="G49" s="701"/>
      <c r="H49" s="701" t="s">
        <v>707</v>
      </c>
      <c r="I49" s="701"/>
      <c r="J49" s="702" t="s">
        <v>70</v>
      </c>
      <c r="K49" s="702" t="s">
        <v>693</v>
      </c>
      <c r="L49" s="709" t="s">
        <v>206</v>
      </c>
      <c r="M49" s="710" t="s">
        <v>206</v>
      </c>
    </row>
    <row r="50" spans="1:13" ht="25.5" customHeight="1">
      <c r="A50" s="233" t="s">
        <v>708</v>
      </c>
      <c r="B50" s="232" t="s">
        <v>70</v>
      </c>
      <c r="C50" s="232" t="s">
        <v>693</v>
      </c>
      <c r="D50" s="232" t="s">
        <v>70</v>
      </c>
      <c r="E50" s="232" t="s">
        <v>693</v>
      </c>
      <c r="F50" s="232" t="s">
        <v>70</v>
      </c>
      <c r="G50" s="232" t="s">
        <v>693</v>
      </c>
      <c r="H50" s="232" t="s">
        <v>70</v>
      </c>
      <c r="I50" s="232" t="s">
        <v>693</v>
      </c>
      <c r="J50" s="702"/>
      <c r="K50" s="702"/>
      <c r="L50" s="709"/>
      <c r="M50" s="710"/>
    </row>
    <row r="51" spans="1:13" ht="14.45">
      <c r="A51" s="233" t="s">
        <v>709</v>
      </c>
      <c r="B51" s="234">
        <v>23</v>
      </c>
      <c r="C51" s="234">
        <v>3</v>
      </c>
      <c r="D51" s="234">
        <v>44</v>
      </c>
      <c r="E51" s="234">
        <v>15</v>
      </c>
      <c r="F51" s="234">
        <v>117</v>
      </c>
      <c r="G51" s="234">
        <v>45</v>
      </c>
      <c r="H51" s="234">
        <v>141</v>
      </c>
      <c r="I51" s="234">
        <v>67</v>
      </c>
      <c r="J51" s="234">
        <v>54</v>
      </c>
      <c r="K51" s="235">
        <v>31</v>
      </c>
      <c r="L51" s="236">
        <f>SUM(B51,D51,F51,H51,J51)</f>
        <v>379</v>
      </c>
      <c r="M51" s="237">
        <f>SUM(C51,E51,G51,I51,K51)</f>
        <v>161</v>
      </c>
    </row>
    <row r="52" spans="1:13" ht="14.45">
      <c r="A52" s="233" t="s">
        <v>710</v>
      </c>
      <c r="B52" s="234">
        <v>11</v>
      </c>
      <c r="C52" s="234">
        <v>1</v>
      </c>
      <c r="D52" s="234">
        <v>9</v>
      </c>
      <c r="E52" s="234">
        <v>3</v>
      </c>
      <c r="F52" s="234">
        <v>24</v>
      </c>
      <c r="G52" s="234">
        <v>8</v>
      </c>
      <c r="H52" s="234">
        <v>27</v>
      </c>
      <c r="I52" s="234">
        <v>11</v>
      </c>
      <c r="J52" s="234">
        <v>18</v>
      </c>
      <c r="K52" s="235">
        <v>16</v>
      </c>
      <c r="L52" s="236">
        <f>SUM(B52,D52,F52,H52,J52)</f>
        <v>89</v>
      </c>
      <c r="M52" s="237">
        <f t="shared" ref="M52:M56" si="14">SUM(C52,E52,G52,I52,K52)</f>
        <v>39</v>
      </c>
    </row>
    <row r="53" spans="1:13" ht="14.45">
      <c r="A53" s="233" t="s">
        <v>711</v>
      </c>
      <c r="B53" s="234">
        <v>6</v>
      </c>
      <c r="C53" s="234">
        <v>2</v>
      </c>
      <c r="D53" s="234">
        <v>9</v>
      </c>
      <c r="E53" s="234">
        <v>3</v>
      </c>
      <c r="F53" s="234">
        <v>13</v>
      </c>
      <c r="G53" s="234">
        <v>6</v>
      </c>
      <c r="H53" s="234">
        <v>5</v>
      </c>
      <c r="I53" s="234">
        <v>1</v>
      </c>
      <c r="J53" s="234">
        <v>15</v>
      </c>
      <c r="K53" s="235">
        <v>14</v>
      </c>
      <c r="L53" s="236">
        <f t="shared" ref="L53:L56" si="15">SUM(B53,D53,F53,H53,J53)</f>
        <v>48</v>
      </c>
      <c r="M53" s="237">
        <f t="shared" si="14"/>
        <v>26</v>
      </c>
    </row>
    <row r="54" spans="1:13" ht="14.45">
      <c r="A54" s="233" t="s">
        <v>712</v>
      </c>
      <c r="B54" s="234">
        <v>38</v>
      </c>
      <c r="C54" s="234">
        <v>2</v>
      </c>
      <c r="D54" s="234">
        <v>20</v>
      </c>
      <c r="E54" s="234">
        <v>10</v>
      </c>
      <c r="F54" s="234">
        <v>57</v>
      </c>
      <c r="G54" s="234">
        <v>31</v>
      </c>
      <c r="H54" s="234">
        <v>29</v>
      </c>
      <c r="I54" s="234">
        <v>17</v>
      </c>
      <c r="J54" s="234">
        <v>47</v>
      </c>
      <c r="K54" s="235">
        <v>32</v>
      </c>
      <c r="L54" s="236">
        <f t="shared" si="15"/>
        <v>191</v>
      </c>
      <c r="M54" s="237">
        <f t="shared" si="14"/>
        <v>92</v>
      </c>
    </row>
    <row r="55" spans="1:13" ht="14.45">
      <c r="A55" s="233" t="s">
        <v>713</v>
      </c>
      <c r="B55" s="234"/>
      <c r="C55" s="234"/>
      <c r="D55" s="234"/>
      <c r="E55" s="234"/>
      <c r="F55" s="234"/>
      <c r="G55" s="234"/>
      <c r="H55" s="234"/>
      <c r="I55" s="234"/>
      <c r="J55" s="234"/>
      <c r="K55" s="235"/>
      <c r="L55" s="236">
        <f t="shared" si="15"/>
        <v>0</v>
      </c>
      <c r="M55" s="237">
        <f t="shared" si="14"/>
        <v>0</v>
      </c>
    </row>
    <row r="56" spans="1:13">
      <c r="A56" s="239" t="s">
        <v>70</v>
      </c>
      <c r="B56" s="236">
        <f>SUM(B51:B55)</f>
        <v>78</v>
      </c>
      <c r="C56" s="236">
        <f t="shared" ref="C56:K56" si="16">SUM(C51:C55)</f>
        <v>8</v>
      </c>
      <c r="D56" s="236">
        <f t="shared" si="16"/>
        <v>82</v>
      </c>
      <c r="E56" s="236">
        <f t="shared" si="16"/>
        <v>31</v>
      </c>
      <c r="F56" s="236">
        <f t="shared" si="16"/>
        <v>211</v>
      </c>
      <c r="G56" s="236">
        <f t="shared" si="16"/>
        <v>90</v>
      </c>
      <c r="H56" s="236">
        <f t="shared" si="16"/>
        <v>202</v>
      </c>
      <c r="I56" s="236">
        <f t="shared" si="16"/>
        <v>96</v>
      </c>
      <c r="J56" s="236">
        <f t="shared" si="16"/>
        <v>134</v>
      </c>
      <c r="K56" s="236">
        <f t="shared" si="16"/>
        <v>93</v>
      </c>
      <c r="L56" s="236">
        <f t="shared" si="15"/>
        <v>707</v>
      </c>
      <c r="M56" s="237">
        <f t="shared" si="14"/>
        <v>318</v>
      </c>
    </row>
    <row r="57" spans="1:13">
      <c r="A57" s="229" t="s">
        <v>105</v>
      </c>
      <c r="B57" s="707" t="s">
        <v>206</v>
      </c>
      <c r="C57" s="707"/>
      <c r="D57" s="707"/>
      <c r="E57" s="707"/>
      <c r="F57" s="707"/>
      <c r="G57" s="707"/>
      <c r="H57" s="707"/>
      <c r="I57" s="707"/>
      <c r="J57" s="707"/>
      <c r="K57" s="707"/>
      <c r="L57" s="707"/>
      <c r="M57" s="240" t="s">
        <v>206</v>
      </c>
    </row>
    <row r="58" spans="1:13" ht="15" customHeight="1">
      <c r="A58" s="231" t="s">
        <v>206</v>
      </c>
      <c r="B58" s="701" t="s">
        <v>704</v>
      </c>
      <c r="C58" s="701"/>
      <c r="D58" s="701" t="s">
        <v>705</v>
      </c>
      <c r="E58" s="701"/>
      <c r="F58" s="701" t="s">
        <v>706</v>
      </c>
      <c r="G58" s="701"/>
      <c r="H58" s="701" t="s">
        <v>707</v>
      </c>
      <c r="I58" s="701"/>
      <c r="J58" s="702" t="s">
        <v>70</v>
      </c>
      <c r="K58" s="702" t="s">
        <v>693</v>
      </c>
      <c r="L58" s="709" t="s">
        <v>206</v>
      </c>
      <c r="M58" s="710" t="s">
        <v>206</v>
      </c>
    </row>
    <row r="59" spans="1:13" ht="25.5" customHeight="1">
      <c r="A59" s="233" t="s">
        <v>708</v>
      </c>
      <c r="B59" s="232" t="s">
        <v>70</v>
      </c>
      <c r="C59" s="232" t="s">
        <v>693</v>
      </c>
      <c r="D59" s="232" t="s">
        <v>70</v>
      </c>
      <c r="E59" s="232" t="s">
        <v>693</v>
      </c>
      <c r="F59" s="232" t="s">
        <v>70</v>
      </c>
      <c r="G59" s="232" t="s">
        <v>693</v>
      </c>
      <c r="H59" s="232" t="s">
        <v>70</v>
      </c>
      <c r="I59" s="232" t="s">
        <v>693</v>
      </c>
      <c r="J59" s="702"/>
      <c r="K59" s="702"/>
      <c r="L59" s="709"/>
      <c r="M59" s="710"/>
    </row>
    <row r="60" spans="1:13" ht="14.45">
      <c r="A60" s="233" t="s">
        <v>709</v>
      </c>
      <c r="B60" s="234">
        <v>21</v>
      </c>
      <c r="C60" s="234">
        <v>1</v>
      </c>
      <c r="D60" s="234">
        <v>36</v>
      </c>
      <c r="E60" s="234">
        <v>10</v>
      </c>
      <c r="F60" s="234">
        <v>134</v>
      </c>
      <c r="G60" s="234">
        <v>47</v>
      </c>
      <c r="H60" s="234">
        <v>352</v>
      </c>
      <c r="I60" s="234">
        <v>187</v>
      </c>
      <c r="J60" s="234">
        <v>30</v>
      </c>
      <c r="K60" s="235">
        <v>15</v>
      </c>
      <c r="L60" s="236">
        <f>SUM(B60,D60,F60,H60,J60)</f>
        <v>573</v>
      </c>
      <c r="M60" s="237">
        <f>SUM(C60,E60,G60,I60,K60)</f>
        <v>260</v>
      </c>
    </row>
    <row r="61" spans="1:13" ht="14.45">
      <c r="A61" s="233" t="s">
        <v>710</v>
      </c>
      <c r="B61" s="234">
        <v>13</v>
      </c>
      <c r="C61" s="234">
        <v>1</v>
      </c>
      <c r="D61" s="234">
        <v>18</v>
      </c>
      <c r="E61" s="234">
        <v>7</v>
      </c>
      <c r="F61" s="234">
        <v>26</v>
      </c>
      <c r="G61" s="234">
        <v>11</v>
      </c>
      <c r="H61" s="234">
        <v>26</v>
      </c>
      <c r="I61" s="234">
        <v>17</v>
      </c>
      <c r="J61" s="234">
        <v>14</v>
      </c>
      <c r="K61" s="235">
        <v>9</v>
      </c>
      <c r="L61" s="236">
        <f>SUM(B61,D61,F61,H61,J61)</f>
        <v>97</v>
      </c>
      <c r="M61" s="237">
        <f t="shared" ref="M61:M65" si="17">SUM(C61,E61,G61,I61,K61)</f>
        <v>45</v>
      </c>
    </row>
    <row r="62" spans="1:13" ht="14.45">
      <c r="A62" s="233" t="s">
        <v>711</v>
      </c>
      <c r="B62" s="234">
        <v>7</v>
      </c>
      <c r="C62" s="234">
        <v>1</v>
      </c>
      <c r="D62" s="234">
        <v>5</v>
      </c>
      <c r="E62" s="234">
        <v>3</v>
      </c>
      <c r="F62" s="234">
        <v>9</v>
      </c>
      <c r="G62" s="234">
        <v>6</v>
      </c>
      <c r="H62" s="234">
        <v>10</v>
      </c>
      <c r="I62" s="234">
        <v>6</v>
      </c>
      <c r="J62" s="234">
        <v>3</v>
      </c>
      <c r="K62" s="235">
        <v>1</v>
      </c>
      <c r="L62" s="236">
        <f t="shared" ref="L62:L65" si="18">SUM(B62,D62,F62,H62,J62)</f>
        <v>34</v>
      </c>
      <c r="M62" s="237">
        <f t="shared" si="17"/>
        <v>17</v>
      </c>
    </row>
    <row r="63" spans="1:13" ht="14.45">
      <c r="A63" s="233" t="s">
        <v>712</v>
      </c>
      <c r="B63" s="234">
        <v>33</v>
      </c>
      <c r="C63" s="234">
        <v>12</v>
      </c>
      <c r="D63" s="234">
        <v>25</v>
      </c>
      <c r="E63" s="234">
        <v>7</v>
      </c>
      <c r="F63" s="234">
        <v>45</v>
      </c>
      <c r="G63" s="234">
        <v>29</v>
      </c>
      <c r="H63" s="234">
        <v>18</v>
      </c>
      <c r="I63" s="234">
        <v>14</v>
      </c>
      <c r="J63" s="234">
        <v>11</v>
      </c>
      <c r="K63" s="235">
        <v>5</v>
      </c>
      <c r="L63" s="236">
        <f t="shared" si="18"/>
        <v>132</v>
      </c>
      <c r="M63" s="237">
        <f t="shared" si="17"/>
        <v>67</v>
      </c>
    </row>
    <row r="64" spans="1:13" ht="14.45">
      <c r="A64" s="233" t="s">
        <v>713</v>
      </c>
      <c r="B64" s="234"/>
      <c r="C64" s="234"/>
      <c r="D64" s="234"/>
      <c r="E64" s="234"/>
      <c r="F64" s="234"/>
      <c r="G64" s="234"/>
      <c r="H64" s="234"/>
      <c r="I64" s="234"/>
      <c r="J64" s="234"/>
      <c r="K64" s="235"/>
      <c r="L64" s="236">
        <f t="shared" si="18"/>
        <v>0</v>
      </c>
      <c r="M64" s="237">
        <f t="shared" si="17"/>
        <v>0</v>
      </c>
    </row>
    <row r="65" spans="1:13">
      <c r="A65" s="239" t="s">
        <v>70</v>
      </c>
      <c r="B65" s="236">
        <f>SUM(B60:B64)</f>
        <v>74</v>
      </c>
      <c r="C65" s="236">
        <f t="shared" ref="C65:K65" si="19">SUM(C60:C64)</f>
        <v>15</v>
      </c>
      <c r="D65" s="236">
        <f t="shared" si="19"/>
        <v>84</v>
      </c>
      <c r="E65" s="236">
        <f t="shared" si="19"/>
        <v>27</v>
      </c>
      <c r="F65" s="236">
        <f t="shared" si="19"/>
        <v>214</v>
      </c>
      <c r="G65" s="236">
        <f t="shared" si="19"/>
        <v>93</v>
      </c>
      <c r="H65" s="236">
        <f t="shared" si="19"/>
        <v>406</v>
      </c>
      <c r="I65" s="236">
        <f t="shared" si="19"/>
        <v>224</v>
      </c>
      <c r="J65" s="236">
        <f t="shared" si="19"/>
        <v>58</v>
      </c>
      <c r="K65" s="236">
        <f t="shared" si="19"/>
        <v>30</v>
      </c>
      <c r="L65" s="236">
        <f t="shared" si="18"/>
        <v>836</v>
      </c>
      <c r="M65" s="237">
        <f t="shared" si="17"/>
        <v>389</v>
      </c>
    </row>
    <row r="66" spans="1:13">
      <c r="A66" s="229" t="s">
        <v>106</v>
      </c>
      <c r="B66" s="707" t="s">
        <v>206</v>
      </c>
      <c r="C66" s="707"/>
      <c r="D66" s="707"/>
      <c r="E66" s="707"/>
      <c r="F66" s="707"/>
      <c r="G66" s="707"/>
      <c r="H66" s="707"/>
      <c r="I66" s="707"/>
      <c r="J66" s="707"/>
      <c r="K66" s="707"/>
      <c r="L66" s="707"/>
      <c r="M66" s="240" t="s">
        <v>206</v>
      </c>
    </row>
    <row r="67" spans="1:13" ht="15" customHeight="1">
      <c r="A67" s="231" t="s">
        <v>206</v>
      </c>
      <c r="B67" s="701" t="s">
        <v>704</v>
      </c>
      <c r="C67" s="701"/>
      <c r="D67" s="701" t="s">
        <v>705</v>
      </c>
      <c r="E67" s="701"/>
      <c r="F67" s="701" t="s">
        <v>706</v>
      </c>
      <c r="G67" s="701"/>
      <c r="H67" s="701" t="s">
        <v>707</v>
      </c>
      <c r="I67" s="701"/>
      <c r="J67" s="702" t="s">
        <v>70</v>
      </c>
      <c r="K67" s="702" t="s">
        <v>693</v>
      </c>
      <c r="L67" s="709" t="s">
        <v>206</v>
      </c>
      <c r="M67" s="710" t="s">
        <v>206</v>
      </c>
    </row>
    <row r="68" spans="1:13" ht="25.5" customHeight="1">
      <c r="A68" s="233" t="s">
        <v>708</v>
      </c>
      <c r="B68" s="232" t="s">
        <v>70</v>
      </c>
      <c r="C68" s="232" t="s">
        <v>693</v>
      </c>
      <c r="D68" s="232" t="s">
        <v>70</v>
      </c>
      <c r="E68" s="232" t="s">
        <v>693</v>
      </c>
      <c r="F68" s="232" t="s">
        <v>70</v>
      </c>
      <c r="G68" s="232" t="s">
        <v>693</v>
      </c>
      <c r="H68" s="232" t="s">
        <v>70</v>
      </c>
      <c r="I68" s="232" t="s">
        <v>693</v>
      </c>
      <c r="J68" s="702"/>
      <c r="K68" s="702"/>
      <c r="L68" s="709"/>
      <c r="M68" s="710"/>
    </row>
    <row r="69" spans="1:13" ht="14.45">
      <c r="A69" s="233" t="s">
        <v>709</v>
      </c>
      <c r="B69" s="234">
        <v>5</v>
      </c>
      <c r="C69" s="234">
        <v>4</v>
      </c>
      <c r="D69" s="234">
        <v>12</v>
      </c>
      <c r="E69" s="234">
        <v>1</v>
      </c>
      <c r="F69" s="234">
        <v>40</v>
      </c>
      <c r="G69" s="234">
        <v>18</v>
      </c>
      <c r="H69" s="234">
        <v>72</v>
      </c>
      <c r="I69" s="234">
        <v>36</v>
      </c>
      <c r="J69" s="234">
        <v>22</v>
      </c>
      <c r="K69" s="235">
        <v>12</v>
      </c>
      <c r="L69" s="236">
        <f>SUM(B69,D69,F69,H69,J69)</f>
        <v>151</v>
      </c>
      <c r="M69" s="237">
        <f>SUM(C69,E69,G69,I69,K69)</f>
        <v>71</v>
      </c>
    </row>
    <row r="70" spans="1:13" ht="14.45">
      <c r="A70" s="233" t="s">
        <v>710</v>
      </c>
      <c r="B70" s="234">
        <v>6</v>
      </c>
      <c r="C70" s="234">
        <v>0</v>
      </c>
      <c r="D70" s="234">
        <v>14</v>
      </c>
      <c r="E70" s="234">
        <v>5</v>
      </c>
      <c r="F70" s="234">
        <v>37</v>
      </c>
      <c r="G70" s="234">
        <v>15</v>
      </c>
      <c r="H70" s="234">
        <v>18</v>
      </c>
      <c r="I70" s="234">
        <v>8</v>
      </c>
      <c r="J70" s="234">
        <v>13</v>
      </c>
      <c r="K70" s="235">
        <v>8</v>
      </c>
      <c r="L70" s="236">
        <f>SUM(B70,D70,F70,H70,J70)</f>
        <v>88</v>
      </c>
      <c r="M70" s="237">
        <f t="shared" ref="M70:M74" si="20">SUM(C70,E70,G70,I70,K70)</f>
        <v>36</v>
      </c>
    </row>
    <row r="71" spans="1:13" ht="14.45">
      <c r="A71" s="233" t="s">
        <v>711</v>
      </c>
      <c r="B71" s="234">
        <v>3</v>
      </c>
      <c r="C71" s="234">
        <v>0</v>
      </c>
      <c r="D71" s="234">
        <v>1</v>
      </c>
      <c r="E71" s="234">
        <v>0</v>
      </c>
      <c r="F71" s="234">
        <v>4</v>
      </c>
      <c r="G71" s="234">
        <v>0</v>
      </c>
      <c r="H71" s="234">
        <v>8</v>
      </c>
      <c r="I71" s="234">
        <v>6</v>
      </c>
      <c r="J71" s="234">
        <v>8</v>
      </c>
      <c r="K71" s="235">
        <v>5</v>
      </c>
      <c r="L71" s="236">
        <f t="shared" ref="L71:L74" si="21">SUM(B71,D71,F71,H71,J71)</f>
        <v>24</v>
      </c>
      <c r="M71" s="237">
        <f t="shared" si="20"/>
        <v>11</v>
      </c>
    </row>
    <row r="72" spans="1:13" ht="14.45">
      <c r="A72" s="233" t="s">
        <v>712</v>
      </c>
      <c r="B72" s="234">
        <v>34</v>
      </c>
      <c r="C72" s="234">
        <v>5</v>
      </c>
      <c r="D72" s="234">
        <v>32</v>
      </c>
      <c r="E72" s="234">
        <v>9</v>
      </c>
      <c r="F72" s="234">
        <v>69</v>
      </c>
      <c r="G72" s="234">
        <v>25</v>
      </c>
      <c r="H72" s="234">
        <v>40</v>
      </c>
      <c r="I72" s="234">
        <v>24</v>
      </c>
      <c r="J72" s="234">
        <v>24</v>
      </c>
      <c r="K72" s="235">
        <v>13</v>
      </c>
      <c r="L72" s="236">
        <f t="shared" si="21"/>
        <v>199</v>
      </c>
      <c r="M72" s="237">
        <f t="shared" si="20"/>
        <v>76</v>
      </c>
    </row>
    <row r="73" spans="1:13" ht="14.45">
      <c r="A73" s="233" t="s">
        <v>713</v>
      </c>
      <c r="B73" s="234"/>
      <c r="C73" s="234"/>
      <c r="D73" s="234"/>
      <c r="E73" s="234"/>
      <c r="F73" s="234"/>
      <c r="G73" s="234"/>
      <c r="H73" s="234"/>
      <c r="I73" s="234"/>
      <c r="J73" s="234"/>
      <c r="K73" s="235"/>
      <c r="L73" s="236">
        <f t="shared" si="21"/>
        <v>0</v>
      </c>
      <c r="M73" s="237">
        <f t="shared" si="20"/>
        <v>0</v>
      </c>
    </row>
    <row r="74" spans="1:13">
      <c r="A74" s="239" t="s">
        <v>70</v>
      </c>
      <c r="B74" s="236">
        <f>SUM(B69:B73)</f>
        <v>48</v>
      </c>
      <c r="C74" s="236">
        <f t="shared" ref="C74:K74" si="22">SUM(C69:C73)</f>
        <v>9</v>
      </c>
      <c r="D74" s="236">
        <f t="shared" si="22"/>
        <v>59</v>
      </c>
      <c r="E74" s="236">
        <f t="shared" si="22"/>
        <v>15</v>
      </c>
      <c r="F74" s="236">
        <f t="shared" si="22"/>
        <v>150</v>
      </c>
      <c r="G74" s="236">
        <f t="shared" si="22"/>
        <v>58</v>
      </c>
      <c r="H74" s="236">
        <f t="shared" si="22"/>
        <v>138</v>
      </c>
      <c r="I74" s="236">
        <f t="shared" si="22"/>
        <v>74</v>
      </c>
      <c r="J74" s="236">
        <f t="shared" si="22"/>
        <v>67</v>
      </c>
      <c r="K74" s="236">
        <f t="shared" si="22"/>
        <v>38</v>
      </c>
      <c r="L74" s="236">
        <f t="shared" si="21"/>
        <v>462</v>
      </c>
      <c r="M74" s="237">
        <f t="shared" si="20"/>
        <v>194</v>
      </c>
    </row>
    <row r="75" spans="1:13" ht="27.6">
      <c r="A75" s="229" t="s">
        <v>107</v>
      </c>
      <c r="B75" s="707" t="s">
        <v>206</v>
      </c>
      <c r="C75" s="707"/>
      <c r="D75" s="707"/>
      <c r="E75" s="707"/>
      <c r="F75" s="707"/>
      <c r="G75" s="707"/>
      <c r="H75" s="707"/>
      <c r="I75" s="707"/>
      <c r="J75" s="707"/>
      <c r="K75" s="707"/>
      <c r="L75" s="707"/>
      <c r="M75" s="240" t="s">
        <v>206</v>
      </c>
    </row>
    <row r="76" spans="1:13" ht="15" customHeight="1">
      <c r="A76" s="231" t="s">
        <v>206</v>
      </c>
      <c r="B76" s="701" t="s">
        <v>704</v>
      </c>
      <c r="C76" s="701"/>
      <c r="D76" s="701" t="s">
        <v>705</v>
      </c>
      <c r="E76" s="701"/>
      <c r="F76" s="701" t="s">
        <v>706</v>
      </c>
      <c r="G76" s="701"/>
      <c r="H76" s="701" t="s">
        <v>707</v>
      </c>
      <c r="I76" s="701"/>
      <c r="J76" s="702" t="s">
        <v>70</v>
      </c>
      <c r="K76" s="702" t="s">
        <v>693</v>
      </c>
      <c r="L76" s="709" t="s">
        <v>206</v>
      </c>
      <c r="M76" s="710" t="s">
        <v>206</v>
      </c>
    </row>
    <row r="77" spans="1:13" ht="25.5" customHeight="1">
      <c r="A77" s="233" t="s">
        <v>708</v>
      </c>
      <c r="B77" s="232" t="s">
        <v>70</v>
      </c>
      <c r="C77" s="232" t="s">
        <v>693</v>
      </c>
      <c r="D77" s="232" t="s">
        <v>70</v>
      </c>
      <c r="E77" s="232" t="s">
        <v>693</v>
      </c>
      <c r="F77" s="232" t="s">
        <v>70</v>
      </c>
      <c r="G77" s="232" t="s">
        <v>693</v>
      </c>
      <c r="H77" s="232" t="s">
        <v>70</v>
      </c>
      <c r="I77" s="232" t="s">
        <v>693</v>
      </c>
      <c r="J77" s="702"/>
      <c r="K77" s="702"/>
      <c r="L77" s="709"/>
      <c r="M77" s="710"/>
    </row>
    <row r="78" spans="1:13" ht="14.45">
      <c r="A78" s="233" t="s">
        <v>709</v>
      </c>
      <c r="B78" s="234">
        <v>28</v>
      </c>
      <c r="C78" s="234">
        <v>5</v>
      </c>
      <c r="D78" s="234">
        <v>52</v>
      </c>
      <c r="E78" s="234">
        <v>9</v>
      </c>
      <c r="F78" s="234">
        <v>160</v>
      </c>
      <c r="G78" s="234">
        <v>54</v>
      </c>
      <c r="H78" s="234">
        <v>224</v>
      </c>
      <c r="I78" s="234">
        <v>110</v>
      </c>
      <c r="J78" s="234">
        <v>9</v>
      </c>
      <c r="K78" s="235">
        <v>6</v>
      </c>
      <c r="L78" s="236">
        <f>SUM(B78,D78,F78,H78,J78)</f>
        <v>473</v>
      </c>
      <c r="M78" s="237">
        <f>SUM(C78,E78,G78,I78,K78)</f>
        <v>184</v>
      </c>
    </row>
    <row r="79" spans="1:13" ht="14.45">
      <c r="A79" s="233" t="s">
        <v>710</v>
      </c>
      <c r="B79" s="234">
        <v>22</v>
      </c>
      <c r="C79" s="234">
        <v>2</v>
      </c>
      <c r="D79" s="234">
        <v>17</v>
      </c>
      <c r="E79" s="234">
        <v>6</v>
      </c>
      <c r="F79" s="234">
        <v>19</v>
      </c>
      <c r="G79" s="234">
        <v>7</v>
      </c>
      <c r="H79" s="234">
        <v>11</v>
      </c>
      <c r="I79" s="234">
        <v>7</v>
      </c>
      <c r="J79" s="234">
        <v>3</v>
      </c>
      <c r="K79" s="235">
        <v>0</v>
      </c>
      <c r="L79" s="236">
        <f>SUM(B79,D79,F79,H79,J79)</f>
        <v>72</v>
      </c>
      <c r="M79" s="237">
        <f t="shared" ref="M79:M83" si="23">SUM(C79,E79,G79,I79,K79)</f>
        <v>22</v>
      </c>
    </row>
    <row r="80" spans="1:13" ht="14.45">
      <c r="A80" s="233" t="s">
        <v>711</v>
      </c>
      <c r="B80" s="234">
        <v>4</v>
      </c>
      <c r="C80" s="234">
        <v>1</v>
      </c>
      <c r="D80" s="234">
        <v>8</v>
      </c>
      <c r="E80" s="234">
        <v>4</v>
      </c>
      <c r="F80" s="234">
        <v>8</v>
      </c>
      <c r="G80" s="234">
        <v>4</v>
      </c>
      <c r="H80" s="234">
        <v>13</v>
      </c>
      <c r="I80" s="234">
        <v>7</v>
      </c>
      <c r="J80" s="234">
        <v>0</v>
      </c>
      <c r="K80" s="235">
        <v>0</v>
      </c>
      <c r="L80" s="236">
        <f t="shared" ref="L80:L83" si="24">SUM(B80,D80,F80,H80,J80)</f>
        <v>33</v>
      </c>
      <c r="M80" s="237">
        <f t="shared" si="23"/>
        <v>16</v>
      </c>
    </row>
    <row r="81" spans="1:13" ht="14.45">
      <c r="A81" s="233" t="s">
        <v>712</v>
      </c>
      <c r="B81" s="234">
        <v>17</v>
      </c>
      <c r="C81" s="234">
        <v>5</v>
      </c>
      <c r="D81" s="234">
        <v>13</v>
      </c>
      <c r="E81" s="234">
        <v>3</v>
      </c>
      <c r="F81" s="234">
        <v>26</v>
      </c>
      <c r="G81" s="234">
        <v>18</v>
      </c>
      <c r="H81" s="234">
        <v>10</v>
      </c>
      <c r="I81" s="234">
        <v>6</v>
      </c>
      <c r="J81" s="234">
        <v>5</v>
      </c>
      <c r="K81" s="235">
        <v>2</v>
      </c>
      <c r="L81" s="236">
        <f t="shared" si="24"/>
        <v>71</v>
      </c>
      <c r="M81" s="237">
        <f t="shared" si="23"/>
        <v>34</v>
      </c>
    </row>
    <row r="82" spans="1:13" ht="14.45">
      <c r="A82" s="233" t="s">
        <v>713</v>
      </c>
      <c r="B82" s="234"/>
      <c r="C82" s="234"/>
      <c r="D82" s="234"/>
      <c r="E82" s="234"/>
      <c r="F82" s="234"/>
      <c r="G82" s="234"/>
      <c r="H82" s="234"/>
      <c r="I82" s="234"/>
      <c r="J82" s="234"/>
      <c r="K82" s="235"/>
      <c r="L82" s="236">
        <f t="shared" si="24"/>
        <v>0</v>
      </c>
      <c r="M82" s="237">
        <f t="shared" si="23"/>
        <v>0</v>
      </c>
    </row>
    <row r="83" spans="1:13">
      <c r="A83" s="239" t="s">
        <v>70</v>
      </c>
      <c r="B83" s="236">
        <f>SUM(B78:B82)</f>
        <v>71</v>
      </c>
      <c r="C83" s="236">
        <f t="shared" ref="C83:K83" si="25">SUM(C78:C82)</f>
        <v>13</v>
      </c>
      <c r="D83" s="236">
        <f t="shared" si="25"/>
        <v>90</v>
      </c>
      <c r="E83" s="236">
        <f t="shared" si="25"/>
        <v>22</v>
      </c>
      <c r="F83" s="236">
        <f t="shared" si="25"/>
        <v>213</v>
      </c>
      <c r="G83" s="236">
        <f t="shared" si="25"/>
        <v>83</v>
      </c>
      <c r="H83" s="236">
        <f t="shared" si="25"/>
        <v>258</v>
      </c>
      <c r="I83" s="236">
        <f t="shared" si="25"/>
        <v>130</v>
      </c>
      <c r="J83" s="236">
        <f t="shared" si="25"/>
        <v>17</v>
      </c>
      <c r="K83" s="236">
        <f t="shared" si="25"/>
        <v>8</v>
      </c>
      <c r="L83" s="236">
        <f t="shared" si="24"/>
        <v>649</v>
      </c>
      <c r="M83" s="237">
        <f t="shared" si="23"/>
        <v>256</v>
      </c>
    </row>
    <row r="84" spans="1:13" ht="27.6">
      <c r="A84" s="229" t="s">
        <v>108</v>
      </c>
      <c r="B84" s="707" t="s">
        <v>206</v>
      </c>
      <c r="C84" s="707"/>
      <c r="D84" s="707"/>
      <c r="E84" s="707"/>
      <c r="F84" s="707"/>
      <c r="G84" s="707"/>
      <c r="H84" s="707"/>
      <c r="I84" s="707"/>
      <c r="J84" s="707"/>
      <c r="K84" s="707"/>
      <c r="L84" s="707"/>
      <c r="M84" s="240" t="s">
        <v>206</v>
      </c>
    </row>
    <row r="85" spans="1:13" ht="15" customHeight="1">
      <c r="A85" s="231" t="s">
        <v>206</v>
      </c>
      <c r="B85" s="701" t="s">
        <v>704</v>
      </c>
      <c r="C85" s="701"/>
      <c r="D85" s="701" t="s">
        <v>705</v>
      </c>
      <c r="E85" s="701"/>
      <c r="F85" s="701" t="s">
        <v>706</v>
      </c>
      <c r="G85" s="701"/>
      <c r="H85" s="701" t="s">
        <v>707</v>
      </c>
      <c r="I85" s="701"/>
      <c r="J85" s="702" t="s">
        <v>70</v>
      </c>
      <c r="K85" s="702" t="s">
        <v>693</v>
      </c>
      <c r="L85" s="709" t="s">
        <v>206</v>
      </c>
      <c r="M85" s="710" t="s">
        <v>206</v>
      </c>
    </row>
    <row r="86" spans="1:13" ht="25.5" customHeight="1">
      <c r="A86" s="233" t="s">
        <v>708</v>
      </c>
      <c r="B86" s="232" t="s">
        <v>70</v>
      </c>
      <c r="C86" s="232" t="s">
        <v>693</v>
      </c>
      <c r="D86" s="232" t="s">
        <v>70</v>
      </c>
      <c r="E86" s="232" t="s">
        <v>693</v>
      </c>
      <c r="F86" s="232" t="s">
        <v>70</v>
      </c>
      <c r="G86" s="232" t="s">
        <v>693</v>
      </c>
      <c r="H86" s="232" t="s">
        <v>70</v>
      </c>
      <c r="I86" s="232" t="s">
        <v>693</v>
      </c>
      <c r="J86" s="702"/>
      <c r="K86" s="702"/>
      <c r="L86" s="709"/>
      <c r="M86" s="710"/>
    </row>
    <row r="87" spans="1:13" ht="14.45">
      <c r="A87" s="233" t="s">
        <v>709</v>
      </c>
      <c r="B87" s="234">
        <v>1</v>
      </c>
      <c r="C87" s="234">
        <v>0</v>
      </c>
      <c r="D87" s="234">
        <v>2</v>
      </c>
      <c r="E87" s="234">
        <v>2</v>
      </c>
      <c r="F87" s="234">
        <v>11</v>
      </c>
      <c r="G87" s="234">
        <v>6</v>
      </c>
      <c r="H87" s="234">
        <v>3</v>
      </c>
      <c r="I87" s="234">
        <v>2</v>
      </c>
      <c r="J87" s="234">
        <v>29</v>
      </c>
      <c r="K87" s="235">
        <v>16</v>
      </c>
      <c r="L87" s="236">
        <f>SUM(B87,D87,F87,H87,J87)</f>
        <v>46</v>
      </c>
      <c r="M87" s="237">
        <f>SUM(C87,E87,G87,I87,K87)</f>
        <v>26</v>
      </c>
    </row>
    <row r="88" spans="1:13" ht="14.45">
      <c r="A88" s="233" t="s">
        <v>710</v>
      </c>
      <c r="B88" s="234">
        <v>4</v>
      </c>
      <c r="C88" s="234">
        <v>1</v>
      </c>
      <c r="D88" s="234">
        <v>0</v>
      </c>
      <c r="E88" s="234">
        <v>0</v>
      </c>
      <c r="F88" s="234">
        <v>8</v>
      </c>
      <c r="G88" s="234">
        <v>6</v>
      </c>
      <c r="H88" s="234">
        <v>3</v>
      </c>
      <c r="I88" s="234">
        <v>3</v>
      </c>
      <c r="J88" s="234">
        <v>20</v>
      </c>
      <c r="K88" s="235">
        <v>12</v>
      </c>
      <c r="L88" s="236">
        <f>SUM(B88,D88,F88,H88,J88)</f>
        <v>35</v>
      </c>
      <c r="M88" s="237">
        <f t="shared" ref="M88:M92" si="26">SUM(C88,E88,G88,I88,K88)</f>
        <v>22</v>
      </c>
    </row>
    <row r="89" spans="1:13" ht="14.45">
      <c r="A89" s="233" t="s">
        <v>711</v>
      </c>
      <c r="B89" s="234">
        <v>1</v>
      </c>
      <c r="C89" s="234">
        <v>0</v>
      </c>
      <c r="D89" s="234">
        <v>2</v>
      </c>
      <c r="E89" s="234">
        <v>1</v>
      </c>
      <c r="F89" s="234">
        <v>4</v>
      </c>
      <c r="G89" s="234">
        <v>3</v>
      </c>
      <c r="H89" s="234">
        <v>0</v>
      </c>
      <c r="I89" s="234">
        <v>0</v>
      </c>
      <c r="J89" s="234">
        <v>7</v>
      </c>
      <c r="K89" s="235">
        <v>5</v>
      </c>
      <c r="L89" s="236">
        <f t="shared" ref="L89:L92" si="27">SUM(B89,D89,F89,H89,J89)</f>
        <v>14</v>
      </c>
      <c r="M89" s="237">
        <f t="shared" si="26"/>
        <v>9</v>
      </c>
    </row>
    <row r="90" spans="1:13" ht="14.45">
      <c r="A90" s="233" t="s">
        <v>712</v>
      </c>
      <c r="B90" s="234">
        <v>16</v>
      </c>
      <c r="C90" s="234">
        <v>5</v>
      </c>
      <c r="D90" s="234">
        <v>31</v>
      </c>
      <c r="E90" s="234">
        <v>13</v>
      </c>
      <c r="F90" s="234">
        <v>48</v>
      </c>
      <c r="G90" s="234">
        <v>27</v>
      </c>
      <c r="H90" s="234">
        <v>11</v>
      </c>
      <c r="I90" s="234">
        <v>6</v>
      </c>
      <c r="J90" s="234">
        <v>25</v>
      </c>
      <c r="K90" s="235">
        <v>15</v>
      </c>
      <c r="L90" s="236">
        <f t="shared" si="27"/>
        <v>131</v>
      </c>
      <c r="M90" s="237">
        <f t="shared" si="26"/>
        <v>66</v>
      </c>
    </row>
    <row r="91" spans="1:13" ht="14.45">
      <c r="A91" s="233" t="s">
        <v>713</v>
      </c>
      <c r="B91" s="234"/>
      <c r="C91" s="234"/>
      <c r="D91" s="234"/>
      <c r="E91" s="234"/>
      <c r="F91" s="234"/>
      <c r="G91" s="234"/>
      <c r="H91" s="234"/>
      <c r="I91" s="234"/>
      <c r="J91" s="234"/>
      <c r="K91" s="235"/>
      <c r="L91" s="236">
        <f t="shared" si="27"/>
        <v>0</v>
      </c>
      <c r="M91" s="237">
        <f t="shared" si="26"/>
        <v>0</v>
      </c>
    </row>
    <row r="92" spans="1:13">
      <c r="A92" s="239" t="s">
        <v>70</v>
      </c>
      <c r="B92" s="236">
        <f>SUM(B87:B91)</f>
        <v>22</v>
      </c>
      <c r="C92" s="236">
        <f t="shared" ref="C92:K92" si="28">SUM(C87:C91)</f>
        <v>6</v>
      </c>
      <c r="D92" s="236">
        <f t="shared" si="28"/>
        <v>35</v>
      </c>
      <c r="E92" s="236">
        <f t="shared" si="28"/>
        <v>16</v>
      </c>
      <c r="F92" s="236">
        <f t="shared" si="28"/>
        <v>71</v>
      </c>
      <c r="G92" s="236">
        <f t="shared" si="28"/>
        <v>42</v>
      </c>
      <c r="H92" s="236">
        <f t="shared" si="28"/>
        <v>17</v>
      </c>
      <c r="I92" s="236">
        <f t="shared" si="28"/>
        <v>11</v>
      </c>
      <c r="J92" s="236">
        <f t="shared" si="28"/>
        <v>81</v>
      </c>
      <c r="K92" s="236">
        <f t="shared" si="28"/>
        <v>48</v>
      </c>
      <c r="L92" s="236">
        <f t="shared" si="27"/>
        <v>226</v>
      </c>
      <c r="M92" s="237">
        <f t="shared" si="26"/>
        <v>123</v>
      </c>
    </row>
    <row r="93" spans="1:13">
      <c r="A93" s="229" t="s">
        <v>109</v>
      </c>
      <c r="B93" s="707" t="s">
        <v>206</v>
      </c>
      <c r="C93" s="707"/>
      <c r="D93" s="707"/>
      <c r="E93" s="707"/>
      <c r="F93" s="707"/>
      <c r="G93" s="707"/>
      <c r="H93" s="707"/>
      <c r="I93" s="707"/>
      <c r="J93" s="707"/>
      <c r="K93" s="707"/>
      <c r="L93" s="707"/>
      <c r="M93" s="240" t="s">
        <v>206</v>
      </c>
    </row>
    <row r="94" spans="1:13" ht="15" customHeight="1">
      <c r="A94" s="231" t="s">
        <v>206</v>
      </c>
      <c r="B94" s="701" t="s">
        <v>704</v>
      </c>
      <c r="C94" s="701"/>
      <c r="D94" s="701" t="s">
        <v>705</v>
      </c>
      <c r="E94" s="701"/>
      <c r="F94" s="701" t="s">
        <v>706</v>
      </c>
      <c r="G94" s="701"/>
      <c r="H94" s="701" t="s">
        <v>707</v>
      </c>
      <c r="I94" s="701"/>
      <c r="J94" s="702" t="s">
        <v>70</v>
      </c>
      <c r="K94" s="702" t="s">
        <v>693</v>
      </c>
      <c r="L94" s="709" t="s">
        <v>206</v>
      </c>
      <c r="M94" s="710" t="s">
        <v>206</v>
      </c>
    </row>
    <row r="95" spans="1:13" ht="25.5" customHeight="1">
      <c r="A95" s="233" t="s">
        <v>708</v>
      </c>
      <c r="B95" s="232" t="s">
        <v>70</v>
      </c>
      <c r="C95" s="232" t="s">
        <v>693</v>
      </c>
      <c r="D95" s="232" t="s">
        <v>70</v>
      </c>
      <c r="E95" s="232" t="s">
        <v>693</v>
      </c>
      <c r="F95" s="232" t="s">
        <v>70</v>
      </c>
      <c r="G95" s="232" t="s">
        <v>693</v>
      </c>
      <c r="H95" s="232" t="s">
        <v>70</v>
      </c>
      <c r="I95" s="232" t="s">
        <v>693</v>
      </c>
      <c r="J95" s="702"/>
      <c r="K95" s="702"/>
      <c r="L95" s="709"/>
      <c r="M95" s="710"/>
    </row>
    <row r="96" spans="1:13" ht="14.45">
      <c r="A96" s="233" t="s">
        <v>709</v>
      </c>
      <c r="B96" s="234">
        <v>6</v>
      </c>
      <c r="C96" s="234">
        <v>4</v>
      </c>
      <c r="D96" s="234">
        <v>5</v>
      </c>
      <c r="E96" s="234">
        <v>0</v>
      </c>
      <c r="F96" s="234">
        <v>10</v>
      </c>
      <c r="G96" s="234">
        <v>5</v>
      </c>
      <c r="H96" s="234">
        <v>4</v>
      </c>
      <c r="I96" s="234">
        <v>1</v>
      </c>
      <c r="J96" s="234">
        <v>25</v>
      </c>
      <c r="K96" s="235">
        <v>12</v>
      </c>
      <c r="L96" s="236">
        <f>SUM(B96,D96,F96,H96,J96)</f>
        <v>50</v>
      </c>
      <c r="M96" s="237">
        <f>SUM(C96,E96,G96,I96,K96)</f>
        <v>22</v>
      </c>
    </row>
    <row r="97" spans="1:13" ht="14.45">
      <c r="A97" s="233" t="s">
        <v>710</v>
      </c>
      <c r="B97" s="234">
        <v>17</v>
      </c>
      <c r="C97" s="234">
        <v>3</v>
      </c>
      <c r="D97" s="234">
        <v>13</v>
      </c>
      <c r="E97" s="234">
        <v>6</v>
      </c>
      <c r="F97" s="234">
        <v>57</v>
      </c>
      <c r="G97" s="234">
        <v>27</v>
      </c>
      <c r="H97" s="234">
        <v>25</v>
      </c>
      <c r="I97" s="234">
        <v>15</v>
      </c>
      <c r="J97" s="234">
        <v>28</v>
      </c>
      <c r="K97" s="235">
        <v>17</v>
      </c>
      <c r="L97" s="236">
        <f>SUM(B97,D97,F97,H97,J97)</f>
        <v>140</v>
      </c>
      <c r="M97" s="237">
        <f t="shared" ref="M97:M101" si="29">SUM(C97,E97,G97,I97,K97)</f>
        <v>68</v>
      </c>
    </row>
    <row r="98" spans="1:13" ht="14.45">
      <c r="A98" s="233" t="s">
        <v>711</v>
      </c>
      <c r="B98" s="234">
        <v>4</v>
      </c>
      <c r="C98" s="234">
        <v>0</v>
      </c>
      <c r="D98" s="234">
        <v>4</v>
      </c>
      <c r="E98" s="234">
        <v>0</v>
      </c>
      <c r="F98" s="234">
        <v>8</v>
      </c>
      <c r="G98" s="234">
        <v>4</v>
      </c>
      <c r="H98" s="234">
        <v>5</v>
      </c>
      <c r="I98" s="234">
        <v>3</v>
      </c>
      <c r="J98" s="234">
        <v>19</v>
      </c>
      <c r="K98" s="235">
        <v>13</v>
      </c>
      <c r="L98" s="236">
        <f t="shared" ref="L98:L101" si="30">SUM(B98,D98,F98,H98,J98)</f>
        <v>40</v>
      </c>
      <c r="M98" s="237">
        <f t="shared" si="29"/>
        <v>20</v>
      </c>
    </row>
    <row r="99" spans="1:13" ht="14.45">
      <c r="A99" s="233" t="s">
        <v>712</v>
      </c>
      <c r="B99" s="234">
        <v>42</v>
      </c>
      <c r="C99" s="234">
        <v>11</v>
      </c>
      <c r="D99" s="234">
        <v>95</v>
      </c>
      <c r="E99" s="234">
        <v>29</v>
      </c>
      <c r="F99" s="234">
        <v>187</v>
      </c>
      <c r="G99" s="234">
        <v>100</v>
      </c>
      <c r="H99" s="234">
        <v>72</v>
      </c>
      <c r="I99" s="234">
        <v>46</v>
      </c>
      <c r="J99" s="234">
        <v>32</v>
      </c>
      <c r="K99" s="235">
        <v>20</v>
      </c>
      <c r="L99" s="236">
        <f t="shared" si="30"/>
        <v>428</v>
      </c>
      <c r="M99" s="237">
        <f t="shared" si="29"/>
        <v>206</v>
      </c>
    </row>
    <row r="100" spans="1:13" ht="14.45">
      <c r="A100" s="233" t="s">
        <v>713</v>
      </c>
      <c r="B100" s="234"/>
      <c r="C100" s="234"/>
      <c r="D100" s="234"/>
      <c r="E100" s="234"/>
      <c r="F100" s="234"/>
      <c r="G100" s="234"/>
      <c r="H100" s="234"/>
      <c r="I100" s="234"/>
      <c r="J100" s="234"/>
      <c r="K100" s="235"/>
      <c r="L100" s="236">
        <f t="shared" si="30"/>
        <v>0</v>
      </c>
      <c r="M100" s="237">
        <f t="shared" si="29"/>
        <v>0</v>
      </c>
    </row>
    <row r="101" spans="1:13">
      <c r="A101" s="239" t="s">
        <v>70</v>
      </c>
      <c r="B101" s="236">
        <f>SUM(B96:B100)</f>
        <v>69</v>
      </c>
      <c r="C101" s="236">
        <f t="shared" ref="C101:K101" si="31">SUM(C96:C100)</f>
        <v>18</v>
      </c>
      <c r="D101" s="236">
        <f t="shared" si="31"/>
        <v>117</v>
      </c>
      <c r="E101" s="236">
        <f t="shared" si="31"/>
        <v>35</v>
      </c>
      <c r="F101" s="236">
        <f t="shared" si="31"/>
        <v>262</v>
      </c>
      <c r="G101" s="236">
        <f t="shared" si="31"/>
        <v>136</v>
      </c>
      <c r="H101" s="236">
        <f t="shared" si="31"/>
        <v>106</v>
      </c>
      <c r="I101" s="236">
        <f t="shared" si="31"/>
        <v>65</v>
      </c>
      <c r="J101" s="236">
        <f t="shared" si="31"/>
        <v>104</v>
      </c>
      <c r="K101" s="236">
        <f t="shared" si="31"/>
        <v>62</v>
      </c>
      <c r="L101" s="236">
        <f t="shared" si="30"/>
        <v>658</v>
      </c>
      <c r="M101" s="237">
        <f t="shared" si="29"/>
        <v>316</v>
      </c>
    </row>
    <row r="102" spans="1:13">
      <c r="A102" s="229" t="s">
        <v>110</v>
      </c>
      <c r="B102" s="707" t="s">
        <v>206</v>
      </c>
      <c r="C102" s="707"/>
      <c r="D102" s="707"/>
      <c r="E102" s="707"/>
      <c r="F102" s="707"/>
      <c r="G102" s="707"/>
      <c r="H102" s="707"/>
      <c r="I102" s="707"/>
      <c r="J102" s="707"/>
      <c r="K102" s="707"/>
      <c r="L102" s="707"/>
      <c r="M102" s="240" t="s">
        <v>206</v>
      </c>
    </row>
    <row r="103" spans="1:13" ht="15" customHeight="1">
      <c r="A103" s="231" t="s">
        <v>206</v>
      </c>
      <c r="B103" s="701" t="s">
        <v>704</v>
      </c>
      <c r="C103" s="701"/>
      <c r="D103" s="701" t="s">
        <v>705</v>
      </c>
      <c r="E103" s="701"/>
      <c r="F103" s="701" t="s">
        <v>706</v>
      </c>
      <c r="G103" s="701"/>
      <c r="H103" s="701" t="s">
        <v>707</v>
      </c>
      <c r="I103" s="701"/>
      <c r="J103" s="702" t="s">
        <v>70</v>
      </c>
      <c r="K103" s="702" t="s">
        <v>693</v>
      </c>
      <c r="L103" s="709" t="s">
        <v>206</v>
      </c>
      <c r="M103" s="710" t="s">
        <v>206</v>
      </c>
    </row>
    <row r="104" spans="1:13" ht="25.5" customHeight="1">
      <c r="A104" s="233" t="s">
        <v>708</v>
      </c>
      <c r="B104" s="232" t="s">
        <v>70</v>
      </c>
      <c r="C104" s="232" t="s">
        <v>693</v>
      </c>
      <c r="D104" s="232" t="s">
        <v>70</v>
      </c>
      <c r="E104" s="232" t="s">
        <v>693</v>
      </c>
      <c r="F104" s="232" t="s">
        <v>70</v>
      </c>
      <c r="G104" s="232" t="s">
        <v>693</v>
      </c>
      <c r="H104" s="232" t="s">
        <v>70</v>
      </c>
      <c r="I104" s="232" t="s">
        <v>693</v>
      </c>
      <c r="J104" s="702"/>
      <c r="K104" s="702"/>
      <c r="L104" s="709"/>
      <c r="M104" s="710"/>
    </row>
    <row r="105" spans="1:13" ht="14.45">
      <c r="A105" s="233" t="s">
        <v>709</v>
      </c>
      <c r="B105" s="234">
        <v>13</v>
      </c>
      <c r="C105" s="234">
        <v>4</v>
      </c>
      <c r="D105" s="234">
        <v>19</v>
      </c>
      <c r="E105" s="234">
        <v>4</v>
      </c>
      <c r="F105" s="234">
        <v>42</v>
      </c>
      <c r="G105" s="234">
        <v>20</v>
      </c>
      <c r="H105" s="234">
        <v>7</v>
      </c>
      <c r="I105" s="234">
        <v>2</v>
      </c>
      <c r="J105" s="234">
        <v>131</v>
      </c>
      <c r="K105" s="235">
        <v>72</v>
      </c>
      <c r="L105" s="236">
        <f>SUM(B105,D105,F105,H105,J105)</f>
        <v>212</v>
      </c>
      <c r="M105" s="237">
        <f>SUM(C105,E105,G105,I105,K105)</f>
        <v>102</v>
      </c>
    </row>
    <row r="106" spans="1:13" ht="14.45">
      <c r="A106" s="233" t="s">
        <v>710</v>
      </c>
      <c r="B106" s="234">
        <v>13</v>
      </c>
      <c r="C106" s="234">
        <v>0</v>
      </c>
      <c r="D106" s="234">
        <v>6</v>
      </c>
      <c r="E106" s="234">
        <v>3</v>
      </c>
      <c r="F106" s="234">
        <v>23</v>
      </c>
      <c r="G106" s="234">
        <v>10</v>
      </c>
      <c r="H106" s="234">
        <v>7</v>
      </c>
      <c r="I106" s="234">
        <v>4</v>
      </c>
      <c r="J106" s="234">
        <v>146</v>
      </c>
      <c r="K106" s="235">
        <v>77</v>
      </c>
      <c r="L106" s="236">
        <f>SUM(B106,D106,F106,H106,J106)</f>
        <v>195</v>
      </c>
      <c r="M106" s="237">
        <f t="shared" ref="M106:M110" si="32">SUM(C106,E106,G106,I106,K106)</f>
        <v>94</v>
      </c>
    </row>
    <row r="107" spans="1:13" ht="14.45">
      <c r="A107" s="233" t="s">
        <v>711</v>
      </c>
      <c r="B107" s="234">
        <v>1</v>
      </c>
      <c r="C107" s="234">
        <v>0</v>
      </c>
      <c r="D107" s="234">
        <v>5</v>
      </c>
      <c r="E107" s="234">
        <v>1</v>
      </c>
      <c r="F107" s="234">
        <v>17</v>
      </c>
      <c r="G107" s="234">
        <v>8</v>
      </c>
      <c r="H107" s="234">
        <v>1</v>
      </c>
      <c r="I107" s="234">
        <v>1</v>
      </c>
      <c r="J107" s="234">
        <v>57</v>
      </c>
      <c r="K107" s="235">
        <v>38</v>
      </c>
      <c r="L107" s="236">
        <f t="shared" ref="L107:L110" si="33">SUM(B107,D107,F107,H107,J107)</f>
        <v>81</v>
      </c>
      <c r="M107" s="237">
        <f t="shared" si="32"/>
        <v>48</v>
      </c>
    </row>
    <row r="108" spans="1:13" ht="14.45">
      <c r="A108" s="233" t="s">
        <v>712</v>
      </c>
      <c r="B108" s="234">
        <v>72</v>
      </c>
      <c r="C108" s="234">
        <v>11</v>
      </c>
      <c r="D108" s="234">
        <v>96</v>
      </c>
      <c r="E108" s="234">
        <v>27</v>
      </c>
      <c r="F108" s="234">
        <v>218</v>
      </c>
      <c r="G108" s="234">
        <v>93</v>
      </c>
      <c r="H108" s="234">
        <v>30</v>
      </c>
      <c r="I108" s="234">
        <v>9</v>
      </c>
      <c r="J108" s="234">
        <v>228</v>
      </c>
      <c r="K108" s="235">
        <v>106</v>
      </c>
      <c r="L108" s="236">
        <f t="shared" si="33"/>
        <v>644</v>
      </c>
      <c r="M108" s="237">
        <f t="shared" si="32"/>
        <v>246</v>
      </c>
    </row>
    <row r="109" spans="1:13" ht="14.45">
      <c r="A109" s="233" t="s">
        <v>713</v>
      </c>
      <c r="B109" s="234"/>
      <c r="C109" s="234"/>
      <c r="D109" s="234"/>
      <c r="E109" s="234"/>
      <c r="F109" s="234"/>
      <c r="G109" s="234"/>
      <c r="H109" s="234"/>
      <c r="I109" s="234"/>
      <c r="J109" s="234"/>
      <c r="K109" s="235"/>
      <c r="L109" s="236">
        <f t="shared" si="33"/>
        <v>0</v>
      </c>
      <c r="M109" s="237">
        <f t="shared" si="32"/>
        <v>0</v>
      </c>
    </row>
    <row r="110" spans="1:13">
      <c r="A110" s="239" t="s">
        <v>70</v>
      </c>
      <c r="B110" s="236">
        <f>SUM(B105:B109)</f>
        <v>99</v>
      </c>
      <c r="C110" s="236">
        <f t="shared" ref="C110:K110" si="34">SUM(C105:C109)</f>
        <v>15</v>
      </c>
      <c r="D110" s="236">
        <f t="shared" si="34"/>
        <v>126</v>
      </c>
      <c r="E110" s="236">
        <f t="shared" si="34"/>
        <v>35</v>
      </c>
      <c r="F110" s="236">
        <f t="shared" si="34"/>
        <v>300</v>
      </c>
      <c r="G110" s="236">
        <f t="shared" si="34"/>
        <v>131</v>
      </c>
      <c r="H110" s="236">
        <f t="shared" si="34"/>
        <v>45</v>
      </c>
      <c r="I110" s="236">
        <f t="shared" si="34"/>
        <v>16</v>
      </c>
      <c r="J110" s="236">
        <f t="shared" si="34"/>
        <v>562</v>
      </c>
      <c r="K110" s="236">
        <f t="shared" si="34"/>
        <v>293</v>
      </c>
      <c r="L110" s="236">
        <f t="shared" si="33"/>
        <v>1132</v>
      </c>
      <c r="M110" s="237">
        <f t="shared" si="32"/>
        <v>490</v>
      </c>
    </row>
    <row r="111" spans="1:13" ht="15.75" customHeight="1">
      <c r="A111" s="229" t="s">
        <v>111</v>
      </c>
      <c r="B111" s="707" t="s">
        <v>206</v>
      </c>
      <c r="C111" s="707"/>
      <c r="D111" s="707"/>
      <c r="E111" s="707"/>
      <c r="F111" s="707"/>
      <c r="G111" s="707"/>
      <c r="H111" s="707"/>
      <c r="I111" s="707"/>
      <c r="J111" s="707"/>
      <c r="K111" s="707"/>
      <c r="L111" s="707"/>
      <c r="M111" s="240" t="s">
        <v>206</v>
      </c>
    </row>
    <row r="112" spans="1:13" ht="15" customHeight="1">
      <c r="A112" s="231" t="s">
        <v>206</v>
      </c>
      <c r="B112" s="701" t="s">
        <v>704</v>
      </c>
      <c r="C112" s="701"/>
      <c r="D112" s="701" t="s">
        <v>705</v>
      </c>
      <c r="E112" s="701"/>
      <c r="F112" s="701" t="s">
        <v>706</v>
      </c>
      <c r="G112" s="701"/>
      <c r="H112" s="701" t="s">
        <v>707</v>
      </c>
      <c r="I112" s="701"/>
      <c r="J112" s="702" t="s">
        <v>70</v>
      </c>
      <c r="K112" s="702" t="s">
        <v>693</v>
      </c>
      <c r="L112" s="709" t="s">
        <v>206</v>
      </c>
      <c r="M112" s="710" t="s">
        <v>206</v>
      </c>
    </row>
    <row r="113" spans="1:13" ht="25.5" customHeight="1">
      <c r="A113" s="233" t="s">
        <v>708</v>
      </c>
      <c r="B113" s="232" t="s">
        <v>70</v>
      </c>
      <c r="C113" s="232" t="s">
        <v>693</v>
      </c>
      <c r="D113" s="232" t="s">
        <v>70</v>
      </c>
      <c r="E113" s="232" t="s">
        <v>693</v>
      </c>
      <c r="F113" s="232" t="s">
        <v>70</v>
      </c>
      <c r="G113" s="232" t="s">
        <v>693</v>
      </c>
      <c r="H113" s="232" t="s">
        <v>70</v>
      </c>
      <c r="I113" s="232" t="s">
        <v>693</v>
      </c>
      <c r="J113" s="702"/>
      <c r="K113" s="702"/>
      <c r="L113" s="709"/>
      <c r="M113" s="710"/>
    </row>
    <row r="114" spans="1:13" ht="14.45">
      <c r="A114" s="233" t="s">
        <v>709</v>
      </c>
      <c r="B114" s="234">
        <v>9</v>
      </c>
      <c r="C114" s="234">
        <v>1</v>
      </c>
      <c r="D114" s="234">
        <v>5</v>
      </c>
      <c r="E114" s="234">
        <v>0</v>
      </c>
      <c r="F114" s="234">
        <v>9</v>
      </c>
      <c r="G114" s="234">
        <v>3</v>
      </c>
      <c r="H114" s="234">
        <v>13</v>
      </c>
      <c r="I114" s="234">
        <v>3</v>
      </c>
      <c r="J114" s="234">
        <v>35</v>
      </c>
      <c r="K114" s="235">
        <v>16</v>
      </c>
      <c r="L114" s="236">
        <f>SUM(B114,D114,F114,H114,J114)</f>
        <v>71</v>
      </c>
      <c r="M114" s="237">
        <f>SUM(C114,E114,G114,I114,K114)</f>
        <v>23</v>
      </c>
    </row>
    <row r="115" spans="1:13" ht="14.45">
      <c r="A115" s="233" t="s">
        <v>710</v>
      </c>
      <c r="B115" s="234">
        <v>14</v>
      </c>
      <c r="C115" s="234">
        <v>0</v>
      </c>
      <c r="D115" s="234">
        <v>12</v>
      </c>
      <c r="E115" s="234">
        <v>1</v>
      </c>
      <c r="F115" s="234">
        <v>10</v>
      </c>
      <c r="G115" s="234">
        <v>4</v>
      </c>
      <c r="H115" s="234">
        <v>42</v>
      </c>
      <c r="I115" s="234">
        <v>14</v>
      </c>
      <c r="J115" s="234">
        <v>50</v>
      </c>
      <c r="K115" s="235">
        <v>13</v>
      </c>
      <c r="L115" s="236">
        <f>SUM(B115,D115,F115,H115,J115)</f>
        <v>128</v>
      </c>
      <c r="M115" s="237">
        <f t="shared" ref="M115:M119" si="35">SUM(C115,E115,G115,I115,K115)</f>
        <v>32</v>
      </c>
    </row>
    <row r="116" spans="1:13" ht="14.45">
      <c r="A116" s="233" t="s">
        <v>711</v>
      </c>
      <c r="B116" s="234">
        <v>8</v>
      </c>
      <c r="C116" s="234">
        <v>1</v>
      </c>
      <c r="D116" s="234">
        <v>2</v>
      </c>
      <c r="E116" s="234">
        <v>1</v>
      </c>
      <c r="F116" s="234">
        <v>3</v>
      </c>
      <c r="G116" s="234">
        <v>3</v>
      </c>
      <c r="H116" s="234">
        <v>27</v>
      </c>
      <c r="I116" s="234">
        <v>7</v>
      </c>
      <c r="J116" s="234">
        <v>31</v>
      </c>
      <c r="K116" s="235">
        <v>12</v>
      </c>
      <c r="L116" s="236">
        <f t="shared" ref="L116:L119" si="36">SUM(B116,D116,F116,H116,J116)</f>
        <v>71</v>
      </c>
      <c r="M116" s="237">
        <f t="shared" si="35"/>
        <v>24</v>
      </c>
    </row>
    <row r="117" spans="1:13" ht="14.45">
      <c r="A117" s="233" t="s">
        <v>712</v>
      </c>
      <c r="B117" s="234">
        <v>72</v>
      </c>
      <c r="C117" s="234">
        <v>4</v>
      </c>
      <c r="D117" s="234">
        <v>176</v>
      </c>
      <c r="E117" s="234">
        <v>15</v>
      </c>
      <c r="F117" s="234">
        <v>131</v>
      </c>
      <c r="G117" s="234">
        <v>29</v>
      </c>
      <c r="H117" s="234">
        <v>52</v>
      </c>
      <c r="I117" s="234">
        <v>14</v>
      </c>
      <c r="J117" s="234">
        <v>241</v>
      </c>
      <c r="K117" s="235">
        <v>60</v>
      </c>
      <c r="L117" s="236">
        <f t="shared" si="36"/>
        <v>672</v>
      </c>
      <c r="M117" s="237">
        <f t="shared" si="35"/>
        <v>122</v>
      </c>
    </row>
    <row r="118" spans="1:13" ht="14.45">
      <c r="A118" s="233" t="s">
        <v>713</v>
      </c>
      <c r="B118" s="234"/>
      <c r="C118" s="234"/>
      <c r="D118" s="234"/>
      <c r="E118" s="234"/>
      <c r="F118" s="234"/>
      <c r="G118" s="234"/>
      <c r="H118" s="234"/>
      <c r="I118" s="234"/>
      <c r="J118" s="234"/>
      <c r="K118" s="235"/>
      <c r="L118" s="236">
        <f t="shared" si="36"/>
        <v>0</v>
      </c>
      <c r="M118" s="237">
        <f t="shared" si="35"/>
        <v>0</v>
      </c>
    </row>
    <row r="119" spans="1:13">
      <c r="A119" s="239" t="s">
        <v>70</v>
      </c>
      <c r="B119" s="236">
        <f>SUM(B114:B118)</f>
        <v>103</v>
      </c>
      <c r="C119" s="236">
        <f t="shared" ref="C119:K119" si="37">SUM(C114:C118)</f>
        <v>6</v>
      </c>
      <c r="D119" s="236">
        <f t="shared" si="37"/>
        <v>195</v>
      </c>
      <c r="E119" s="236">
        <f t="shared" si="37"/>
        <v>17</v>
      </c>
      <c r="F119" s="236">
        <f t="shared" si="37"/>
        <v>153</v>
      </c>
      <c r="G119" s="236">
        <f t="shared" si="37"/>
        <v>39</v>
      </c>
      <c r="H119" s="236">
        <f t="shared" si="37"/>
        <v>134</v>
      </c>
      <c r="I119" s="236">
        <f t="shared" si="37"/>
        <v>38</v>
      </c>
      <c r="J119" s="236">
        <f t="shared" si="37"/>
        <v>357</v>
      </c>
      <c r="K119" s="236">
        <f t="shared" si="37"/>
        <v>101</v>
      </c>
      <c r="L119" s="236">
        <f t="shared" si="36"/>
        <v>942</v>
      </c>
      <c r="M119" s="237">
        <f t="shared" si="35"/>
        <v>201</v>
      </c>
    </row>
    <row r="120" spans="1:13">
      <c r="A120" s="229" t="s">
        <v>112</v>
      </c>
      <c r="B120" s="707" t="s">
        <v>206</v>
      </c>
      <c r="C120" s="707"/>
      <c r="D120" s="707"/>
      <c r="E120" s="707"/>
      <c r="F120" s="707"/>
      <c r="G120" s="707"/>
      <c r="H120" s="707"/>
      <c r="I120" s="707"/>
      <c r="J120" s="707"/>
      <c r="K120" s="707"/>
      <c r="L120" s="707"/>
      <c r="M120" s="240" t="s">
        <v>206</v>
      </c>
    </row>
    <row r="121" spans="1:13" ht="15" customHeight="1">
      <c r="A121" s="231" t="s">
        <v>206</v>
      </c>
      <c r="B121" s="701" t="s">
        <v>704</v>
      </c>
      <c r="C121" s="701"/>
      <c r="D121" s="701" t="s">
        <v>705</v>
      </c>
      <c r="E121" s="701"/>
      <c r="F121" s="701" t="s">
        <v>706</v>
      </c>
      <c r="G121" s="701"/>
      <c r="H121" s="701" t="s">
        <v>707</v>
      </c>
      <c r="I121" s="701"/>
      <c r="J121" s="702" t="s">
        <v>70</v>
      </c>
      <c r="K121" s="702" t="s">
        <v>693</v>
      </c>
      <c r="L121" s="709" t="s">
        <v>206</v>
      </c>
      <c r="M121" s="710" t="s">
        <v>206</v>
      </c>
    </row>
    <row r="122" spans="1:13" ht="25.5" customHeight="1">
      <c r="A122" s="233" t="s">
        <v>708</v>
      </c>
      <c r="B122" s="232" t="s">
        <v>70</v>
      </c>
      <c r="C122" s="232" t="s">
        <v>693</v>
      </c>
      <c r="D122" s="232" t="s">
        <v>70</v>
      </c>
      <c r="E122" s="232" t="s">
        <v>693</v>
      </c>
      <c r="F122" s="232" t="s">
        <v>70</v>
      </c>
      <c r="G122" s="232" t="s">
        <v>693</v>
      </c>
      <c r="H122" s="232" t="s">
        <v>70</v>
      </c>
      <c r="I122" s="232" t="s">
        <v>693</v>
      </c>
      <c r="J122" s="702"/>
      <c r="K122" s="702"/>
      <c r="L122" s="709"/>
      <c r="M122" s="710"/>
    </row>
    <row r="123" spans="1:13" ht="14.45">
      <c r="A123" s="233" t="s">
        <v>709</v>
      </c>
      <c r="B123" s="234">
        <v>3</v>
      </c>
      <c r="C123" s="234">
        <v>0</v>
      </c>
      <c r="D123" s="234">
        <v>3</v>
      </c>
      <c r="E123" s="234">
        <v>1</v>
      </c>
      <c r="F123" s="234">
        <v>9</v>
      </c>
      <c r="G123" s="234">
        <v>5</v>
      </c>
      <c r="H123" s="234">
        <v>4</v>
      </c>
      <c r="I123" s="234">
        <v>1</v>
      </c>
      <c r="J123" s="234">
        <v>11</v>
      </c>
      <c r="K123" s="235">
        <v>4</v>
      </c>
      <c r="L123" s="236">
        <f>SUM(B123,D123,F123,H123,J123)</f>
        <v>30</v>
      </c>
      <c r="M123" s="237">
        <f>SUM(C123,E123,G123,I123,K123)</f>
        <v>11</v>
      </c>
    </row>
    <row r="124" spans="1:13" ht="14.45">
      <c r="A124" s="233" t="s">
        <v>710</v>
      </c>
      <c r="B124" s="234">
        <v>6</v>
      </c>
      <c r="C124" s="234">
        <v>3</v>
      </c>
      <c r="D124" s="234">
        <v>10</v>
      </c>
      <c r="E124" s="234">
        <v>8</v>
      </c>
      <c r="F124" s="234">
        <v>29</v>
      </c>
      <c r="G124" s="234">
        <v>19</v>
      </c>
      <c r="H124" s="234">
        <v>18</v>
      </c>
      <c r="I124" s="234">
        <v>10</v>
      </c>
      <c r="J124" s="234">
        <v>6</v>
      </c>
      <c r="K124" s="235">
        <v>2</v>
      </c>
      <c r="L124" s="236">
        <f>SUM(B124,D124,F124,H124,J124)</f>
        <v>69</v>
      </c>
      <c r="M124" s="237">
        <f t="shared" ref="M124:M128" si="38">SUM(C124,E124,G124,I124,K124)</f>
        <v>42</v>
      </c>
    </row>
    <row r="125" spans="1:13" ht="14.45">
      <c r="A125" s="233" t="s">
        <v>711</v>
      </c>
      <c r="B125" s="234">
        <v>3</v>
      </c>
      <c r="C125" s="234">
        <v>1</v>
      </c>
      <c r="D125" s="234">
        <v>2</v>
      </c>
      <c r="E125" s="234">
        <v>0</v>
      </c>
      <c r="F125" s="234">
        <v>16</v>
      </c>
      <c r="G125" s="234">
        <v>12</v>
      </c>
      <c r="H125" s="234">
        <v>9</v>
      </c>
      <c r="I125" s="234">
        <v>7</v>
      </c>
      <c r="J125" s="234">
        <v>0</v>
      </c>
      <c r="K125" s="235">
        <v>0</v>
      </c>
      <c r="L125" s="236">
        <f t="shared" ref="L125:L128" si="39">SUM(B125,D125,F125,H125,J125)</f>
        <v>30</v>
      </c>
      <c r="M125" s="237">
        <f t="shared" si="38"/>
        <v>20</v>
      </c>
    </row>
    <row r="126" spans="1:13" ht="14.45">
      <c r="A126" s="233" t="s">
        <v>712</v>
      </c>
      <c r="B126" s="234">
        <v>18</v>
      </c>
      <c r="C126" s="234">
        <v>7</v>
      </c>
      <c r="D126" s="234">
        <v>40</v>
      </c>
      <c r="E126" s="234">
        <v>24</v>
      </c>
      <c r="F126" s="234">
        <v>96</v>
      </c>
      <c r="G126" s="234">
        <v>66</v>
      </c>
      <c r="H126" s="234">
        <v>18</v>
      </c>
      <c r="I126" s="234">
        <v>11</v>
      </c>
      <c r="J126" s="234">
        <v>4</v>
      </c>
      <c r="K126" s="235">
        <v>1</v>
      </c>
      <c r="L126" s="236">
        <f t="shared" si="39"/>
        <v>176</v>
      </c>
      <c r="M126" s="237">
        <f t="shared" si="38"/>
        <v>109</v>
      </c>
    </row>
    <row r="127" spans="1:13" ht="14.45">
      <c r="A127" s="233" t="s">
        <v>713</v>
      </c>
      <c r="B127" s="234"/>
      <c r="C127" s="234"/>
      <c r="D127" s="234"/>
      <c r="E127" s="234"/>
      <c r="F127" s="234"/>
      <c r="G127" s="234"/>
      <c r="H127" s="234"/>
      <c r="I127" s="234"/>
      <c r="J127" s="234"/>
      <c r="K127" s="235"/>
      <c r="L127" s="236">
        <f t="shared" si="39"/>
        <v>0</v>
      </c>
      <c r="M127" s="237">
        <f t="shared" si="38"/>
        <v>0</v>
      </c>
    </row>
    <row r="128" spans="1:13">
      <c r="A128" s="239" t="s">
        <v>70</v>
      </c>
      <c r="B128" s="236">
        <f>SUM(B123:B127)</f>
        <v>30</v>
      </c>
      <c r="C128" s="236">
        <f t="shared" ref="C128:K128" si="40">SUM(C123:C127)</f>
        <v>11</v>
      </c>
      <c r="D128" s="236">
        <f t="shared" si="40"/>
        <v>55</v>
      </c>
      <c r="E128" s="236">
        <f t="shared" si="40"/>
        <v>33</v>
      </c>
      <c r="F128" s="236">
        <f t="shared" si="40"/>
        <v>150</v>
      </c>
      <c r="G128" s="236">
        <f t="shared" si="40"/>
        <v>102</v>
      </c>
      <c r="H128" s="236">
        <f t="shared" si="40"/>
        <v>49</v>
      </c>
      <c r="I128" s="236">
        <f t="shared" si="40"/>
        <v>29</v>
      </c>
      <c r="J128" s="236">
        <f t="shared" si="40"/>
        <v>21</v>
      </c>
      <c r="K128" s="236">
        <f t="shared" si="40"/>
        <v>7</v>
      </c>
      <c r="L128" s="236">
        <f t="shared" si="39"/>
        <v>305</v>
      </c>
      <c r="M128" s="237">
        <f t="shared" si="38"/>
        <v>182</v>
      </c>
    </row>
    <row r="129" spans="1:13">
      <c r="A129" s="229" t="s">
        <v>113</v>
      </c>
      <c r="B129" s="707" t="s">
        <v>206</v>
      </c>
      <c r="C129" s="707"/>
      <c r="D129" s="707"/>
      <c r="E129" s="707"/>
      <c r="F129" s="707"/>
      <c r="G129" s="707"/>
      <c r="H129" s="707"/>
      <c r="I129" s="707"/>
      <c r="J129" s="707"/>
      <c r="K129" s="707"/>
      <c r="L129" s="707"/>
      <c r="M129" s="240" t="s">
        <v>206</v>
      </c>
    </row>
    <row r="130" spans="1:13" ht="15" customHeight="1">
      <c r="A130" s="231" t="s">
        <v>206</v>
      </c>
      <c r="B130" s="701" t="s">
        <v>704</v>
      </c>
      <c r="C130" s="701"/>
      <c r="D130" s="701" t="s">
        <v>705</v>
      </c>
      <c r="E130" s="701"/>
      <c r="F130" s="701" t="s">
        <v>706</v>
      </c>
      <c r="G130" s="701"/>
      <c r="H130" s="701" t="s">
        <v>707</v>
      </c>
      <c r="I130" s="701"/>
      <c r="J130" s="702" t="s">
        <v>70</v>
      </c>
      <c r="K130" s="702" t="s">
        <v>693</v>
      </c>
      <c r="L130" s="709" t="s">
        <v>206</v>
      </c>
      <c r="M130" s="710" t="s">
        <v>206</v>
      </c>
    </row>
    <row r="131" spans="1:13" ht="25.5" customHeight="1">
      <c r="A131" s="233" t="s">
        <v>708</v>
      </c>
      <c r="B131" s="232" t="s">
        <v>70</v>
      </c>
      <c r="C131" s="232" t="s">
        <v>693</v>
      </c>
      <c r="D131" s="232" t="s">
        <v>70</v>
      </c>
      <c r="E131" s="232" t="s">
        <v>693</v>
      </c>
      <c r="F131" s="232" t="s">
        <v>70</v>
      </c>
      <c r="G131" s="232" t="s">
        <v>693</v>
      </c>
      <c r="H131" s="232" t="s">
        <v>70</v>
      </c>
      <c r="I131" s="232" t="s">
        <v>693</v>
      </c>
      <c r="J131" s="702"/>
      <c r="K131" s="702"/>
      <c r="L131" s="709"/>
      <c r="M131" s="710"/>
    </row>
    <row r="132" spans="1:13" ht="14.45">
      <c r="A132" s="233" t="s">
        <v>709</v>
      </c>
      <c r="B132" s="234">
        <v>3</v>
      </c>
      <c r="C132" s="234">
        <v>0</v>
      </c>
      <c r="D132" s="234">
        <v>4</v>
      </c>
      <c r="E132" s="234">
        <v>0</v>
      </c>
      <c r="F132" s="234">
        <v>9</v>
      </c>
      <c r="G132" s="234">
        <v>2</v>
      </c>
      <c r="H132" s="234">
        <v>6</v>
      </c>
      <c r="I132" s="234">
        <v>1</v>
      </c>
      <c r="J132" s="234">
        <v>34</v>
      </c>
      <c r="K132" s="235">
        <v>18</v>
      </c>
      <c r="L132" s="236">
        <f>SUM(B132,D132,F132,H132,J132)</f>
        <v>56</v>
      </c>
      <c r="M132" s="237">
        <f>SUM(C132,E132,G132,I132,K132)</f>
        <v>21</v>
      </c>
    </row>
    <row r="133" spans="1:13" ht="14.45">
      <c r="A133" s="233" t="s">
        <v>710</v>
      </c>
      <c r="B133" s="234">
        <v>10</v>
      </c>
      <c r="C133" s="234">
        <v>1</v>
      </c>
      <c r="D133" s="234">
        <v>3</v>
      </c>
      <c r="E133" s="234">
        <v>0</v>
      </c>
      <c r="F133" s="234">
        <v>27</v>
      </c>
      <c r="G133" s="234">
        <v>11</v>
      </c>
      <c r="H133" s="234">
        <v>11</v>
      </c>
      <c r="I133" s="234">
        <v>6</v>
      </c>
      <c r="J133" s="234">
        <v>24</v>
      </c>
      <c r="K133" s="235">
        <v>11</v>
      </c>
      <c r="L133" s="236">
        <f>SUM(B133,D133,F133,H133,J133)</f>
        <v>75</v>
      </c>
      <c r="M133" s="237">
        <f t="shared" ref="M133:M137" si="41">SUM(C133,E133,G133,I133,K133)</f>
        <v>29</v>
      </c>
    </row>
    <row r="134" spans="1:13" ht="14.45">
      <c r="A134" s="233" t="s">
        <v>711</v>
      </c>
      <c r="B134" s="234">
        <v>1</v>
      </c>
      <c r="C134" s="234">
        <v>0</v>
      </c>
      <c r="D134" s="234">
        <v>2</v>
      </c>
      <c r="E134" s="234">
        <v>0</v>
      </c>
      <c r="F134" s="234">
        <v>10</v>
      </c>
      <c r="G134" s="234">
        <v>6</v>
      </c>
      <c r="H134" s="234">
        <v>4</v>
      </c>
      <c r="I134" s="234">
        <v>2</v>
      </c>
      <c r="J134" s="234">
        <v>9</v>
      </c>
      <c r="K134" s="235">
        <v>6</v>
      </c>
      <c r="L134" s="236">
        <f t="shared" ref="L134:L137" si="42">SUM(B134,D134,F134,H134,J134)</f>
        <v>26</v>
      </c>
      <c r="M134" s="237">
        <f t="shared" si="41"/>
        <v>14</v>
      </c>
    </row>
    <row r="135" spans="1:13" ht="14.45">
      <c r="A135" s="233" t="s">
        <v>712</v>
      </c>
      <c r="B135" s="234">
        <v>16</v>
      </c>
      <c r="C135" s="234">
        <v>3</v>
      </c>
      <c r="D135" s="234">
        <v>36</v>
      </c>
      <c r="E135" s="234">
        <v>9</v>
      </c>
      <c r="F135" s="234">
        <v>73</v>
      </c>
      <c r="G135" s="234">
        <v>31</v>
      </c>
      <c r="H135" s="234">
        <v>25</v>
      </c>
      <c r="I135" s="234">
        <v>18</v>
      </c>
      <c r="J135" s="234">
        <v>29</v>
      </c>
      <c r="K135" s="235">
        <v>12</v>
      </c>
      <c r="L135" s="236">
        <f t="shared" si="42"/>
        <v>179</v>
      </c>
      <c r="M135" s="237">
        <f t="shared" si="41"/>
        <v>73</v>
      </c>
    </row>
    <row r="136" spans="1:13" ht="14.45">
      <c r="A136" s="233" t="s">
        <v>713</v>
      </c>
      <c r="B136" s="234"/>
      <c r="C136" s="234"/>
      <c r="D136" s="234"/>
      <c r="E136" s="234"/>
      <c r="F136" s="234"/>
      <c r="G136" s="234"/>
      <c r="H136" s="234"/>
      <c r="I136" s="234"/>
      <c r="J136" s="234"/>
      <c r="K136" s="235"/>
      <c r="L136" s="236">
        <f t="shared" si="42"/>
        <v>0</v>
      </c>
      <c r="M136" s="237">
        <f t="shared" si="41"/>
        <v>0</v>
      </c>
    </row>
    <row r="137" spans="1:13">
      <c r="A137" s="239" t="s">
        <v>70</v>
      </c>
      <c r="B137" s="236">
        <f>SUM(B132:B136)</f>
        <v>30</v>
      </c>
      <c r="C137" s="236">
        <f t="shared" ref="C137:K137" si="43">SUM(C132:C136)</f>
        <v>4</v>
      </c>
      <c r="D137" s="236">
        <f t="shared" si="43"/>
        <v>45</v>
      </c>
      <c r="E137" s="236">
        <f t="shared" si="43"/>
        <v>9</v>
      </c>
      <c r="F137" s="236">
        <f t="shared" si="43"/>
        <v>119</v>
      </c>
      <c r="G137" s="236">
        <f t="shared" si="43"/>
        <v>50</v>
      </c>
      <c r="H137" s="236">
        <f t="shared" si="43"/>
        <v>46</v>
      </c>
      <c r="I137" s="236">
        <f t="shared" si="43"/>
        <v>27</v>
      </c>
      <c r="J137" s="236">
        <f t="shared" si="43"/>
        <v>96</v>
      </c>
      <c r="K137" s="236">
        <f t="shared" si="43"/>
        <v>47</v>
      </c>
      <c r="L137" s="236">
        <f t="shared" si="42"/>
        <v>336</v>
      </c>
      <c r="M137" s="237">
        <f t="shared" si="41"/>
        <v>137</v>
      </c>
    </row>
    <row r="138" spans="1:13" ht="27.6">
      <c r="A138" s="229" t="s">
        <v>114</v>
      </c>
      <c r="B138" s="707" t="s">
        <v>206</v>
      </c>
      <c r="C138" s="707"/>
      <c r="D138" s="707"/>
      <c r="E138" s="707"/>
      <c r="F138" s="707"/>
      <c r="G138" s="707"/>
      <c r="H138" s="707"/>
      <c r="I138" s="707"/>
      <c r="J138" s="707"/>
      <c r="K138" s="707"/>
      <c r="L138" s="707"/>
      <c r="M138" s="240" t="s">
        <v>206</v>
      </c>
    </row>
    <row r="139" spans="1:13" ht="15" customHeight="1">
      <c r="A139" s="231" t="s">
        <v>206</v>
      </c>
      <c r="B139" s="701" t="s">
        <v>704</v>
      </c>
      <c r="C139" s="701"/>
      <c r="D139" s="701" t="s">
        <v>705</v>
      </c>
      <c r="E139" s="701"/>
      <c r="F139" s="701" t="s">
        <v>706</v>
      </c>
      <c r="G139" s="701"/>
      <c r="H139" s="701" t="s">
        <v>707</v>
      </c>
      <c r="I139" s="701"/>
      <c r="J139" s="702" t="s">
        <v>70</v>
      </c>
      <c r="K139" s="702" t="s">
        <v>693</v>
      </c>
      <c r="L139" s="709" t="s">
        <v>206</v>
      </c>
      <c r="M139" s="710" t="s">
        <v>206</v>
      </c>
    </row>
    <row r="140" spans="1:13" ht="25.5" customHeight="1">
      <c r="A140" s="233" t="s">
        <v>708</v>
      </c>
      <c r="B140" s="232" t="s">
        <v>70</v>
      </c>
      <c r="C140" s="232" t="s">
        <v>693</v>
      </c>
      <c r="D140" s="232" t="s">
        <v>70</v>
      </c>
      <c r="E140" s="232" t="s">
        <v>693</v>
      </c>
      <c r="F140" s="232" t="s">
        <v>70</v>
      </c>
      <c r="G140" s="232" t="s">
        <v>693</v>
      </c>
      <c r="H140" s="232" t="s">
        <v>70</v>
      </c>
      <c r="I140" s="232" t="s">
        <v>693</v>
      </c>
      <c r="J140" s="702"/>
      <c r="K140" s="702"/>
      <c r="L140" s="709"/>
      <c r="M140" s="710"/>
    </row>
    <row r="141" spans="1:13" ht="14.45">
      <c r="A141" s="233" t="s">
        <v>709</v>
      </c>
      <c r="B141" s="234">
        <v>1</v>
      </c>
      <c r="C141" s="234">
        <v>0</v>
      </c>
      <c r="D141" s="234">
        <v>4</v>
      </c>
      <c r="E141" s="234">
        <v>0</v>
      </c>
      <c r="F141" s="234">
        <v>4</v>
      </c>
      <c r="G141" s="234">
        <v>4</v>
      </c>
      <c r="H141" s="234">
        <v>12</v>
      </c>
      <c r="I141" s="234">
        <v>5</v>
      </c>
      <c r="J141" s="234">
        <v>5</v>
      </c>
      <c r="K141" s="235">
        <v>0</v>
      </c>
      <c r="L141" s="236">
        <f>SUM(B141,D141,F141,H141,J141)</f>
        <v>26</v>
      </c>
      <c r="M141" s="237">
        <f>SUM(C141,E141,G141,I141,K141)</f>
        <v>9</v>
      </c>
    </row>
    <row r="142" spans="1:13" ht="14.45">
      <c r="A142" s="233" t="s">
        <v>710</v>
      </c>
      <c r="B142" s="234">
        <v>2</v>
      </c>
      <c r="C142" s="234">
        <v>0</v>
      </c>
      <c r="D142" s="234">
        <v>3</v>
      </c>
      <c r="E142" s="234">
        <v>1</v>
      </c>
      <c r="F142" s="234">
        <v>12</v>
      </c>
      <c r="G142" s="234">
        <v>6</v>
      </c>
      <c r="H142" s="234">
        <v>13</v>
      </c>
      <c r="I142" s="234">
        <v>9</v>
      </c>
      <c r="J142" s="234">
        <v>3</v>
      </c>
      <c r="K142" s="235">
        <v>0</v>
      </c>
      <c r="L142" s="236">
        <f>SUM(B142,D142,F142,H142,J142)</f>
        <v>33</v>
      </c>
      <c r="M142" s="237">
        <f t="shared" ref="M142:M146" si="44">SUM(C142,E142,G142,I142,K142)</f>
        <v>16</v>
      </c>
    </row>
    <row r="143" spans="1:13" ht="14.45">
      <c r="A143" s="233" t="s">
        <v>711</v>
      </c>
      <c r="B143" s="234">
        <v>1</v>
      </c>
      <c r="C143" s="234">
        <v>0</v>
      </c>
      <c r="D143" s="234">
        <v>1</v>
      </c>
      <c r="E143" s="234">
        <v>0</v>
      </c>
      <c r="F143" s="234">
        <v>3</v>
      </c>
      <c r="G143" s="234">
        <v>3</v>
      </c>
      <c r="H143" s="234">
        <v>6</v>
      </c>
      <c r="I143" s="234">
        <v>5</v>
      </c>
      <c r="J143" s="234">
        <v>0</v>
      </c>
      <c r="K143" s="235">
        <v>0</v>
      </c>
      <c r="L143" s="236">
        <f t="shared" ref="L143:L146" si="45">SUM(B143,D143,F143,H143,J143)</f>
        <v>11</v>
      </c>
      <c r="M143" s="237">
        <f t="shared" si="44"/>
        <v>8</v>
      </c>
    </row>
    <row r="144" spans="1:13" ht="14.45">
      <c r="A144" s="233" t="s">
        <v>712</v>
      </c>
      <c r="B144" s="234">
        <v>2</v>
      </c>
      <c r="C144" s="234">
        <v>0</v>
      </c>
      <c r="D144" s="234">
        <v>15</v>
      </c>
      <c r="E144" s="234">
        <v>7</v>
      </c>
      <c r="F144" s="234">
        <v>28</v>
      </c>
      <c r="G144" s="234">
        <v>11</v>
      </c>
      <c r="H144" s="234">
        <v>15</v>
      </c>
      <c r="I144" s="234">
        <v>6</v>
      </c>
      <c r="J144" s="234">
        <v>4</v>
      </c>
      <c r="K144" s="235">
        <v>0</v>
      </c>
      <c r="L144" s="236">
        <f t="shared" si="45"/>
        <v>64</v>
      </c>
      <c r="M144" s="237">
        <f t="shared" si="44"/>
        <v>24</v>
      </c>
    </row>
    <row r="145" spans="1:13" ht="14.45">
      <c r="A145" s="233" t="s">
        <v>713</v>
      </c>
      <c r="B145" s="234"/>
      <c r="C145" s="234"/>
      <c r="D145" s="234"/>
      <c r="E145" s="234"/>
      <c r="F145" s="234"/>
      <c r="G145" s="234"/>
      <c r="H145" s="234"/>
      <c r="I145" s="234"/>
      <c r="J145" s="234"/>
      <c r="K145" s="235"/>
      <c r="L145" s="236">
        <f t="shared" si="45"/>
        <v>0</v>
      </c>
      <c r="M145" s="237">
        <f t="shared" si="44"/>
        <v>0</v>
      </c>
    </row>
    <row r="146" spans="1:13">
      <c r="A146" s="239" t="s">
        <v>70</v>
      </c>
      <c r="B146" s="236">
        <f>SUM(B141:B145)</f>
        <v>6</v>
      </c>
      <c r="C146" s="236">
        <f t="shared" ref="C146:K146" si="46">SUM(C141:C145)</f>
        <v>0</v>
      </c>
      <c r="D146" s="236">
        <f t="shared" si="46"/>
        <v>23</v>
      </c>
      <c r="E146" s="236">
        <f t="shared" si="46"/>
        <v>8</v>
      </c>
      <c r="F146" s="236">
        <f t="shared" si="46"/>
        <v>47</v>
      </c>
      <c r="G146" s="236">
        <f t="shared" si="46"/>
        <v>24</v>
      </c>
      <c r="H146" s="236">
        <f t="shared" si="46"/>
        <v>46</v>
      </c>
      <c r="I146" s="236">
        <f t="shared" si="46"/>
        <v>25</v>
      </c>
      <c r="J146" s="236">
        <f t="shared" si="46"/>
        <v>12</v>
      </c>
      <c r="K146" s="236">
        <f t="shared" si="46"/>
        <v>0</v>
      </c>
      <c r="L146" s="236">
        <f t="shared" si="45"/>
        <v>134</v>
      </c>
      <c r="M146" s="237">
        <f t="shared" si="44"/>
        <v>57</v>
      </c>
    </row>
    <row r="147" spans="1:13">
      <c r="A147" s="229" t="s">
        <v>115</v>
      </c>
      <c r="B147" s="707" t="s">
        <v>206</v>
      </c>
      <c r="C147" s="707"/>
      <c r="D147" s="707"/>
      <c r="E147" s="707"/>
      <c r="F147" s="707"/>
      <c r="G147" s="707"/>
      <c r="H147" s="707"/>
      <c r="I147" s="707"/>
      <c r="J147" s="707"/>
      <c r="K147" s="707"/>
      <c r="L147" s="707"/>
      <c r="M147" s="240" t="s">
        <v>206</v>
      </c>
    </row>
    <row r="148" spans="1:13" ht="15" customHeight="1">
      <c r="A148" s="231" t="s">
        <v>206</v>
      </c>
      <c r="B148" s="701" t="s">
        <v>704</v>
      </c>
      <c r="C148" s="701"/>
      <c r="D148" s="701" t="s">
        <v>705</v>
      </c>
      <c r="E148" s="701"/>
      <c r="F148" s="701" t="s">
        <v>706</v>
      </c>
      <c r="G148" s="701"/>
      <c r="H148" s="701" t="s">
        <v>707</v>
      </c>
      <c r="I148" s="701"/>
      <c r="J148" s="702" t="s">
        <v>70</v>
      </c>
      <c r="K148" s="702" t="s">
        <v>693</v>
      </c>
      <c r="L148" s="709" t="s">
        <v>206</v>
      </c>
      <c r="M148" s="710" t="s">
        <v>206</v>
      </c>
    </row>
    <row r="149" spans="1:13" ht="25.5" customHeight="1">
      <c r="A149" s="233" t="s">
        <v>708</v>
      </c>
      <c r="B149" s="232" t="s">
        <v>70</v>
      </c>
      <c r="C149" s="232" t="s">
        <v>693</v>
      </c>
      <c r="D149" s="232" t="s">
        <v>70</v>
      </c>
      <c r="E149" s="232" t="s">
        <v>693</v>
      </c>
      <c r="F149" s="232" t="s">
        <v>70</v>
      </c>
      <c r="G149" s="232" t="s">
        <v>693</v>
      </c>
      <c r="H149" s="232" t="s">
        <v>70</v>
      </c>
      <c r="I149" s="232" t="s">
        <v>693</v>
      </c>
      <c r="J149" s="702"/>
      <c r="K149" s="702"/>
      <c r="L149" s="709"/>
      <c r="M149" s="710"/>
    </row>
    <row r="150" spans="1:13" ht="14.45">
      <c r="A150" s="233" t="s">
        <v>709</v>
      </c>
      <c r="B150" s="234">
        <v>0</v>
      </c>
      <c r="C150" s="234">
        <v>0</v>
      </c>
      <c r="D150" s="234">
        <v>2</v>
      </c>
      <c r="E150" s="234">
        <v>1</v>
      </c>
      <c r="F150" s="234">
        <v>3</v>
      </c>
      <c r="G150" s="234">
        <v>2</v>
      </c>
      <c r="H150" s="234">
        <v>0</v>
      </c>
      <c r="I150" s="234">
        <v>0</v>
      </c>
      <c r="J150" s="234">
        <v>9</v>
      </c>
      <c r="K150" s="235">
        <v>5</v>
      </c>
      <c r="L150" s="236">
        <f>SUM(B150,D150,F150,H150,J150)</f>
        <v>14</v>
      </c>
      <c r="M150" s="237">
        <f>SUM(C150,E150,G150,I150,K150)</f>
        <v>8</v>
      </c>
    </row>
    <row r="151" spans="1:13" ht="14.45">
      <c r="A151" s="233" t="s">
        <v>710</v>
      </c>
      <c r="B151" s="234">
        <v>4</v>
      </c>
      <c r="C151" s="234">
        <v>1</v>
      </c>
      <c r="D151" s="234">
        <v>10</v>
      </c>
      <c r="E151" s="234">
        <v>3</v>
      </c>
      <c r="F151" s="234">
        <v>8</v>
      </c>
      <c r="G151" s="234">
        <v>3</v>
      </c>
      <c r="H151" s="234">
        <v>6</v>
      </c>
      <c r="I151" s="234">
        <v>6</v>
      </c>
      <c r="J151" s="234">
        <v>8</v>
      </c>
      <c r="K151" s="235">
        <v>3</v>
      </c>
      <c r="L151" s="236">
        <f>SUM(B151,D151,F151,H151,J151)</f>
        <v>36</v>
      </c>
      <c r="M151" s="237">
        <f t="shared" ref="M151:M155" si="47">SUM(C151,E151,G151,I151,K151)</f>
        <v>16</v>
      </c>
    </row>
    <row r="152" spans="1:13" ht="14.45">
      <c r="A152" s="233" t="s">
        <v>711</v>
      </c>
      <c r="B152" s="234">
        <v>0</v>
      </c>
      <c r="C152" s="234">
        <v>0</v>
      </c>
      <c r="D152" s="234">
        <v>0</v>
      </c>
      <c r="E152" s="234">
        <v>0</v>
      </c>
      <c r="F152" s="234">
        <v>1</v>
      </c>
      <c r="G152" s="234">
        <v>0</v>
      </c>
      <c r="H152" s="234">
        <v>1</v>
      </c>
      <c r="I152" s="234">
        <v>0</v>
      </c>
      <c r="J152" s="234">
        <v>1</v>
      </c>
      <c r="K152" s="235">
        <v>0</v>
      </c>
      <c r="L152" s="236">
        <f t="shared" ref="L152:L155" si="48">SUM(B152,D152,F152,H152,J152)</f>
        <v>3</v>
      </c>
      <c r="M152" s="237">
        <f t="shared" si="47"/>
        <v>0</v>
      </c>
    </row>
    <row r="153" spans="1:13" ht="14.45">
      <c r="A153" s="233" t="s">
        <v>712</v>
      </c>
      <c r="B153" s="234">
        <v>7</v>
      </c>
      <c r="C153" s="234">
        <v>0</v>
      </c>
      <c r="D153" s="234">
        <v>24</v>
      </c>
      <c r="E153" s="234">
        <v>12</v>
      </c>
      <c r="F153" s="234">
        <v>65</v>
      </c>
      <c r="G153" s="234">
        <v>28</v>
      </c>
      <c r="H153" s="234">
        <v>18</v>
      </c>
      <c r="I153" s="234">
        <v>12</v>
      </c>
      <c r="J153" s="234">
        <v>5</v>
      </c>
      <c r="K153" s="235">
        <v>4</v>
      </c>
      <c r="L153" s="236">
        <f t="shared" si="48"/>
        <v>119</v>
      </c>
      <c r="M153" s="237">
        <f t="shared" si="47"/>
        <v>56</v>
      </c>
    </row>
    <row r="154" spans="1:13" ht="14.45">
      <c r="A154" s="233" t="s">
        <v>713</v>
      </c>
      <c r="B154" s="234"/>
      <c r="C154" s="234"/>
      <c r="D154" s="234"/>
      <c r="E154" s="234"/>
      <c r="F154" s="234"/>
      <c r="G154" s="234"/>
      <c r="H154" s="234"/>
      <c r="I154" s="234"/>
      <c r="J154" s="234"/>
      <c r="K154" s="235"/>
      <c r="L154" s="236">
        <f t="shared" si="48"/>
        <v>0</v>
      </c>
      <c r="M154" s="237">
        <f t="shared" si="47"/>
        <v>0</v>
      </c>
    </row>
    <row r="155" spans="1:13">
      <c r="A155" s="239" t="s">
        <v>70</v>
      </c>
      <c r="B155" s="236">
        <f>SUM(B150:B154)</f>
        <v>11</v>
      </c>
      <c r="C155" s="236">
        <f t="shared" ref="C155:K155" si="49">SUM(C150:C154)</f>
        <v>1</v>
      </c>
      <c r="D155" s="236">
        <f t="shared" si="49"/>
        <v>36</v>
      </c>
      <c r="E155" s="236">
        <f t="shared" si="49"/>
        <v>16</v>
      </c>
      <c r="F155" s="236">
        <f t="shared" si="49"/>
        <v>77</v>
      </c>
      <c r="G155" s="236">
        <f t="shared" si="49"/>
        <v>33</v>
      </c>
      <c r="H155" s="236">
        <f t="shared" si="49"/>
        <v>25</v>
      </c>
      <c r="I155" s="236">
        <f t="shared" si="49"/>
        <v>18</v>
      </c>
      <c r="J155" s="236">
        <f t="shared" si="49"/>
        <v>23</v>
      </c>
      <c r="K155" s="236">
        <f t="shared" si="49"/>
        <v>12</v>
      </c>
      <c r="L155" s="236">
        <f t="shared" si="48"/>
        <v>172</v>
      </c>
      <c r="M155" s="237">
        <f t="shared" si="47"/>
        <v>80</v>
      </c>
    </row>
    <row r="156" spans="1:13">
      <c r="A156" s="242" t="s">
        <v>715</v>
      </c>
      <c r="B156" s="707" t="s">
        <v>206</v>
      </c>
      <c r="C156" s="707"/>
      <c r="D156" s="707"/>
      <c r="E156" s="707"/>
      <c r="F156" s="707"/>
      <c r="G156" s="707"/>
      <c r="H156" s="707"/>
      <c r="I156" s="707"/>
      <c r="J156" s="707"/>
      <c r="K156" s="707"/>
      <c r="L156" s="707"/>
      <c r="M156" s="708"/>
    </row>
    <row r="157" spans="1:13" ht="15" customHeight="1">
      <c r="A157" s="243" t="s">
        <v>206</v>
      </c>
      <c r="B157" s="701" t="s">
        <v>704</v>
      </c>
      <c r="C157" s="701"/>
      <c r="D157" s="701" t="s">
        <v>705</v>
      </c>
      <c r="E157" s="701"/>
      <c r="F157" s="701" t="s">
        <v>706</v>
      </c>
      <c r="G157" s="701"/>
      <c r="H157" s="701" t="s">
        <v>707</v>
      </c>
      <c r="I157" s="701"/>
      <c r="J157" s="702" t="s">
        <v>70</v>
      </c>
      <c r="K157" s="702" t="s">
        <v>693</v>
      </c>
      <c r="L157" s="709" t="s">
        <v>206</v>
      </c>
      <c r="M157" s="710" t="s">
        <v>206</v>
      </c>
    </row>
    <row r="158" spans="1:13" ht="25.5" customHeight="1">
      <c r="A158" s="233" t="s">
        <v>708</v>
      </c>
      <c r="B158" s="232" t="s">
        <v>70</v>
      </c>
      <c r="C158" s="232" t="s">
        <v>693</v>
      </c>
      <c r="D158" s="232" t="s">
        <v>70</v>
      </c>
      <c r="E158" s="232" t="s">
        <v>693</v>
      </c>
      <c r="F158" s="232" t="s">
        <v>70</v>
      </c>
      <c r="G158" s="232" t="s">
        <v>693</v>
      </c>
      <c r="H158" s="232" t="s">
        <v>70</v>
      </c>
      <c r="I158" s="232" t="s">
        <v>693</v>
      </c>
      <c r="J158" s="702"/>
      <c r="K158" s="702"/>
      <c r="L158" s="709"/>
      <c r="M158" s="710"/>
    </row>
    <row r="159" spans="1:13" ht="14.45">
      <c r="A159" s="233" t="s">
        <v>709</v>
      </c>
      <c r="B159" s="234">
        <v>0</v>
      </c>
      <c r="C159" s="234">
        <v>0</v>
      </c>
      <c r="D159" s="234">
        <v>1</v>
      </c>
      <c r="E159" s="234">
        <v>0</v>
      </c>
      <c r="F159" s="234">
        <v>1</v>
      </c>
      <c r="G159" s="234">
        <v>0</v>
      </c>
      <c r="H159" s="234">
        <v>1</v>
      </c>
      <c r="I159" s="234">
        <v>0</v>
      </c>
      <c r="J159" s="234">
        <v>21</v>
      </c>
      <c r="K159" s="235">
        <v>10</v>
      </c>
      <c r="L159" s="236">
        <f>SUM(B159,D159,F159,H159,J159)</f>
        <v>24</v>
      </c>
      <c r="M159" s="237">
        <f>SUM(C159,E159,G159,I159,K159)</f>
        <v>10</v>
      </c>
    </row>
    <row r="160" spans="1:13" ht="14.45">
      <c r="A160" s="233" t="s">
        <v>710</v>
      </c>
      <c r="B160" s="234">
        <v>1</v>
      </c>
      <c r="C160" s="234">
        <v>0</v>
      </c>
      <c r="D160" s="234">
        <v>1</v>
      </c>
      <c r="E160" s="234">
        <v>0</v>
      </c>
      <c r="F160" s="234">
        <v>1</v>
      </c>
      <c r="G160" s="234">
        <v>1</v>
      </c>
      <c r="H160" s="234">
        <v>7</v>
      </c>
      <c r="I160" s="234">
        <v>6</v>
      </c>
      <c r="J160" s="234">
        <v>19</v>
      </c>
      <c r="K160" s="235">
        <v>9</v>
      </c>
      <c r="L160" s="236">
        <f>SUM(B160,D160,F160,H160,J160)</f>
        <v>29</v>
      </c>
      <c r="M160" s="237">
        <f t="shared" ref="M160:M164" si="50">SUM(C160,E160,G160,I160,K160)</f>
        <v>16</v>
      </c>
    </row>
    <row r="161" spans="1:13" ht="14.45">
      <c r="A161" s="233" t="s">
        <v>711</v>
      </c>
      <c r="B161" s="234">
        <v>0</v>
      </c>
      <c r="C161" s="234">
        <v>0</v>
      </c>
      <c r="D161" s="234">
        <v>0</v>
      </c>
      <c r="E161" s="234">
        <v>0</v>
      </c>
      <c r="F161" s="234">
        <v>2</v>
      </c>
      <c r="G161" s="234">
        <v>2</v>
      </c>
      <c r="H161" s="234">
        <v>4</v>
      </c>
      <c r="I161" s="234">
        <v>2</v>
      </c>
      <c r="J161" s="234">
        <v>11</v>
      </c>
      <c r="K161" s="235">
        <v>4</v>
      </c>
      <c r="L161" s="236">
        <f t="shared" ref="L161:L164" si="51">SUM(B161,D161,F161,H161,J161)</f>
        <v>17</v>
      </c>
      <c r="M161" s="237">
        <f t="shared" si="50"/>
        <v>8</v>
      </c>
    </row>
    <row r="162" spans="1:13" ht="14.45">
      <c r="A162" s="233" t="s">
        <v>712</v>
      </c>
      <c r="B162" s="234">
        <v>4</v>
      </c>
      <c r="C162" s="234">
        <v>0</v>
      </c>
      <c r="D162" s="234">
        <v>6</v>
      </c>
      <c r="E162" s="234">
        <v>1</v>
      </c>
      <c r="F162" s="234">
        <v>6</v>
      </c>
      <c r="G162" s="234">
        <v>4</v>
      </c>
      <c r="H162" s="234">
        <v>58</v>
      </c>
      <c r="I162" s="234">
        <v>47</v>
      </c>
      <c r="J162" s="234">
        <v>49</v>
      </c>
      <c r="K162" s="235">
        <v>12</v>
      </c>
      <c r="L162" s="236">
        <f t="shared" si="51"/>
        <v>123</v>
      </c>
      <c r="M162" s="237">
        <f t="shared" si="50"/>
        <v>64</v>
      </c>
    </row>
    <row r="163" spans="1:13" ht="14.45">
      <c r="A163" s="233" t="s">
        <v>713</v>
      </c>
      <c r="B163" s="234"/>
      <c r="C163" s="234"/>
      <c r="D163" s="234"/>
      <c r="E163" s="234"/>
      <c r="F163" s="234"/>
      <c r="G163" s="234"/>
      <c r="H163" s="234"/>
      <c r="I163" s="234"/>
      <c r="J163" s="234"/>
      <c r="K163" s="235"/>
      <c r="L163" s="236">
        <f t="shared" si="51"/>
        <v>0</v>
      </c>
      <c r="M163" s="237">
        <f t="shared" si="50"/>
        <v>0</v>
      </c>
    </row>
    <row r="164" spans="1:13">
      <c r="A164" s="244" t="s">
        <v>70</v>
      </c>
      <c r="B164" s="236">
        <f>SUM(B159:B163)</f>
        <v>5</v>
      </c>
      <c r="C164" s="236">
        <f t="shared" ref="C164:K164" si="52">SUM(C159:C163)</f>
        <v>0</v>
      </c>
      <c r="D164" s="236">
        <f t="shared" si="52"/>
        <v>8</v>
      </c>
      <c r="E164" s="236">
        <f t="shared" si="52"/>
        <v>1</v>
      </c>
      <c r="F164" s="236">
        <f t="shared" si="52"/>
        <v>10</v>
      </c>
      <c r="G164" s="236">
        <f t="shared" si="52"/>
        <v>7</v>
      </c>
      <c r="H164" s="236">
        <f t="shared" si="52"/>
        <v>70</v>
      </c>
      <c r="I164" s="236">
        <f t="shared" si="52"/>
        <v>55</v>
      </c>
      <c r="J164" s="236">
        <f t="shared" si="52"/>
        <v>100</v>
      </c>
      <c r="K164" s="236">
        <f t="shared" si="52"/>
        <v>35</v>
      </c>
      <c r="L164" s="236">
        <f t="shared" si="51"/>
        <v>193</v>
      </c>
      <c r="M164" s="237">
        <f t="shared" si="50"/>
        <v>98</v>
      </c>
    </row>
    <row r="165" spans="1:13">
      <c r="A165" s="245" t="s">
        <v>65</v>
      </c>
      <c r="B165" s="698" t="s">
        <v>206</v>
      </c>
      <c r="C165" s="698"/>
      <c r="D165" s="698"/>
      <c r="E165" s="698"/>
      <c r="F165" s="698"/>
      <c r="G165" s="698"/>
      <c r="H165" s="698"/>
      <c r="I165" s="698"/>
      <c r="J165" s="698"/>
      <c r="K165" s="698"/>
      <c r="L165" s="699"/>
      <c r="M165" s="700"/>
    </row>
    <row r="166" spans="1:13" ht="15" customHeight="1">
      <c r="A166" s="243" t="s">
        <v>206</v>
      </c>
      <c r="B166" s="701" t="s">
        <v>704</v>
      </c>
      <c r="C166" s="701"/>
      <c r="D166" s="701" t="s">
        <v>705</v>
      </c>
      <c r="E166" s="701"/>
      <c r="F166" s="701" t="s">
        <v>706</v>
      </c>
      <c r="G166" s="701"/>
      <c r="H166" s="701" t="s">
        <v>707</v>
      </c>
      <c r="I166" s="701"/>
      <c r="J166" s="702" t="s">
        <v>70</v>
      </c>
      <c r="K166" s="702" t="s">
        <v>693</v>
      </c>
      <c r="L166" s="703" t="s">
        <v>206</v>
      </c>
      <c r="M166" s="705" t="s">
        <v>206</v>
      </c>
    </row>
    <row r="167" spans="1:13">
      <c r="A167" s="233" t="s">
        <v>708</v>
      </c>
      <c r="B167" s="232" t="s">
        <v>70</v>
      </c>
      <c r="C167" s="232" t="s">
        <v>693</v>
      </c>
      <c r="D167" s="232" t="s">
        <v>70</v>
      </c>
      <c r="E167" s="232" t="s">
        <v>693</v>
      </c>
      <c r="F167" s="232" t="s">
        <v>70</v>
      </c>
      <c r="G167" s="232" t="s">
        <v>693</v>
      </c>
      <c r="H167" s="232" t="s">
        <v>70</v>
      </c>
      <c r="I167" s="232" t="s">
        <v>693</v>
      </c>
      <c r="J167" s="702"/>
      <c r="K167" s="702"/>
      <c r="L167" s="704"/>
      <c r="M167" s="706"/>
    </row>
    <row r="168" spans="1:13" ht="14.45">
      <c r="A168" s="233" t="s">
        <v>709</v>
      </c>
      <c r="B168" s="234">
        <v>174</v>
      </c>
      <c r="C168" s="234">
        <v>33</v>
      </c>
      <c r="D168" s="234">
        <v>295</v>
      </c>
      <c r="E168" s="234">
        <v>75</v>
      </c>
      <c r="F168" s="234">
        <v>882</v>
      </c>
      <c r="G168" s="234">
        <v>338</v>
      </c>
      <c r="H168" s="234">
        <v>1367</v>
      </c>
      <c r="I168" s="234">
        <v>679</v>
      </c>
      <c r="J168" s="234">
        <v>546</v>
      </c>
      <c r="K168" s="234">
        <v>293</v>
      </c>
      <c r="L168" s="246">
        <f>SUM(B168,D168,F168,H168,J168)</f>
        <v>3264</v>
      </c>
      <c r="M168" s="247">
        <f>SUM(C168,E168,G168,I168,K168)</f>
        <v>1418</v>
      </c>
    </row>
    <row r="169" spans="1:13" ht="14.45">
      <c r="A169" s="233" t="s">
        <v>710</v>
      </c>
      <c r="B169" s="234">
        <v>160</v>
      </c>
      <c r="C169" s="234">
        <v>21</v>
      </c>
      <c r="D169" s="234">
        <v>160</v>
      </c>
      <c r="E169" s="234">
        <v>57</v>
      </c>
      <c r="F169" s="234">
        <v>414</v>
      </c>
      <c r="G169" s="234">
        <v>190</v>
      </c>
      <c r="H169" s="234">
        <v>305</v>
      </c>
      <c r="I169" s="234">
        <v>168</v>
      </c>
      <c r="J169" s="234">
        <v>404</v>
      </c>
      <c r="K169" s="234">
        <v>205</v>
      </c>
      <c r="L169" s="246">
        <f>SUM(B169,D169,F169,H169,J169)</f>
        <v>1443</v>
      </c>
      <c r="M169" s="247">
        <f t="shared" ref="M169:M173" si="53">SUM(C169,E169,G169,I169,K169)</f>
        <v>641</v>
      </c>
    </row>
    <row r="170" spans="1:13" ht="14.45">
      <c r="A170" s="233" t="s">
        <v>711</v>
      </c>
      <c r="B170" s="234">
        <v>60</v>
      </c>
      <c r="C170" s="234">
        <v>8</v>
      </c>
      <c r="D170" s="234">
        <v>62</v>
      </c>
      <c r="E170" s="234">
        <v>18</v>
      </c>
      <c r="F170" s="234">
        <v>152</v>
      </c>
      <c r="G170" s="234">
        <v>85</v>
      </c>
      <c r="H170" s="234">
        <v>112</v>
      </c>
      <c r="I170" s="234">
        <v>61</v>
      </c>
      <c r="J170" s="234">
        <v>183</v>
      </c>
      <c r="K170" s="234">
        <v>113</v>
      </c>
      <c r="L170" s="246">
        <f t="shared" ref="L170:L173" si="54">SUM(B170,D170,F170,H170,J170)</f>
        <v>569</v>
      </c>
      <c r="M170" s="247">
        <f t="shared" si="53"/>
        <v>285</v>
      </c>
    </row>
    <row r="171" spans="1:13" ht="14.45">
      <c r="A171" s="233" t="s">
        <v>712</v>
      </c>
      <c r="B171" s="234">
        <v>492</v>
      </c>
      <c r="C171" s="234">
        <v>91</v>
      </c>
      <c r="D171" s="234">
        <v>726</v>
      </c>
      <c r="E171" s="234">
        <v>198</v>
      </c>
      <c r="F171" s="234">
        <v>1272</v>
      </c>
      <c r="G171" s="234">
        <v>593</v>
      </c>
      <c r="H171" s="234">
        <v>483</v>
      </c>
      <c r="I171" s="234">
        <v>277</v>
      </c>
      <c r="J171" s="234">
        <v>797</v>
      </c>
      <c r="K171" s="234">
        <v>341</v>
      </c>
      <c r="L171" s="246">
        <f t="shared" si="54"/>
        <v>3770</v>
      </c>
      <c r="M171" s="247">
        <f t="shared" si="53"/>
        <v>1500</v>
      </c>
    </row>
    <row r="172" spans="1:13" ht="14.45" thickBot="1">
      <c r="A172" s="248" t="s">
        <v>713</v>
      </c>
      <c r="B172" s="249"/>
      <c r="C172" s="249"/>
      <c r="D172" s="249"/>
      <c r="E172" s="249"/>
      <c r="F172" s="249"/>
      <c r="G172" s="249"/>
      <c r="H172" s="249"/>
      <c r="I172" s="249"/>
      <c r="J172" s="249"/>
      <c r="K172" s="249"/>
      <c r="L172" s="250">
        <f t="shared" si="54"/>
        <v>0</v>
      </c>
      <c r="M172" s="251">
        <f t="shared" si="53"/>
        <v>0</v>
      </c>
    </row>
    <row r="173" spans="1:13" ht="14.45" thickBot="1">
      <c r="A173" s="252" t="s">
        <v>116</v>
      </c>
      <c r="B173" s="253">
        <f>SUM(B168:B172)</f>
        <v>886</v>
      </c>
      <c r="C173" s="253">
        <f t="shared" ref="C173:K173" si="55">SUM(C168:C172)</f>
        <v>153</v>
      </c>
      <c r="D173" s="253">
        <f t="shared" si="55"/>
        <v>1243</v>
      </c>
      <c r="E173" s="253">
        <f t="shared" si="55"/>
        <v>348</v>
      </c>
      <c r="F173" s="253">
        <f t="shared" si="55"/>
        <v>2720</v>
      </c>
      <c r="G173" s="253">
        <f t="shared" si="55"/>
        <v>1206</v>
      </c>
      <c r="H173" s="253">
        <f t="shared" si="55"/>
        <v>2267</v>
      </c>
      <c r="I173" s="253">
        <f t="shared" si="55"/>
        <v>1185</v>
      </c>
      <c r="J173" s="253">
        <f t="shared" si="55"/>
        <v>1930</v>
      </c>
      <c r="K173" s="253">
        <f t="shared" si="55"/>
        <v>952</v>
      </c>
      <c r="L173" s="253">
        <f t="shared" si="54"/>
        <v>9046</v>
      </c>
      <c r="M173" s="254">
        <f t="shared" si="53"/>
        <v>3844</v>
      </c>
    </row>
    <row r="174" spans="1:13">
      <c r="A174" s="255"/>
      <c r="B174" s="255"/>
      <c r="C174" s="255"/>
      <c r="D174" s="255"/>
      <c r="E174" s="255"/>
      <c r="F174" s="255"/>
      <c r="G174" s="255"/>
      <c r="H174" s="255"/>
      <c r="I174" s="255"/>
      <c r="J174" s="255"/>
      <c r="K174" s="255"/>
      <c r="L174" s="255"/>
      <c r="M174" s="255"/>
    </row>
    <row r="175" spans="1:13">
      <c r="A175" s="255"/>
      <c r="B175" s="255"/>
      <c r="C175" s="255"/>
      <c r="D175" s="255"/>
      <c r="E175" s="255"/>
      <c r="F175" s="255"/>
      <c r="G175" s="255"/>
      <c r="H175" s="255"/>
      <c r="I175" s="255"/>
      <c r="J175" s="255"/>
      <c r="K175" s="255"/>
      <c r="L175" s="255"/>
      <c r="M175" s="255"/>
    </row>
    <row r="176" spans="1:13">
      <c r="A176" s="695" t="s">
        <v>716</v>
      </c>
      <c r="B176" s="695"/>
      <c r="C176" s="695"/>
      <c r="D176" s="695"/>
      <c r="E176" s="695"/>
      <c r="F176" s="695"/>
      <c r="G176" s="695"/>
      <c r="H176" s="255"/>
      <c r="I176" s="255"/>
      <c r="J176" s="255"/>
      <c r="K176" s="255"/>
      <c r="L176" s="255"/>
      <c r="M176" s="255"/>
    </row>
    <row r="177" spans="1:13">
      <c r="A177" s="696" t="s">
        <v>717</v>
      </c>
      <c r="B177" s="696"/>
      <c r="C177" s="696"/>
      <c r="D177" s="696"/>
      <c r="E177" s="696"/>
      <c r="F177" s="696"/>
      <c r="G177" s="696"/>
      <c r="H177" s="696"/>
      <c r="I177" s="696"/>
      <c r="J177" s="696"/>
      <c r="K177" s="696"/>
      <c r="L177" s="696"/>
      <c r="M177" s="696"/>
    </row>
    <row r="178" spans="1:13">
      <c r="A178" s="697" t="s">
        <v>718</v>
      </c>
      <c r="B178" s="697"/>
      <c r="C178" s="697"/>
      <c r="D178" s="697"/>
      <c r="E178" s="697"/>
      <c r="F178" s="697"/>
      <c r="G178" s="697"/>
      <c r="H178" s="697"/>
      <c r="I178" s="697"/>
      <c r="J178" s="697"/>
      <c r="K178" s="697"/>
      <c r="L178" s="697"/>
      <c r="M178" s="697"/>
    </row>
  </sheetData>
  <mergeCells count="177">
    <mergeCell ref="A1:M1"/>
    <mergeCell ref="B2:I2"/>
    <mergeCell ref="J2:K2"/>
    <mergeCell ref="B3:L3"/>
    <mergeCell ref="B4:C4"/>
    <mergeCell ref="D4:E4"/>
    <mergeCell ref="F4:G4"/>
    <mergeCell ref="H4:I4"/>
    <mergeCell ref="J4:J5"/>
    <mergeCell ref="K4:K5"/>
    <mergeCell ref="L4:L5"/>
    <mergeCell ref="M4:M5"/>
    <mergeCell ref="B12:L12"/>
    <mergeCell ref="B13:C13"/>
    <mergeCell ref="D13:E13"/>
    <mergeCell ref="F13:G13"/>
    <mergeCell ref="H13:I13"/>
    <mergeCell ref="J13:J14"/>
    <mergeCell ref="K13:K14"/>
    <mergeCell ref="L13:L14"/>
    <mergeCell ref="B30:L30"/>
    <mergeCell ref="L31:L32"/>
    <mergeCell ref="M13:M14"/>
    <mergeCell ref="B21:L21"/>
    <mergeCell ref="B22:C22"/>
    <mergeCell ref="D22:E22"/>
    <mergeCell ref="F22:G22"/>
    <mergeCell ref="H22:I22"/>
    <mergeCell ref="J22:J23"/>
    <mergeCell ref="K22:K23"/>
    <mergeCell ref="L22:L23"/>
    <mergeCell ref="M22:M23"/>
    <mergeCell ref="B48:L48"/>
    <mergeCell ref="B49:C49"/>
    <mergeCell ref="D49:E49"/>
    <mergeCell ref="F49:G49"/>
    <mergeCell ref="H49:I49"/>
    <mergeCell ref="J49:J50"/>
    <mergeCell ref="K49:K50"/>
    <mergeCell ref="L49:L50"/>
    <mergeCell ref="M31:M32"/>
    <mergeCell ref="B39:L39"/>
    <mergeCell ref="B40:C40"/>
    <mergeCell ref="D40:E40"/>
    <mergeCell ref="F40:G40"/>
    <mergeCell ref="H40:I40"/>
    <mergeCell ref="J40:J41"/>
    <mergeCell ref="K40:K41"/>
    <mergeCell ref="L40:L41"/>
    <mergeCell ref="M40:M41"/>
    <mergeCell ref="B31:C31"/>
    <mergeCell ref="D31:E31"/>
    <mergeCell ref="F31:G31"/>
    <mergeCell ref="H31:I31"/>
    <mergeCell ref="J31:J32"/>
    <mergeCell ref="K31:K32"/>
    <mergeCell ref="B66:L66"/>
    <mergeCell ref="B67:C67"/>
    <mergeCell ref="D67:E67"/>
    <mergeCell ref="F67:G67"/>
    <mergeCell ref="H67:I67"/>
    <mergeCell ref="J67:J68"/>
    <mergeCell ref="K67:K68"/>
    <mergeCell ref="L67:L68"/>
    <mergeCell ref="M49:M50"/>
    <mergeCell ref="B57:L57"/>
    <mergeCell ref="B58:C58"/>
    <mergeCell ref="D58:E58"/>
    <mergeCell ref="F58:G58"/>
    <mergeCell ref="H58:I58"/>
    <mergeCell ref="J58:J59"/>
    <mergeCell ref="K58:K59"/>
    <mergeCell ref="L58:L59"/>
    <mergeCell ref="M58:M59"/>
    <mergeCell ref="B84:L84"/>
    <mergeCell ref="B85:C85"/>
    <mergeCell ref="D85:E85"/>
    <mergeCell ref="F85:G85"/>
    <mergeCell ref="H85:I85"/>
    <mergeCell ref="J85:J86"/>
    <mergeCell ref="K85:K86"/>
    <mergeCell ref="L85:L86"/>
    <mergeCell ref="M67:M68"/>
    <mergeCell ref="B75:L75"/>
    <mergeCell ref="B76:C76"/>
    <mergeCell ref="D76:E76"/>
    <mergeCell ref="F76:G76"/>
    <mergeCell ref="H76:I76"/>
    <mergeCell ref="J76:J77"/>
    <mergeCell ref="K76:K77"/>
    <mergeCell ref="L76:L77"/>
    <mergeCell ref="M76:M77"/>
    <mergeCell ref="B102:L102"/>
    <mergeCell ref="B103:C103"/>
    <mergeCell ref="D103:E103"/>
    <mergeCell ref="F103:G103"/>
    <mergeCell ref="H103:I103"/>
    <mergeCell ref="J103:J104"/>
    <mergeCell ref="K103:K104"/>
    <mergeCell ref="L103:L104"/>
    <mergeCell ref="M85:M86"/>
    <mergeCell ref="B93:L93"/>
    <mergeCell ref="B94:C94"/>
    <mergeCell ref="D94:E94"/>
    <mergeCell ref="F94:G94"/>
    <mergeCell ref="H94:I94"/>
    <mergeCell ref="J94:J95"/>
    <mergeCell ref="K94:K95"/>
    <mergeCell ref="L94:L95"/>
    <mergeCell ref="M94:M95"/>
    <mergeCell ref="B120:L120"/>
    <mergeCell ref="B121:C121"/>
    <mergeCell ref="D121:E121"/>
    <mergeCell ref="F121:G121"/>
    <mergeCell ref="H121:I121"/>
    <mergeCell ref="J121:J122"/>
    <mergeCell ref="K121:K122"/>
    <mergeCell ref="L121:L122"/>
    <mergeCell ref="M103:M104"/>
    <mergeCell ref="B111:L111"/>
    <mergeCell ref="B112:C112"/>
    <mergeCell ref="D112:E112"/>
    <mergeCell ref="F112:G112"/>
    <mergeCell ref="H112:I112"/>
    <mergeCell ref="J112:J113"/>
    <mergeCell ref="K112:K113"/>
    <mergeCell ref="L112:L113"/>
    <mergeCell ref="M112:M113"/>
    <mergeCell ref="B138:L138"/>
    <mergeCell ref="B139:C139"/>
    <mergeCell ref="D139:E139"/>
    <mergeCell ref="F139:G139"/>
    <mergeCell ref="H139:I139"/>
    <mergeCell ref="J139:J140"/>
    <mergeCell ref="K139:K140"/>
    <mergeCell ref="L139:L140"/>
    <mergeCell ref="M121:M122"/>
    <mergeCell ref="B129:L129"/>
    <mergeCell ref="B130:C130"/>
    <mergeCell ref="D130:E130"/>
    <mergeCell ref="F130:G130"/>
    <mergeCell ref="H130:I130"/>
    <mergeCell ref="J130:J131"/>
    <mergeCell ref="K130:K131"/>
    <mergeCell ref="L130:L131"/>
    <mergeCell ref="M130:M131"/>
    <mergeCell ref="M139:M140"/>
    <mergeCell ref="B147:L147"/>
    <mergeCell ref="B148:C148"/>
    <mergeCell ref="D148:E148"/>
    <mergeCell ref="F148:G148"/>
    <mergeCell ref="H148:I148"/>
    <mergeCell ref="J148:J149"/>
    <mergeCell ref="K148:K149"/>
    <mergeCell ref="L148:L149"/>
    <mergeCell ref="M148:M149"/>
    <mergeCell ref="B156:M156"/>
    <mergeCell ref="B157:C157"/>
    <mergeCell ref="D157:E157"/>
    <mergeCell ref="F157:G157"/>
    <mergeCell ref="H157:I157"/>
    <mergeCell ref="J157:J158"/>
    <mergeCell ref="K157:K158"/>
    <mergeCell ref="L157:L158"/>
    <mergeCell ref="M157:M158"/>
    <mergeCell ref="A176:G176"/>
    <mergeCell ref="A177:M177"/>
    <mergeCell ref="A178:M178"/>
    <mergeCell ref="B165:M165"/>
    <mergeCell ref="B166:C166"/>
    <mergeCell ref="D166:E166"/>
    <mergeCell ref="F166:G166"/>
    <mergeCell ref="H166:I166"/>
    <mergeCell ref="J166:J167"/>
    <mergeCell ref="K166:K167"/>
    <mergeCell ref="L166:L167"/>
    <mergeCell ref="M166:M167"/>
  </mergeCells>
  <pageMargins left="0.7" right="0.7" top="0.75" bottom="0.75" header="0.3" footer="0.3"/>
  <pageSetup paperSize="9" scale="8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50B8F-04EE-409A-92AA-F80C6820D8D9}">
  <dimension ref="A1:K54"/>
  <sheetViews>
    <sheetView zoomScaleNormal="100" workbookViewId="0">
      <selection activeCell="A2" sqref="A2:A3"/>
    </sheetView>
  </sheetViews>
  <sheetFormatPr defaultColWidth="9.140625" defaultRowHeight="13.9"/>
  <cols>
    <col min="1" max="1" width="35.5703125" style="17"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1" max="16384" width="9.140625" style="1"/>
  </cols>
  <sheetData>
    <row r="1" spans="1:11" ht="42.75" customHeight="1" thickBot="1">
      <c r="A1" s="720" t="s">
        <v>719</v>
      </c>
      <c r="B1" s="721"/>
      <c r="C1" s="721"/>
      <c r="D1" s="721"/>
      <c r="E1" s="721"/>
      <c r="F1" s="721"/>
      <c r="G1" s="721"/>
      <c r="H1" s="721"/>
      <c r="I1" s="722"/>
      <c r="J1" s="723"/>
      <c r="K1"/>
    </row>
    <row r="2" spans="1:11" s="6" customFormat="1" ht="21.75" customHeight="1">
      <c r="A2" s="724" t="s">
        <v>65</v>
      </c>
      <c r="B2" s="726" t="s">
        <v>720</v>
      </c>
      <c r="C2" s="726" t="s">
        <v>721</v>
      </c>
      <c r="D2" s="726" t="s">
        <v>722</v>
      </c>
      <c r="E2" s="726" t="s">
        <v>723</v>
      </c>
      <c r="F2" s="726" t="s">
        <v>724</v>
      </c>
      <c r="G2" s="726" t="s">
        <v>725</v>
      </c>
      <c r="H2" s="726" t="s">
        <v>726</v>
      </c>
      <c r="I2" s="726" t="s">
        <v>727</v>
      </c>
      <c r="J2" s="728" t="s">
        <v>728</v>
      </c>
    </row>
    <row r="3" spans="1:11" s="6" customFormat="1" ht="34.15" customHeight="1" thickBot="1">
      <c r="A3" s="725"/>
      <c r="B3" s="727"/>
      <c r="C3" s="727"/>
      <c r="D3" s="727"/>
      <c r="E3" s="727"/>
      <c r="F3" s="727"/>
      <c r="G3" s="727"/>
      <c r="H3" s="727"/>
      <c r="I3" s="727"/>
      <c r="J3" s="729"/>
    </row>
    <row r="4" spans="1:11" ht="26.25" customHeight="1">
      <c r="A4" s="104" t="s">
        <v>65</v>
      </c>
      <c r="B4" s="476">
        <v>1</v>
      </c>
      <c r="C4" s="476">
        <v>8</v>
      </c>
      <c r="D4" s="476">
        <v>70</v>
      </c>
      <c r="E4" s="476">
        <v>74</v>
      </c>
      <c r="F4" s="476">
        <v>1</v>
      </c>
      <c r="G4" s="476">
        <v>15</v>
      </c>
      <c r="H4" s="477"/>
      <c r="I4" s="478"/>
      <c r="J4" s="479">
        <f t="shared" ref="J4:J43" si="0">SUM(B4:I4)</f>
        <v>169</v>
      </c>
    </row>
    <row r="5" spans="1:11" ht="15" customHeight="1" thickBot="1">
      <c r="A5" s="480" t="s">
        <v>729</v>
      </c>
      <c r="B5" s="481">
        <v>1</v>
      </c>
      <c r="C5" s="481">
        <v>2</v>
      </c>
      <c r="D5" s="481">
        <v>19</v>
      </c>
      <c r="E5" s="481">
        <v>19</v>
      </c>
      <c r="F5" s="481">
        <v>0</v>
      </c>
      <c r="G5" s="481">
        <v>3</v>
      </c>
      <c r="H5" s="482"/>
      <c r="I5" s="483"/>
      <c r="J5" s="479">
        <f t="shared" si="0"/>
        <v>44</v>
      </c>
    </row>
    <row r="6" spans="1:11" ht="15" customHeight="1">
      <c r="A6" s="270" t="s">
        <v>73</v>
      </c>
      <c r="B6" s="484">
        <v>1</v>
      </c>
      <c r="C6" s="484">
        <v>3</v>
      </c>
      <c r="D6" s="484">
        <v>12</v>
      </c>
      <c r="E6" s="484">
        <v>20</v>
      </c>
      <c r="F6" s="484">
        <v>0</v>
      </c>
      <c r="G6" s="485"/>
      <c r="H6" s="486"/>
      <c r="I6" s="484">
        <v>5</v>
      </c>
      <c r="J6" s="487">
        <v>41</v>
      </c>
      <c r="K6"/>
    </row>
    <row r="7" spans="1:11" ht="15" customHeight="1" thickBot="1">
      <c r="A7" s="488" t="s">
        <v>729</v>
      </c>
      <c r="B7" s="489">
        <v>0</v>
      </c>
      <c r="C7" s="489">
        <v>1</v>
      </c>
      <c r="D7" s="489">
        <v>4</v>
      </c>
      <c r="E7" s="489">
        <v>1</v>
      </c>
      <c r="F7" s="489">
        <v>0</v>
      </c>
      <c r="G7" s="490"/>
      <c r="H7" s="491"/>
      <c r="I7" s="489">
        <v>1</v>
      </c>
      <c r="J7" s="492">
        <v>7</v>
      </c>
      <c r="K7"/>
    </row>
    <row r="8" spans="1:11" ht="15" customHeight="1">
      <c r="A8" s="270" t="s">
        <v>100</v>
      </c>
      <c r="B8" s="476">
        <v>1</v>
      </c>
      <c r="C8" s="476">
        <v>5</v>
      </c>
      <c r="D8" s="476">
        <v>2</v>
      </c>
      <c r="E8" s="476">
        <v>1</v>
      </c>
      <c r="F8" s="476">
        <v>1</v>
      </c>
      <c r="G8" s="477"/>
      <c r="H8" s="478"/>
      <c r="I8" s="476">
        <v>11</v>
      </c>
      <c r="J8" s="495">
        <f t="shared" si="0"/>
        <v>21</v>
      </c>
      <c r="K8"/>
    </row>
    <row r="9" spans="1:11" ht="15" customHeight="1" thickBot="1">
      <c r="A9" s="480" t="s">
        <v>729</v>
      </c>
      <c r="B9" s="481">
        <v>0</v>
      </c>
      <c r="C9" s="481">
        <v>1</v>
      </c>
      <c r="D9" s="481">
        <v>1</v>
      </c>
      <c r="E9" s="481">
        <v>0</v>
      </c>
      <c r="F9" s="481">
        <v>0</v>
      </c>
      <c r="G9" s="482"/>
      <c r="H9" s="483"/>
      <c r="I9" s="481">
        <v>4</v>
      </c>
      <c r="J9" s="502">
        <f t="shared" si="0"/>
        <v>6</v>
      </c>
      <c r="K9"/>
    </row>
    <row r="10" spans="1:11" ht="14.45">
      <c r="A10" s="130" t="s">
        <v>101</v>
      </c>
      <c r="B10" s="484">
        <v>1</v>
      </c>
      <c r="C10" s="484">
        <v>3</v>
      </c>
      <c r="D10" s="484">
        <v>10</v>
      </c>
      <c r="E10" s="484">
        <v>17</v>
      </c>
      <c r="F10" s="484">
        <v>1</v>
      </c>
      <c r="G10" s="485"/>
      <c r="H10" s="486"/>
      <c r="I10" s="484">
        <v>9</v>
      </c>
      <c r="J10" s="479">
        <f t="shared" si="0"/>
        <v>41</v>
      </c>
      <c r="K10"/>
    </row>
    <row r="11" spans="1:11" ht="15" customHeight="1" thickBot="1">
      <c r="A11" s="488" t="s">
        <v>729</v>
      </c>
      <c r="B11" s="489">
        <v>0</v>
      </c>
      <c r="C11" s="489">
        <v>1</v>
      </c>
      <c r="D11" s="489">
        <v>4</v>
      </c>
      <c r="E11" s="489">
        <v>5</v>
      </c>
      <c r="F11" s="489">
        <v>0</v>
      </c>
      <c r="G11" s="490"/>
      <c r="H11" s="491"/>
      <c r="I11" s="489">
        <v>4</v>
      </c>
      <c r="J11" s="500">
        <f t="shared" si="0"/>
        <v>14</v>
      </c>
      <c r="K11"/>
    </row>
    <row r="12" spans="1:11" ht="15" customHeight="1">
      <c r="A12" s="270" t="s">
        <v>102</v>
      </c>
      <c r="B12" s="476">
        <v>1</v>
      </c>
      <c r="C12" s="476">
        <v>6</v>
      </c>
      <c r="D12" s="476">
        <v>21</v>
      </c>
      <c r="E12" s="476">
        <v>62</v>
      </c>
      <c r="F12" s="476">
        <v>1</v>
      </c>
      <c r="G12" s="477"/>
      <c r="H12" s="478"/>
      <c r="I12" s="476">
        <v>18</v>
      </c>
      <c r="J12" s="495">
        <f t="shared" si="0"/>
        <v>109</v>
      </c>
      <c r="K12"/>
    </row>
    <row r="13" spans="1:11" ht="15" customHeight="1" thickBot="1">
      <c r="A13" s="480" t="s">
        <v>729</v>
      </c>
      <c r="B13" s="481">
        <v>0</v>
      </c>
      <c r="C13" s="481">
        <v>3</v>
      </c>
      <c r="D13" s="481">
        <v>5</v>
      </c>
      <c r="E13" s="481">
        <v>16</v>
      </c>
      <c r="F13" s="481">
        <v>0</v>
      </c>
      <c r="G13" s="482"/>
      <c r="H13" s="483"/>
      <c r="I13" s="481">
        <v>3</v>
      </c>
      <c r="J13" s="502">
        <f t="shared" si="0"/>
        <v>27</v>
      </c>
      <c r="K13"/>
    </row>
    <row r="14" spans="1:11">
      <c r="A14" s="130" t="s">
        <v>103</v>
      </c>
      <c r="B14" s="484">
        <v>1</v>
      </c>
      <c r="C14" s="484">
        <v>24</v>
      </c>
      <c r="D14" s="484">
        <v>29</v>
      </c>
      <c r="E14" s="484">
        <v>61</v>
      </c>
      <c r="F14" s="484">
        <v>1</v>
      </c>
      <c r="G14" s="485"/>
      <c r="H14" s="486"/>
      <c r="I14" s="493">
        <v>75</v>
      </c>
      <c r="J14" s="479">
        <f t="shared" si="0"/>
        <v>191</v>
      </c>
      <c r="K14" s="160"/>
    </row>
    <row r="15" spans="1:11" ht="15" customHeight="1" thickBot="1">
      <c r="A15" s="488" t="s">
        <v>729</v>
      </c>
      <c r="B15" s="489">
        <v>0</v>
      </c>
      <c r="C15" s="489">
        <v>7</v>
      </c>
      <c r="D15" s="489">
        <v>7</v>
      </c>
      <c r="E15" s="489">
        <v>6</v>
      </c>
      <c r="F15" s="489">
        <v>1</v>
      </c>
      <c r="G15" s="490"/>
      <c r="H15" s="491"/>
      <c r="I15" s="28">
        <v>13</v>
      </c>
      <c r="J15" s="494">
        <f t="shared" si="0"/>
        <v>34</v>
      </c>
      <c r="K15"/>
    </row>
    <row r="16" spans="1:11" ht="15" customHeight="1">
      <c r="A16" s="270" t="s">
        <v>104</v>
      </c>
      <c r="B16" s="476">
        <v>1</v>
      </c>
      <c r="C16" s="476">
        <v>10</v>
      </c>
      <c r="D16" s="476">
        <v>12</v>
      </c>
      <c r="E16" s="476">
        <v>24</v>
      </c>
      <c r="F16" s="476">
        <v>1</v>
      </c>
      <c r="G16" s="477"/>
      <c r="H16" s="478"/>
      <c r="I16" s="476">
        <v>53</v>
      </c>
      <c r="J16" s="495">
        <f t="shared" si="0"/>
        <v>101</v>
      </c>
      <c r="K16"/>
    </row>
    <row r="17" spans="1:11" ht="15" customHeight="1" thickBot="1">
      <c r="A17" s="480" t="s">
        <v>729</v>
      </c>
      <c r="B17" s="481">
        <v>0</v>
      </c>
      <c r="C17" s="481">
        <v>2</v>
      </c>
      <c r="D17" s="481">
        <v>2</v>
      </c>
      <c r="E17" s="481">
        <v>1</v>
      </c>
      <c r="F17" s="481">
        <v>1</v>
      </c>
      <c r="G17" s="482"/>
      <c r="H17" s="483"/>
      <c r="I17" s="481">
        <v>10</v>
      </c>
      <c r="J17" s="496">
        <f t="shared" si="0"/>
        <v>16</v>
      </c>
      <c r="K17"/>
    </row>
    <row r="18" spans="1:11" ht="15" customHeight="1">
      <c r="A18" s="130" t="s">
        <v>105</v>
      </c>
      <c r="B18" s="484">
        <v>1</v>
      </c>
      <c r="C18" s="484">
        <v>8</v>
      </c>
      <c r="D18" s="484">
        <v>32</v>
      </c>
      <c r="E18" s="484">
        <v>45</v>
      </c>
      <c r="F18" s="484">
        <v>1</v>
      </c>
      <c r="G18" s="485"/>
      <c r="H18" s="486"/>
      <c r="I18" s="484">
        <v>66</v>
      </c>
      <c r="J18" s="479">
        <f t="shared" si="0"/>
        <v>153</v>
      </c>
      <c r="K18" s="198"/>
    </row>
    <row r="19" spans="1:11" ht="15" thickBot="1">
      <c r="A19" s="480" t="s">
        <v>729</v>
      </c>
      <c r="B19" s="489">
        <v>0</v>
      </c>
      <c r="C19" s="489">
        <v>3</v>
      </c>
      <c r="D19" s="489">
        <v>9</v>
      </c>
      <c r="E19" s="489">
        <v>10</v>
      </c>
      <c r="F19" s="489">
        <v>1</v>
      </c>
      <c r="G19" s="490"/>
      <c r="H19" s="491"/>
      <c r="I19" s="489">
        <v>17</v>
      </c>
      <c r="J19" s="496">
        <f>SUM(B19:I19)</f>
        <v>40</v>
      </c>
      <c r="K19" s="198"/>
    </row>
    <row r="20" spans="1:11" ht="15" customHeight="1">
      <c r="A20" s="270" t="s">
        <v>106</v>
      </c>
      <c r="B20" s="476">
        <v>1</v>
      </c>
      <c r="C20" s="476">
        <v>10</v>
      </c>
      <c r="D20" s="476">
        <v>25</v>
      </c>
      <c r="E20" s="476">
        <v>40</v>
      </c>
      <c r="F20" s="476">
        <v>1</v>
      </c>
      <c r="G20" s="477"/>
      <c r="H20" s="478"/>
      <c r="I20" s="476">
        <v>47</v>
      </c>
      <c r="J20" s="495">
        <f t="shared" si="0"/>
        <v>124</v>
      </c>
      <c r="K20" s="198"/>
    </row>
    <row r="21" spans="1:11" ht="15" customHeight="1" thickBot="1">
      <c r="A21" s="480" t="s">
        <v>729</v>
      </c>
      <c r="B21" s="481">
        <v>0</v>
      </c>
      <c r="C21" s="481">
        <v>3</v>
      </c>
      <c r="D21" s="481">
        <v>4</v>
      </c>
      <c r="E21" s="481">
        <v>5</v>
      </c>
      <c r="F21" s="481">
        <v>1</v>
      </c>
      <c r="G21" s="482"/>
      <c r="H21" s="483"/>
      <c r="I21" s="481">
        <v>6</v>
      </c>
      <c r="J21" s="496">
        <f t="shared" si="0"/>
        <v>19</v>
      </c>
      <c r="K21" s="198"/>
    </row>
    <row r="22" spans="1:11" s="155" customFormat="1" ht="14.45">
      <c r="A22" s="270" t="s">
        <v>107</v>
      </c>
      <c r="B22" s="484">
        <v>1</v>
      </c>
      <c r="C22" s="484">
        <v>9</v>
      </c>
      <c r="D22" s="484">
        <v>24</v>
      </c>
      <c r="E22" s="484">
        <v>47</v>
      </c>
      <c r="F22" s="484">
        <v>1</v>
      </c>
      <c r="G22" s="477"/>
      <c r="H22" s="478"/>
      <c r="I22" s="497">
        <v>43</v>
      </c>
      <c r="J22" s="495">
        <f t="shared" si="0"/>
        <v>125</v>
      </c>
      <c r="K22" s="498"/>
    </row>
    <row r="23" spans="1:11" s="155" customFormat="1" ht="15" thickBot="1">
      <c r="A23" s="488" t="s">
        <v>729</v>
      </c>
      <c r="B23" s="489">
        <v>0</v>
      </c>
      <c r="C23" s="489">
        <v>2</v>
      </c>
      <c r="D23" s="489">
        <v>4</v>
      </c>
      <c r="E23" s="489">
        <v>2</v>
      </c>
      <c r="F23" s="489">
        <v>1</v>
      </c>
      <c r="G23" s="490"/>
      <c r="H23" s="491"/>
      <c r="I23" s="499">
        <v>7</v>
      </c>
      <c r="J23" s="500">
        <f>SUM(B23:I23)</f>
        <v>16</v>
      </c>
      <c r="K23" s="498"/>
    </row>
    <row r="24" spans="1:11" ht="15" customHeight="1">
      <c r="A24" s="270" t="s">
        <v>108</v>
      </c>
      <c r="B24" s="476">
        <v>1</v>
      </c>
      <c r="C24" s="476">
        <v>6</v>
      </c>
      <c r="D24" s="476">
        <v>24</v>
      </c>
      <c r="E24" s="476">
        <v>41</v>
      </c>
      <c r="F24" s="476">
        <v>1</v>
      </c>
      <c r="G24" s="477"/>
      <c r="H24" s="478"/>
      <c r="I24" s="476">
        <v>12</v>
      </c>
      <c r="J24" s="495">
        <f t="shared" si="0"/>
        <v>85</v>
      </c>
    </row>
    <row r="25" spans="1:11" ht="15" customHeight="1" thickBot="1">
      <c r="A25" s="480" t="s">
        <v>729</v>
      </c>
      <c r="B25" s="481">
        <v>0</v>
      </c>
      <c r="C25" s="481">
        <v>1</v>
      </c>
      <c r="D25" s="481">
        <v>9</v>
      </c>
      <c r="E25" s="481">
        <v>9</v>
      </c>
      <c r="F25" s="481">
        <v>1</v>
      </c>
      <c r="G25" s="482"/>
      <c r="H25" s="483"/>
      <c r="I25" s="481">
        <v>4</v>
      </c>
      <c r="J25" s="496">
        <f t="shared" si="0"/>
        <v>24</v>
      </c>
    </row>
    <row r="26" spans="1:11">
      <c r="A26" s="130" t="s">
        <v>109</v>
      </c>
      <c r="B26" s="501">
        <v>1</v>
      </c>
      <c r="C26" s="501">
        <v>8</v>
      </c>
      <c r="D26" s="501">
        <v>31</v>
      </c>
      <c r="E26" s="501">
        <v>43</v>
      </c>
      <c r="F26" s="501">
        <v>1</v>
      </c>
      <c r="G26" s="485"/>
      <c r="H26" s="486"/>
      <c r="I26" s="484">
        <v>42</v>
      </c>
      <c r="J26" s="479">
        <f t="shared" si="0"/>
        <v>126</v>
      </c>
    </row>
    <row r="27" spans="1:11" ht="14.45" thickBot="1">
      <c r="A27" s="488" t="s">
        <v>729</v>
      </c>
      <c r="B27" s="489">
        <v>1</v>
      </c>
      <c r="C27" s="489">
        <v>2</v>
      </c>
      <c r="D27" s="489">
        <v>15</v>
      </c>
      <c r="E27" s="489">
        <v>12</v>
      </c>
      <c r="F27" s="489">
        <v>0</v>
      </c>
      <c r="G27" s="490"/>
      <c r="H27" s="491"/>
      <c r="I27" s="557">
        <v>15</v>
      </c>
      <c r="J27" s="500">
        <f t="shared" si="0"/>
        <v>45</v>
      </c>
    </row>
    <row r="28" spans="1:11">
      <c r="A28" s="270" t="s">
        <v>110</v>
      </c>
      <c r="B28" s="476">
        <v>1</v>
      </c>
      <c r="C28" s="476">
        <v>10</v>
      </c>
      <c r="D28" s="476">
        <v>28</v>
      </c>
      <c r="E28" s="476">
        <v>32</v>
      </c>
      <c r="F28" s="476">
        <v>0</v>
      </c>
      <c r="G28" s="477"/>
      <c r="H28" s="478"/>
      <c r="I28" s="476">
        <v>46</v>
      </c>
      <c r="J28" s="495">
        <f t="shared" si="0"/>
        <v>117</v>
      </c>
    </row>
    <row r="29" spans="1:11" ht="14.45" thickBot="1">
      <c r="A29" s="480" t="s">
        <v>729</v>
      </c>
      <c r="B29" s="481">
        <v>0</v>
      </c>
      <c r="C29" s="481">
        <v>3</v>
      </c>
      <c r="D29" s="481">
        <v>8</v>
      </c>
      <c r="E29" s="481">
        <v>1</v>
      </c>
      <c r="F29" s="481">
        <v>0</v>
      </c>
      <c r="G29" s="482"/>
      <c r="H29" s="483"/>
      <c r="I29" s="481">
        <v>15</v>
      </c>
      <c r="J29" s="496">
        <f t="shared" si="0"/>
        <v>27</v>
      </c>
    </row>
    <row r="30" spans="1:11">
      <c r="A30" s="130" t="s">
        <v>111</v>
      </c>
      <c r="B30" s="484">
        <v>1</v>
      </c>
      <c r="C30" s="484">
        <v>8</v>
      </c>
      <c r="D30" s="484">
        <v>25</v>
      </c>
      <c r="E30" s="484">
        <v>25</v>
      </c>
      <c r="F30" s="484">
        <v>1</v>
      </c>
      <c r="G30" s="485"/>
      <c r="H30" s="486"/>
      <c r="I30" s="484">
        <v>29</v>
      </c>
      <c r="J30" s="479">
        <f t="shared" si="0"/>
        <v>89</v>
      </c>
    </row>
    <row r="31" spans="1:11" ht="14.45" thickBot="1">
      <c r="A31" s="488" t="s">
        <v>729</v>
      </c>
      <c r="B31" s="489">
        <v>0</v>
      </c>
      <c r="C31" s="489">
        <v>0</v>
      </c>
      <c r="D31" s="489">
        <v>3</v>
      </c>
      <c r="E31" s="489">
        <v>3</v>
      </c>
      <c r="F31" s="489">
        <v>1</v>
      </c>
      <c r="G31" s="490"/>
      <c r="H31" s="491"/>
      <c r="I31" s="489">
        <v>3</v>
      </c>
      <c r="J31" s="494">
        <f t="shared" si="0"/>
        <v>10</v>
      </c>
    </row>
    <row r="32" spans="1:11">
      <c r="A32" s="270" t="s">
        <v>112</v>
      </c>
      <c r="B32" s="476">
        <v>1</v>
      </c>
      <c r="C32" s="476">
        <v>7</v>
      </c>
      <c r="D32" s="476">
        <v>24</v>
      </c>
      <c r="E32" s="476">
        <v>64</v>
      </c>
      <c r="F32" s="476">
        <v>1</v>
      </c>
      <c r="G32" s="477"/>
      <c r="H32" s="478"/>
      <c r="I32" s="476">
        <v>21</v>
      </c>
      <c r="J32" s="495">
        <f t="shared" si="0"/>
        <v>118</v>
      </c>
    </row>
    <row r="33" spans="1:11" ht="14.45" thickBot="1">
      <c r="A33" s="480" t="s">
        <v>729</v>
      </c>
      <c r="B33" s="481">
        <v>0</v>
      </c>
      <c r="C33" s="481">
        <v>3</v>
      </c>
      <c r="D33" s="481">
        <v>12</v>
      </c>
      <c r="E33" s="481">
        <v>20</v>
      </c>
      <c r="F33" s="481">
        <v>1</v>
      </c>
      <c r="G33" s="482"/>
      <c r="H33" s="483"/>
      <c r="I33" s="481">
        <v>8</v>
      </c>
      <c r="J33" s="502">
        <f t="shared" si="0"/>
        <v>44</v>
      </c>
    </row>
    <row r="34" spans="1:11" ht="14.45">
      <c r="A34" s="130" t="s">
        <v>113</v>
      </c>
      <c r="B34" s="484">
        <v>1</v>
      </c>
      <c r="C34" s="484">
        <v>8</v>
      </c>
      <c r="D34" s="484">
        <v>20</v>
      </c>
      <c r="E34" s="484">
        <v>23</v>
      </c>
      <c r="F34" s="484">
        <v>1</v>
      </c>
      <c r="G34" s="485"/>
      <c r="H34" s="486"/>
      <c r="I34" s="484">
        <v>5</v>
      </c>
      <c r="J34" s="479">
        <f t="shared" si="0"/>
        <v>58</v>
      </c>
      <c r="K34"/>
    </row>
    <row r="35" spans="1:11" ht="15" thickBot="1">
      <c r="A35" s="488" t="s">
        <v>729</v>
      </c>
      <c r="B35" s="489">
        <v>0</v>
      </c>
      <c r="C35" s="489">
        <v>3</v>
      </c>
      <c r="D35" s="489">
        <v>11</v>
      </c>
      <c r="E35" s="489">
        <v>8</v>
      </c>
      <c r="F35" s="489">
        <v>0</v>
      </c>
      <c r="G35" s="490"/>
      <c r="H35" s="491"/>
      <c r="I35" s="489">
        <v>0</v>
      </c>
      <c r="J35" s="500">
        <f t="shared" si="0"/>
        <v>22</v>
      </c>
      <c r="K35"/>
    </row>
    <row r="36" spans="1:11" ht="14.45">
      <c r="A36" s="270" t="s">
        <v>114</v>
      </c>
      <c r="B36" s="476">
        <v>1</v>
      </c>
      <c r="C36" s="476">
        <v>5</v>
      </c>
      <c r="D36" s="476">
        <v>14</v>
      </c>
      <c r="E36" s="476">
        <v>25</v>
      </c>
      <c r="F36" s="476">
        <v>1</v>
      </c>
      <c r="G36" s="477"/>
      <c r="H36" s="478"/>
      <c r="I36" s="476">
        <v>10</v>
      </c>
      <c r="J36" s="495">
        <f t="shared" si="0"/>
        <v>56</v>
      </c>
      <c r="K36"/>
    </row>
    <row r="37" spans="1:11" ht="15" thickBot="1">
      <c r="A37" s="480" t="s">
        <v>729</v>
      </c>
      <c r="B37" s="481">
        <v>0</v>
      </c>
      <c r="C37" s="481">
        <v>1</v>
      </c>
      <c r="D37" s="481">
        <v>6</v>
      </c>
      <c r="E37" s="481">
        <v>6</v>
      </c>
      <c r="F37" s="481">
        <v>0</v>
      </c>
      <c r="G37" s="482"/>
      <c r="H37" s="483"/>
      <c r="I37" s="481">
        <v>3</v>
      </c>
      <c r="J37" s="496">
        <f t="shared" si="0"/>
        <v>16</v>
      </c>
      <c r="K37"/>
    </row>
    <row r="38" spans="1:11" ht="14.45">
      <c r="A38" s="279" t="s">
        <v>115</v>
      </c>
      <c r="B38" s="484">
        <v>1</v>
      </c>
      <c r="C38" s="484">
        <v>9</v>
      </c>
      <c r="D38" s="484">
        <v>15</v>
      </c>
      <c r="E38" s="484">
        <v>15</v>
      </c>
      <c r="F38" s="484">
        <v>1</v>
      </c>
      <c r="G38" s="485"/>
      <c r="H38" s="486"/>
      <c r="I38" s="484">
        <v>11</v>
      </c>
      <c r="J38" s="479">
        <f t="shared" si="0"/>
        <v>52</v>
      </c>
      <c r="K38"/>
    </row>
    <row r="39" spans="1:11" ht="15" thickBot="1">
      <c r="A39" s="488" t="s">
        <v>729</v>
      </c>
      <c r="B39" s="489">
        <v>1</v>
      </c>
      <c r="C39" s="489">
        <v>4</v>
      </c>
      <c r="D39" s="489">
        <v>7</v>
      </c>
      <c r="E39" s="489">
        <v>7</v>
      </c>
      <c r="F39" s="489">
        <v>0</v>
      </c>
      <c r="G39" s="490"/>
      <c r="H39" s="491"/>
      <c r="I39" s="489">
        <v>6</v>
      </c>
      <c r="J39" s="500">
        <f t="shared" si="0"/>
        <v>25</v>
      </c>
      <c r="K39"/>
    </row>
    <row r="40" spans="1:11" ht="27.6">
      <c r="A40" s="104" t="s">
        <v>730</v>
      </c>
      <c r="B40" s="478"/>
      <c r="C40" s="478"/>
      <c r="D40" s="478"/>
      <c r="E40" s="503"/>
      <c r="F40" s="504"/>
      <c r="G40" s="505"/>
      <c r="H40" s="506">
        <v>4</v>
      </c>
      <c r="I40" s="506">
        <v>8</v>
      </c>
      <c r="J40" s="495">
        <f t="shared" si="0"/>
        <v>12</v>
      </c>
      <c r="K40"/>
    </row>
    <row r="41" spans="1:11" ht="15" thickBot="1">
      <c r="A41" s="480" t="s">
        <v>729</v>
      </c>
      <c r="B41" s="483"/>
      <c r="C41" s="483"/>
      <c r="D41" s="483"/>
      <c r="E41" s="507"/>
      <c r="F41" s="507"/>
      <c r="G41" s="508"/>
      <c r="H41" s="509">
        <v>0</v>
      </c>
      <c r="I41" s="558">
        <v>1</v>
      </c>
      <c r="J41" s="496">
        <f t="shared" si="0"/>
        <v>1</v>
      </c>
      <c r="K41"/>
    </row>
    <row r="42" spans="1:11" ht="15.6" customHeight="1">
      <c r="A42" s="104" t="s">
        <v>731</v>
      </c>
      <c r="B42" s="478"/>
      <c r="C42" s="478"/>
      <c r="D42" s="478"/>
      <c r="E42" s="506"/>
      <c r="F42" s="506"/>
      <c r="G42" s="510"/>
      <c r="H42" s="506">
        <v>7</v>
      </c>
      <c r="I42" s="506">
        <v>13</v>
      </c>
      <c r="J42" s="495">
        <f t="shared" si="0"/>
        <v>20</v>
      </c>
      <c r="K42"/>
    </row>
    <row r="43" spans="1:11" ht="15" thickBot="1">
      <c r="A43" s="480" t="s">
        <v>729</v>
      </c>
      <c r="B43" s="483"/>
      <c r="C43" s="483"/>
      <c r="D43" s="483"/>
      <c r="E43" s="511"/>
      <c r="F43" s="511"/>
      <c r="G43" s="512"/>
      <c r="H43" s="511">
        <v>3</v>
      </c>
      <c r="I43" s="520">
        <v>9</v>
      </c>
      <c r="J43" s="496">
        <f t="shared" si="0"/>
        <v>12</v>
      </c>
      <c r="K43"/>
    </row>
    <row r="44" spans="1:11" ht="27.6">
      <c r="A44" s="513" t="s">
        <v>732</v>
      </c>
      <c r="B44" s="514">
        <f>SUM(B6,B8,B10,B12,B14,B16,B18,B20,B22,B24,B26,B28,B30,B32,B34,B36,B38)</f>
        <v>17</v>
      </c>
      <c r="C44" s="514">
        <f t="shared" ref="C44:E45" si="1">SUM(C6,C8,C10,C12,C14,C16,C18,C20,C22,C24,C26,C28,C30,C32,C34,C36,C38)</f>
        <v>139</v>
      </c>
      <c r="D44" s="514">
        <f>SUM(D6,D8,D10,D12,D14,D16,D18,D20,D22,D24,D26,D28,D30,D32,D34,D36,D38)</f>
        <v>348</v>
      </c>
      <c r="E44" s="514">
        <f>SUM(E6,E8,E10,E12,E14,E16,E18,E20,E22,E24,E26,E28,E30,E32,E34,E36,E38)</f>
        <v>585</v>
      </c>
      <c r="F44" s="514">
        <f>SUM(F6,F8,F10,F12,F14,F16,F18,F20,F22,F24,F26,F28,F30,F32,F34,F36,F38,F42)</f>
        <v>15</v>
      </c>
      <c r="G44" s="515"/>
      <c r="H44" s="514">
        <f>SUM(H40,H42)</f>
        <v>11</v>
      </c>
      <c r="I44" s="514">
        <f>SUM(I6,I8,I10,I12,I14,I16,I18,I20,I22,I24,I26,I28,I30,I32,I34,I36,I38,I40,I42)</f>
        <v>524</v>
      </c>
      <c r="J44" s="36">
        <f>SUM(J6,J8,J10,J12,J14,J16,J18,J20,J22,J24,J26,J28,J30,J32,J34,J36,J38,J40,J42)</f>
        <v>1639</v>
      </c>
      <c r="K44"/>
    </row>
    <row r="45" spans="1:11" ht="15" thickBot="1">
      <c r="A45" s="480" t="s">
        <v>729</v>
      </c>
      <c r="B45" s="516">
        <f>SUM(B7,B9,B11,B13,B15,B17,B19,B21,B23,B25,B27,B29,B31,B33,B35,B37,B39)</f>
        <v>2</v>
      </c>
      <c r="C45" s="516">
        <f t="shared" si="1"/>
        <v>40</v>
      </c>
      <c r="D45" s="516">
        <f t="shared" si="1"/>
        <v>111</v>
      </c>
      <c r="E45" s="516">
        <f t="shared" si="1"/>
        <v>112</v>
      </c>
      <c r="F45" s="516">
        <f>SUM(F7,F9,F11,F13,F15,F17,F19,F21,F23,F25,F27,F29,F31,F33,F35,F37,F39,F43)</f>
        <v>8</v>
      </c>
      <c r="G45" s="483"/>
      <c r="H45" s="516">
        <f>SUM(H41,H43)</f>
        <v>3</v>
      </c>
      <c r="I45" s="516">
        <f>SUM(I7,I9,I11,I13,I15,I17,I19,I21,I23,I25,I27,I29,,I31,I33,I35,I37,I39,I41,I43)</f>
        <v>129</v>
      </c>
      <c r="J45" s="517">
        <f>SUM(J7,J9,J11,J13,J15,J17,J19,J21,J23,J25,J27,J29,J31,J33,J35,J37,J39,J41,J43)</f>
        <v>405</v>
      </c>
      <c r="K45"/>
    </row>
    <row r="46" spans="1:11" ht="14.45">
      <c r="A46" s="518" t="s">
        <v>733</v>
      </c>
      <c r="B46" s="121">
        <f>B44+B4</f>
        <v>18</v>
      </c>
      <c r="C46" s="121">
        <f t="shared" ref="C46:J47" si="2">C44+C4</f>
        <v>147</v>
      </c>
      <c r="D46" s="121">
        <f>D44+D4</f>
        <v>418</v>
      </c>
      <c r="E46" s="121">
        <f t="shared" si="2"/>
        <v>659</v>
      </c>
      <c r="F46" s="121">
        <f t="shared" si="2"/>
        <v>16</v>
      </c>
      <c r="G46" s="121">
        <f t="shared" si="2"/>
        <v>15</v>
      </c>
      <c r="H46" s="121">
        <f t="shared" si="2"/>
        <v>11</v>
      </c>
      <c r="I46" s="121">
        <f t="shared" si="2"/>
        <v>524</v>
      </c>
      <c r="J46" s="519">
        <f t="shared" si="2"/>
        <v>1808</v>
      </c>
      <c r="K46"/>
    </row>
    <row r="47" spans="1:11" ht="15" thickBot="1">
      <c r="A47" s="480" t="s">
        <v>729</v>
      </c>
      <c r="B47" s="516">
        <f>B45+B5</f>
        <v>3</v>
      </c>
      <c r="C47" s="516">
        <f t="shared" si="2"/>
        <v>42</v>
      </c>
      <c r="D47" s="516">
        <f t="shared" si="2"/>
        <v>130</v>
      </c>
      <c r="E47" s="516">
        <f t="shared" si="2"/>
        <v>131</v>
      </c>
      <c r="F47" s="516">
        <f t="shared" si="2"/>
        <v>8</v>
      </c>
      <c r="G47" s="516">
        <f t="shared" si="2"/>
        <v>3</v>
      </c>
      <c r="H47" s="516">
        <f t="shared" si="2"/>
        <v>3</v>
      </c>
      <c r="I47" s="516">
        <f t="shared" si="2"/>
        <v>129</v>
      </c>
      <c r="J47" s="496">
        <f t="shared" si="2"/>
        <v>449</v>
      </c>
      <c r="K47"/>
    </row>
    <row r="49" spans="1:10" ht="27.6" customHeight="1">
      <c r="A49" s="730" t="s">
        <v>734</v>
      </c>
      <c r="B49" s="730"/>
      <c r="C49" s="730"/>
      <c r="D49" s="730"/>
      <c r="E49" s="730"/>
      <c r="F49" s="730"/>
      <c r="G49" s="730"/>
      <c r="H49" s="730"/>
      <c r="I49" s="730"/>
      <c r="J49" s="730"/>
    </row>
    <row r="50" spans="1:10" ht="20.45" customHeight="1">
      <c r="A50" s="635" t="s">
        <v>735</v>
      </c>
      <c r="B50" s="635"/>
      <c r="C50" s="635"/>
      <c r="D50" s="635"/>
      <c r="E50" s="635"/>
      <c r="F50" s="635"/>
      <c r="G50" s="635"/>
      <c r="H50" s="635"/>
      <c r="I50" s="635"/>
      <c r="J50" s="635"/>
    </row>
    <row r="51" spans="1:10" ht="19.149999999999999" customHeight="1">
      <c r="A51" s="610" t="s">
        <v>736</v>
      </c>
      <c r="B51" s="610"/>
      <c r="C51" s="610"/>
      <c r="D51" s="610"/>
      <c r="E51" s="610"/>
      <c r="F51" s="610"/>
      <c r="G51" s="610"/>
      <c r="H51" s="610"/>
      <c r="I51" s="610"/>
      <c r="J51" s="610"/>
    </row>
    <row r="52" spans="1:10" ht="29.45" customHeight="1">
      <c r="A52" s="610" t="s">
        <v>737</v>
      </c>
      <c r="B52" s="610"/>
      <c r="C52" s="610"/>
      <c r="D52" s="610"/>
      <c r="E52" s="610"/>
      <c r="F52" s="610"/>
      <c r="G52" s="610"/>
      <c r="H52" s="610"/>
      <c r="I52" s="610"/>
      <c r="J52" s="610"/>
    </row>
    <row r="53" spans="1:10" ht="28.9" customHeight="1">
      <c r="A53" s="610" t="s">
        <v>738</v>
      </c>
      <c r="B53" s="610"/>
      <c r="C53" s="610"/>
      <c r="D53" s="610"/>
      <c r="E53" s="610"/>
      <c r="F53" s="610"/>
      <c r="G53" s="610"/>
      <c r="H53" s="610"/>
      <c r="I53" s="610"/>
      <c r="J53" s="610"/>
    </row>
    <row r="54" spans="1:10">
      <c r="A54" s="635" t="s">
        <v>739</v>
      </c>
      <c r="B54" s="635"/>
      <c r="C54" s="635"/>
      <c r="D54" s="635"/>
      <c r="E54" s="635"/>
      <c r="F54" s="635"/>
      <c r="G54" s="635"/>
      <c r="H54" s="635"/>
      <c r="I54" s="635"/>
      <c r="J54" s="635"/>
    </row>
  </sheetData>
  <mergeCells count="17">
    <mergeCell ref="A54:J54"/>
    <mergeCell ref="J2:J3"/>
    <mergeCell ref="A49:J49"/>
    <mergeCell ref="A50:J50"/>
    <mergeCell ref="A51:J51"/>
    <mergeCell ref="A52:J52"/>
    <mergeCell ref="A53:J53"/>
    <mergeCell ref="A1:J1"/>
    <mergeCell ref="A2:A3"/>
    <mergeCell ref="B2:B3"/>
    <mergeCell ref="C2:C3"/>
    <mergeCell ref="D2:D3"/>
    <mergeCell ref="E2:E3"/>
    <mergeCell ref="F2:F3"/>
    <mergeCell ref="G2:G3"/>
    <mergeCell ref="H2:H3"/>
    <mergeCell ref="I2:I3"/>
  </mergeCells>
  <dataValidations count="1">
    <dataValidation type="whole" operator="greaterThanOrEqual" allowBlank="1" showInputMessage="1" showErrorMessage="1" error="Zadávejte prosím pouze celá čísla. Děkuji." sqref="I6:I13 I16:I21 B4:F25 I24:I39 B28:F39 G4:G5" xr:uid="{68F7187D-9533-4A47-9224-507BAA68B731}">
      <formula1>0</formula1>
    </dataValidation>
  </dataValidations>
  <pageMargins left="0.7" right="0.7" top="0.78740157499999996" bottom="0.78740157499999996"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7B181-89A4-4BFB-A9F2-A9E20192BFBF}">
  <dimension ref="A1:R172"/>
  <sheetViews>
    <sheetView zoomScaleNormal="100" workbookViewId="0">
      <selection activeCell="A2" sqref="A2:A3"/>
    </sheetView>
  </sheetViews>
  <sheetFormatPr defaultColWidth="9.140625" defaultRowHeight="13.9"/>
  <cols>
    <col min="1" max="1" width="44.140625" style="17"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2" width="9.140625" style="1"/>
    <col min="13" max="13" width="10.28515625" style="1" bestFit="1" customWidth="1"/>
    <col min="14" max="16384" width="9.140625" style="1"/>
  </cols>
  <sheetData>
    <row r="1" spans="1:11" ht="31.5" customHeight="1">
      <c r="A1" s="629" t="s">
        <v>740</v>
      </c>
      <c r="B1" s="731"/>
      <c r="C1" s="731"/>
      <c r="D1" s="731"/>
      <c r="E1" s="731"/>
      <c r="F1" s="731"/>
      <c r="G1" s="731"/>
      <c r="H1" s="731"/>
      <c r="I1" s="731"/>
      <c r="J1" s="731"/>
      <c r="K1" s="732"/>
    </row>
    <row r="2" spans="1:11" s="6" customFormat="1" ht="18.75" customHeight="1">
      <c r="A2" s="644" t="s">
        <v>65</v>
      </c>
      <c r="B2" s="588" t="s">
        <v>664</v>
      </c>
      <c r="C2" s="588"/>
      <c r="D2" s="588"/>
      <c r="E2" s="588"/>
      <c r="F2" s="588"/>
      <c r="G2" s="588"/>
      <c r="H2" s="583" t="s">
        <v>665</v>
      </c>
      <c r="I2" s="733"/>
      <c r="J2" s="733"/>
      <c r="K2" s="734" t="s">
        <v>666</v>
      </c>
    </row>
    <row r="3" spans="1:11" s="6" customFormat="1" ht="52.5" customHeight="1" thickBot="1">
      <c r="A3" s="645"/>
      <c r="B3" s="46" t="s">
        <v>669</v>
      </c>
      <c r="C3" s="46" t="s">
        <v>670</v>
      </c>
      <c r="D3" s="46" t="s">
        <v>671</v>
      </c>
      <c r="E3" s="47" t="s">
        <v>672</v>
      </c>
      <c r="F3" s="46" t="s">
        <v>673</v>
      </c>
      <c r="G3" s="46" t="s">
        <v>691</v>
      </c>
      <c r="H3" s="46" t="s">
        <v>676</v>
      </c>
      <c r="I3" s="47" t="s">
        <v>677</v>
      </c>
      <c r="J3" s="46" t="s">
        <v>678</v>
      </c>
      <c r="K3" s="734"/>
    </row>
    <row r="4" spans="1:11" s="14" customFormat="1">
      <c r="A4" s="257" t="s">
        <v>73</v>
      </c>
      <c r="B4" s="258">
        <v>0</v>
      </c>
      <c r="C4" s="259">
        <v>0</v>
      </c>
      <c r="D4" s="259">
        <v>0.5</v>
      </c>
      <c r="E4" s="259">
        <v>0</v>
      </c>
      <c r="F4" s="259">
        <v>0</v>
      </c>
      <c r="G4" s="259">
        <v>0</v>
      </c>
      <c r="H4" s="259">
        <v>0</v>
      </c>
      <c r="I4" s="259">
        <v>0</v>
      </c>
      <c r="J4" s="259">
        <v>1</v>
      </c>
      <c r="K4" s="260">
        <v>0</v>
      </c>
    </row>
    <row r="5" spans="1:11" s="14" customFormat="1">
      <c r="A5" s="261" t="s">
        <v>741</v>
      </c>
      <c r="B5" s="262">
        <v>0</v>
      </c>
      <c r="C5" s="263">
        <v>0</v>
      </c>
      <c r="D5" s="263">
        <v>0</v>
      </c>
      <c r="E5" s="263">
        <v>0</v>
      </c>
      <c r="F5" s="263">
        <v>0</v>
      </c>
      <c r="G5" s="263">
        <v>0</v>
      </c>
      <c r="H5" s="263">
        <v>0</v>
      </c>
      <c r="I5" s="263">
        <v>0</v>
      </c>
      <c r="J5" s="263">
        <v>0</v>
      </c>
      <c r="K5" s="264">
        <v>0</v>
      </c>
    </row>
    <row r="6" spans="1:11" s="14" customFormat="1">
      <c r="A6" s="261" t="s">
        <v>742</v>
      </c>
      <c r="B6" s="262">
        <v>0</v>
      </c>
      <c r="C6" s="263">
        <v>0</v>
      </c>
      <c r="D6" s="263">
        <v>0</v>
      </c>
      <c r="E6" s="263">
        <v>0</v>
      </c>
      <c r="F6" s="263">
        <v>0</v>
      </c>
      <c r="G6" s="263">
        <v>0</v>
      </c>
      <c r="H6" s="263">
        <v>0</v>
      </c>
      <c r="I6" s="263">
        <v>0</v>
      </c>
      <c r="J6" s="263">
        <v>0</v>
      </c>
      <c r="K6" s="264">
        <v>0</v>
      </c>
    </row>
    <row r="7" spans="1:11" s="14" customFormat="1">
      <c r="A7" s="261" t="s">
        <v>743</v>
      </c>
      <c r="B7" s="262">
        <v>0</v>
      </c>
      <c r="C7" s="263">
        <v>0</v>
      </c>
      <c r="D7" s="263">
        <v>0</v>
      </c>
      <c r="E7" s="263">
        <v>0</v>
      </c>
      <c r="F7" s="263">
        <v>0</v>
      </c>
      <c r="G7" s="263">
        <v>0</v>
      </c>
      <c r="H7" s="263">
        <v>0</v>
      </c>
      <c r="I7" s="263">
        <v>0</v>
      </c>
      <c r="J7" s="263">
        <v>0</v>
      </c>
      <c r="K7" s="264">
        <v>0</v>
      </c>
    </row>
    <row r="8" spans="1:11" s="14" customFormat="1">
      <c r="A8" s="261" t="s">
        <v>744</v>
      </c>
      <c r="B8" s="262">
        <v>0</v>
      </c>
      <c r="C8" s="263">
        <v>0</v>
      </c>
      <c r="D8" s="263">
        <v>0.5</v>
      </c>
      <c r="E8" s="263">
        <v>0</v>
      </c>
      <c r="F8" s="263">
        <v>0</v>
      </c>
      <c r="G8" s="263">
        <v>0</v>
      </c>
      <c r="H8" s="263">
        <v>0</v>
      </c>
      <c r="I8" s="263">
        <v>0</v>
      </c>
      <c r="J8" s="263">
        <v>0</v>
      </c>
      <c r="K8" s="264">
        <v>0</v>
      </c>
    </row>
    <row r="9" spans="1:11" s="14" customFormat="1">
      <c r="A9" s="261" t="s">
        <v>745</v>
      </c>
      <c r="B9" s="262">
        <v>0</v>
      </c>
      <c r="C9" s="263">
        <v>0</v>
      </c>
      <c r="D9" s="263">
        <v>0</v>
      </c>
      <c r="E9" s="263">
        <v>0</v>
      </c>
      <c r="F9" s="263">
        <v>0</v>
      </c>
      <c r="G9" s="263">
        <v>0</v>
      </c>
      <c r="H9" s="263">
        <v>0</v>
      </c>
      <c r="I9" s="263">
        <v>0</v>
      </c>
      <c r="J9" s="263">
        <v>0</v>
      </c>
      <c r="K9" s="264">
        <v>0</v>
      </c>
    </row>
    <row r="10" spans="1:11" s="14" customFormat="1">
      <c r="A10" s="261" t="s">
        <v>746</v>
      </c>
      <c r="B10" s="262">
        <v>0</v>
      </c>
      <c r="C10" s="263">
        <v>0</v>
      </c>
      <c r="D10" s="263">
        <v>0</v>
      </c>
      <c r="E10" s="263">
        <v>0</v>
      </c>
      <c r="F10" s="263">
        <v>0</v>
      </c>
      <c r="G10" s="263">
        <v>0</v>
      </c>
      <c r="H10" s="263">
        <v>0</v>
      </c>
      <c r="I10" s="263">
        <v>0</v>
      </c>
      <c r="J10" s="263">
        <v>1</v>
      </c>
      <c r="K10" s="264">
        <v>0</v>
      </c>
    </row>
    <row r="11" spans="1:11" s="14" customFormat="1" ht="28.15" thickBot="1">
      <c r="A11" s="266" t="s">
        <v>747</v>
      </c>
      <c r="B11" s="262">
        <v>0</v>
      </c>
      <c r="C11" s="263">
        <v>0</v>
      </c>
      <c r="D11" s="268">
        <v>0.5</v>
      </c>
      <c r="E11" s="263">
        <v>0</v>
      </c>
      <c r="F11" s="263">
        <v>0</v>
      </c>
      <c r="G11" s="263">
        <v>0</v>
      </c>
      <c r="H11" s="263">
        <v>0</v>
      </c>
      <c r="I11" s="263">
        <v>0</v>
      </c>
      <c r="J11" s="268">
        <v>0</v>
      </c>
      <c r="K11" s="269">
        <v>0</v>
      </c>
    </row>
    <row r="12" spans="1:11" s="14" customFormat="1">
      <c r="A12" s="270" t="s">
        <v>100</v>
      </c>
      <c r="B12" s="258">
        <v>0</v>
      </c>
      <c r="C12" s="259">
        <v>1.7</v>
      </c>
      <c r="D12" s="259">
        <v>2</v>
      </c>
      <c r="E12" s="259"/>
      <c r="F12" s="259"/>
      <c r="G12" s="259"/>
      <c r="H12" s="259">
        <v>0.5</v>
      </c>
      <c r="I12" s="259"/>
      <c r="J12" s="259">
        <v>1.95</v>
      </c>
      <c r="K12" s="260">
        <v>1</v>
      </c>
    </row>
    <row r="13" spans="1:11" s="14" customFormat="1">
      <c r="A13" s="261" t="s">
        <v>741</v>
      </c>
      <c r="B13" s="262">
        <v>0</v>
      </c>
      <c r="C13" s="263">
        <v>0</v>
      </c>
      <c r="D13" s="263">
        <v>0</v>
      </c>
      <c r="E13" s="263">
        <v>0</v>
      </c>
      <c r="F13" s="263">
        <v>0</v>
      </c>
      <c r="G13" s="263">
        <v>0</v>
      </c>
      <c r="H13" s="263">
        <v>0</v>
      </c>
      <c r="I13" s="263">
        <v>0</v>
      </c>
      <c r="J13" s="263">
        <v>0</v>
      </c>
      <c r="K13" s="264">
        <v>0</v>
      </c>
    </row>
    <row r="14" spans="1:11" s="14" customFormat="1">
      <c r="A14" s="261" t="s">
        <v>742</v>
      </c>
      <c r="B14" s="262">
        <v>0</v>
      </c>
      <c r="C14" s="263">
        <v>0</v>
      </c>
      <c r="D14" s="263">
        <v>0</v>
      </c>
      <c r="E14" s="263">
        <v>0</v>
      </c>
      <c r="F14" s="263">
        <v>0</v>
      </c>
      <c r="G14" s="263">
        <v>0</v>
      </c>
      <c r="H14" s="263">
        <v>0</v>
      </c>
      <c r="I14" s="263">
        <v>0</v>
      </c>
      <c r="J14" s="263">
        <v>0</v>
      </c>
      <c r="K14" s="264">
        <v>0</v>
      </c>
    </row>
    <row r="15" spans="1:11" s="14" customFormat="1">
      <c r="A15" s="261" t="s">
        <v>743</v>
      </c>
      <c r="B15" s="262">
        <v>0</v>
      </c>
      <c r="C15" s="263">
        <v>0</v>
      </c>
      <c r="D15" s="263">
        <v>0</v>
      </c>
      <c r="E15" s="263">
        <v>0</v>
      </c>
      <c r="F15" s="263">
        <v>0</v>
      </c>
      <c r="G15" s="263">
        <v>0</v>
      </c>
      <c r="H15" s="263">
        <v>0</v>
      </c>
      <c r="I15" s="263">
        <v>0</v>
      </c>
      <c r="J15" s="263">
        <v>0</v>
      </c>
      <c r="K15" s="264">
        <v>0</v>
      </c>
    </row>
    <row r="16" spans="1:11" s="14" customFormat="1">
      <c r="A16" s="261" t="s">
        <v>744</v>
      </c>
      <c r="B16" s="262">
        <v>0</v>
      </c>
      <c r="C16" s="263">
        <v>0.7</v>
      </c>
      <c r="D16" s="263">
        <v>1</v>
      </c>
      <c r="E16" s="263">
        <v>0</v>
      </c>
      <c r="F16" s="263">
        <v>0</v>
      </c>
      <c r="G16" s="263">
        <v>0</v>
      </c>
      <c r="H16" s="263">
        <v>0</v>
      </c>
      <c r="I16" s="263">
        <v>0</v>
      </c>
      <c r="J16" s="263">
        <v>0</v>
      </c>
      <c r="K16" s="264">
        <v>0</v>
      </c>
    </row>
    <row r="17" spans="1:13" s="14" customFormat="1">
      <c r="A17" s="261" t="s">
        <v>745</v>
      </c>
      <c r="B17" s="262">
        <v>0</v>
      </c>
      <c r="C17" s="263">
        <v>0</v>
      </c>
      <c r="D17" s="263">
        <v>1</v>
      </c>
      <c r="E17" s="263">
        <v>0</v>
      </c>
      <c r="F17" s="263">
        <v>0</v>
      </c>
      <c r="G17" s="263">
        <v>0</v>
      </c>
      <c r="H17" s="263">
        <v>0.5</v>
      </c>
      <c r="I17" s="263">
        <v>0</v>
      </c>
      <c r="J17" s="263">
        <v>0.5</v>
      </c>
      <c r="K17" s="264">
        <v>0</v>
      </c>
    </row>
    <row r="18" spans="1:13" s="14" customFormat="1">
      <c r="A18" s="261" t="s">
        <v>746</v>
      </c>
      <c r="B18" s="262">
        <v>0</v>
      </c>
      <c r="C18" s="263">
        <v>1</v>
      </c>
      <c r="D18" s="263">
        <v>0</v>
      </c>
      <c r="E18" s="263">
        <v>0</v>
      </c>
      <c r="F18" s="263">
        <v>0</v>
      </c>
      <c r="G18" s="263">
        <v>0</v>
      </c>
      <c r="H18" s="263">
        <v>0</v>
      </c>
      <c r="I18" s="263">
        <v>0</v>
      </c>
      <c r="J18" s="263">
        <v>1.45</v>
      </c>
      <c r="K18" s="264">
        <v>1</v>
      </c>
    </row>
    <row r="19" spans="1:13" s="14" customFormat="1" ht="28.15" thickBot="1">
      <c r="A19" s="271" t="s">
        <v>747</v>
      </c>
      <c r="B19" s="272">
        <v>0</v>
      </c>
      <c r="C19" s="273">
        <v>0</v>
      </c>
      <c r="D19" s="273">
        <v>0</v>
      </c>
      <c r="E19" s="273">
        <v>0</v>
      </c>
      <c r="F19" s="273">
        <v>0</v>
      </c>
      <c r="G19" s="273">
        <v>0</v>
      </c>
      <c r="H19" s="273">
        <v>0</v>
      </c>
      <c r="I19" s="273">
        <v>0</v>
      </c>
      <c r="J19" s="273">
        <v>0</v>
      </c>
      <c r="K19" s="274">
        <v>1</v>
      </c>
    </row>
    <row r="20" spans="1:13" s="14" customFormat="1" ht="12.75" customHeight="1">
      <c r="A20" s="270" t="s">
        <v>101</v>
      </c>
      <c r="B20" s="258">
        <v>0</v>
      </c>
      <c r="C20" s="259">
        <v>0</v>
      </c>
      <c r="D20" s="259">
        <v>1</v>
      </c>
      <c r="E20" s="259">
        <v>0</v>
      </c>
      <c r="F20" s="259">
        <v>0</v>
      </c>
      <c r="G20" s="259">
        <v>0</v>
      </c>
      <c r="H20" s="259">
        <v>0</v>
      </c>
      <c r="I20" s="259">
        <v>0</v>
      </c>
      <c r="J20" s="259">
        <v>0</v>
      </c>
      <c r="K20" s="260">
        <v>0</v>
      </c>
    </row>
    <row r="21" spans="1:13" s="14" customFormat="1" ht="15" customHeight="1">
      <c r="A21" s="261" t="s">
        <v>741</v>
      </c>
      <c r="B21" s="262">
        <v>0</v>
      </c>
      <c r="C21" s="263">
        <v>0</v>
      </c>
      <c r="D21" s="263">
        <v>0</v>
      </c>
      <c r="E21" s="263">
        <v>0</v>
      </c>
      <c r="F21" s="263">
        <v>0</v>
      </c>
      <c r="G21" s="263">
        <v>0</v>
      </c>
      <c r="H21" s="263">
        <v>0</v>
      </c>
      <c r="I21" s="263">
        <v>0</v>
      </c>
      <c r="J21" s="263">
        <v>0</v>
      </c>
      <c r="K21" s="264">
        <v>0</v>
      </c>
    </row>
    <row r="22" spans="1:13" s="14" customFormat="1" ht="15" customHeight="1">
      <c r="A22" s="261" t="s">
        <v>742</v>
      </c>
      <c r="B22" s="262">
        <v>0</v>
      </c>
      <c r="C22" s="263">
        <v>0</v>
      </c>
      <c r="D22" s="263">
        <v>0</v>
      </c>
      <c r="E22" s="263">
        <v>0</v>
      </c>
      <c r="F22" s="263">
        <v>0</v>
      </c>
      <c r="G22" s="263">
        <v>0</v>
      </c>
      <c r="H22" s="263">
        <v>0</v>
      </c>
      <c r="I22" s="263">
        <v>0</v>
      </c>
      <c r="J22" s="263">
        <v>0</v>
      </c>
      <c r="K22" s="264">
        <v>0</v>
      </c>
    </row>
    <row r="23" spans="1:13" s="14" customFormat="1" ht="15" customHeight="1">
      <c r="A23" s="261" t="s">
        <v>743</v>
      </c>
      <c r="B23" s="262">
        <v>0</v>
      </c>
      <c r="C23" s="263">
        <v>0</v>
      </c>
      <c r="D23" s="263">
        <v>0</v>
      </c>
      <c r="E23" s="263">
        <v>0</v>
      </c>
      <c r="F23" s="263">
        <v>0</v>
      </c>
      <c r="G23" s="263">
        <v>0</v>
      </c>
      <c r="H23" s="263">
        <v>0</v>
      </c>
      <c r="I23" s="263">
        <v>0</v>
      </c>
      <c r="J23" s="263">
        <v>0</v>
      </c>
      <c r="K23" s="264">
        <v>0</v>
      </c>
    </row>
    <row r="24" spans="1:13" s="14" customFormat="1" ht="15" customHeight="1">
      <c r="A24" s="261" t="s">
        <v>744</v>
      </c>
      <c r="B24" s="262">
        <v>0</v>
      </c>
      <c r="C24" s="263">
        <v>0</v>
      </c>
      <c r="D24" s="263">
        <v>0</v>
      </c>
      <c r="E24" s="263">
        <v>0</v>
      </c>
      <c r="F24" s="263">
        <v>0</v>
      </c>
      <c r="G24" s="263">
        <v>0</v>
      </c>
      <c r="H24" s="263">
        <v>0</v>
      </c>
      <c r="I24" s="263">
        <v>0</v>
      </c>
      <c r="J24" s="263">
        <v>0</v>
      </c>
      <c r="K24" s="264">
        <v>0</v>
      </c>
    </row>
    <row r="25" spans="1:13" s="14" customFormat="1" ht="15" customHeight="1">
      <c r="A25" s="261" t="s">
        <v>745</v>
      </c>
      <c r="B25" s="262">
        <v>0</v>
      </c>
      <c r="C25" s="263">
        <v>0</v>
      </c>
      <c r="D25" s="263">
        <v>0</v>
      </c>
      <c r="E25" s="263">
        <v>0</v>
      </c>
      <c r="F25" s="263">
        <v>0</v>
      </c>
      <c r="G25" s="263">
        <v>0</v>
      </c>
      <c r="H25" s="263">
        <v>0</v>
      </c>
      <c r="I25" s="263">
        <v>0</v>
      </c>
      <c r="J25" s="263">
        <v>0</v>
      </c>
      <c r="K25" s="264">
        <v>0</v>
      </c>
    </row>
    <row r="26" spans="1:13" s="14" customFormat="1" ht="15" customHeight="1">
      <c r="A26" s="261" t="s">
        <v>746</v>
      </c>
      <c r="B26" s="262">
        <v>0</v>
      </c>
      <c r="C26" s="263">
        <v>0</v>
      </c>
      <c r="D26" s="263">
        <v>1</v>
      </c>
      <c r="E26" s="263">
        <v>0</v>
      </c>
      <c r="F26" s="263">
        <v>0</v>
      </c>
      <c r="G26" s="263">
        <v>0</v>
      </c>
      <c r="H26" s="263">
        <v>0</v>
      </c>
      <c r="I26" s="263">
        <v>0</v>
      </c>
      <c r="J26" s="263">
        <v>0</v>
      </c>
      <c r="K26" s="264">
        <v>0</v>
      </c>
    </row>
    <row r="27" spans="1:13" s="14" customFormat="1" ht="28.15" thickBot="1">
      <c r="A27" s="271" t="s">
        <v>747</v>
      </c>
      <c r="B27" s="272">
        <v>0</v>
      </c>
      <c r="C27" s="273">
        <v>0</v>
      </c>
      <c r="D27" s="273">
        <v>0</v>
      </c>
      <c r="E27" s="273">
        <v>0</v>
      </c>
      <c r="F27" s="273">
        <v>0</v>
      </c>
      <c r="G27" s="273">
        <v>0</v>
      </c>
      <c r="H27" s="273">
        <v>0</v>
      </c>
      <c r="I27" s="273">
        <v>0</v>
      </c>
      <c r="J27" s="273">
        <v>0</v>
      </c>
      <c r="K27" s="274">
        <v>0</v>
      </c>
    </row>
    <row r="28" spans="1:13">
      <c r="A28" s="270" t="s">
        <v>102</v>
      </c>
      <c r="B28" s="258">
        <v>0</v>
      </c>
      <c r="C28" s="259">
        <v>1</v>
      </c>
      <c r="D28" s="259">
        <v>2</v>
      </c>
      <c r="E28" s="259">
        <v>0</v>
      </c>
      <c r="F28" s="259">
        <v>2.5</v>
      </c>
      <c r="G28" s="259">
        <v>0</v>
      </c>
      <c r="H28" s="259">
        <v>3.41</v>
      </c>
      <c r="I28" s="259">
        <v>0</v>
      </c>
      <c r="J28" s="259">
        <v>3.55</v>
      </c>
      <c r="K28" s="260">
        <v>0.6</v>
      </c>
      <c r="M28" s="14"/>
    </row>
    <row r="29" spans="1:13">
      <c r="A29" s="261" t="s">
        <v>741</v>
      </c>
      <c r="B29" s="262">
        <v>0</v>
      </c>
      <c r="C29" s="263">
        <v>0</v>
      </c>
      <c r="D29" s="263">
        <v>1</v>
      </c>
      <c r="E29" s="263">
        <v>0</v>
      </c>
      <c r="F29" s="263">
        <v>0</v>
      </c>
      <c r="G29" s="263">
        <v>0</v>
      </c>
      <c r="H29" s="263">
        <v>0</v>
      </c>
      <c r="I29" s="263">
        <v>0</v>
      </c>
      <c r="J29" s="263">
        <v>0.2</v>
      </c>
      <c r="K29" s="264">
        <v>0</v>
      </c>
    </row>
    <row r="30" spans="1:13">
      <c r="A30" s="261" t="s">
        <v>742</v>
      </c>
      <c r="B30" s="262">
        <v>0</v>
      </c>
      <c r="C30" s="263">
        <v>0</v>
      </c>
      <c r="D30" s="263">
        <v>0</v>
      </c>
      <c r="E30" s="263">
        <v>0</v>
      </c>
      <c r="F30" s="263">
        <v>0</v>
      </c>
      <c r="G30" s="263">
        <v>0</v>
      </c>
      <c r="H30" s="263">
        <v>0.06</v>
      </c>
      <c r="I30" s="263">
        <v>0</v>
      </c>
      <c r="J30" s="263">
        <v>0.7</v>
      </c>
      <c r="K30" s="264">
        <v>0</v>
      </c>
    </row>
    <row r="31" spans="1:13">
      <c r="A31" s="261" t="s">
        <v>743</v>
      </c>
      <c r="B31" s="262">
        <v>0</v>
      </c>
      <c r="C31" s="263">
        <v>0</v>
      </c>
      <c r="D31" s="263">
        <v>0</v>
      </c>
      <c r="E31" s="263">
        <v>0</v>
      </c>
      <c r="F31" s="263">
        <v>0</v>
      </c>
      <c r="G31" s="263">
        <v>0</v>
      </c>
      <c r="H31" s="263">
        <v>0</v>
      </c>
      <c r="I31" s="263">
        <v>0</v>
      </c>
      <c r="J31" s="263">
        <v>0</v>
      </c>
      <c r="K31" s="264">
        <v>0</v>
      </c>
    </row>
    <row r="32" spans="1:13">
      <c r="A32" s="261" t="s">
        <v>744</v>
      </c>
      <c r="B32" s="262">
        <v>0</v>
      </c>
      <c r="C32" s="263">
        <v>1</v>
      </c>
      <c r="D32" s="263">
        <v>1</v>
      </c>
      <c r="E32" s="263">
        <v>0</v>
      </c>
      <c r="F32" s="263">
        <v>0.5</v>
      </c>
      <c r="G32" s="263">
        <v>0</v>
      </c>
      <c r="H32" s="263">
        <v>1</v>
      </c>
      <c r="I32" s="263">
        <v>0</v>
      </c>
      <c r="J32" s="263">
        <v>0</v>
      </c>
      <c r="K32" s="264">
        <v>0.6</v>
      </c>
    </row>
    <row r="33" spans="1:18">
      <c r="A33" s="261" t="s">
        <v>745</v>
      </c>
      <c r="B33" s="262">
        <v>0</v>
      </c>
      <c r="C33" s="263">
        <v>0</v>
      </c>
      <c r="D33" s="263">
        <v>0</v>
      </c>
      <c r="E33" s="263">
        <v>0</v>
      </c>
      <c r="F33" s="263">
        <v>1</v>
      </c>
      <c r="G33" s="263">
        <v>0</v>
      </c>
      <c r="H33" s="263">
        <v>0.66</v>
      </c>
      <c r="I33" s="263">
        <v>0</v>
      </c>
      <c r="J33" s="263">
        <v>1.5</v>
      </c>
      <c r="K33" s="264">
        <v>0</v>
      </c>
    </row>
    <row r="34" spans="1:18">
      <c r="A34" s="261" t="s">
        <v>746</v>
      </c>
      <c r="B34" s="265">
        <v>0</v>
      </c>
      <c r="C34" s="263">
        <v>0</v>
      </c>
      <c r="D34" s="263">
        <v>0</v>
      </c>
      <c r="E34" s="263">
        <v>0</v>
      </c>
      <c r="F34" s="263">
        <v>1</v>
      </c>
      <c r="G34" s="263">
        <v>0</v>
      </c>
      <c r="H34" s="263">
        <v>1.69</v>
      </c>
      <c r="I34" s="263">
        <v>0</v>
      </c>
      <c r="J34" s="263">
        <v>1.1499999999999999</v>
      </c>
      <c r="K34" s="264">
        <v>0</v>
      </c>
    </row>
    <row r="35" spans="1:18" ht="28.15" thickBot="1">
      <c r="A35" s="271" t="s">
        <v>747</v>
      </c>
      <c r="B35" s="272">
        <v>0</v>
      </c>
      <c r="C35" s="273">
        <v>1</v>
      </c>
      <c r="D35" s="273">
        <v>1</v>
      </c>
      <c r="E35" s="273">
        <v>0</v>
      </c>
      <c r="F35" s="273">
        <v>0.5</v>
      </c>
      <c r="G35" s="273">
        <v>0</v>
      </c>
      <c r="H35" s="273">
        <v>3.2</v>
      </c>
      <c r="I35" s="273">
        <v>0</v>
      </c>
      <c r="J35" s="273">
        <v>2</v>
      </c>
      <c r="K35" s="274">
        <v>0</v>
      </c>
    </row>
    <row r="36" spans="1:18">
      <c r="A36" s="270" t="s">
        <v>103</v>
      </c>
      <c r="B36" s="258">
        <v>0</v>
      </c>
      <c r="C36" s="259">
        <v>4.45</v>
      </c>
      <c r="D36" s="259">
        <v>17.75</v>
      </c>
      <c r="E36" s="259">
        <v>20.65</v>
      </c>
      <c r="F36" s="259">
        <v>8.65</v>
      </c>
      <c r="G36" s="259">
        <v>0</v>
      </c>
      <c r="H36" s="259">
        <v>3.0169999999999999</v>
      </c>
      <c r="I36" s="259">
        <v>0</v>
      </c>
      <c r="J36" s="259">
        <v>27.4</v>
      </c>
      <c r="K36" s="260">
        <v>13.92</v>
      </c>
      <c r="M36" s="14"/>
    </row>
    <row r="37" spans="1:18" ht="12.75" customHeight="1">
      <c r="A37" s="261" t="s">
        <v>741</v>
      </c>
      <c r="B37" s="262">
        <v>0</v>
      </c>
      <c r="C37" s="263">
        <v>0</v>
      </c>
      <c r="D37" s="263">
        <v>0</v>
      </c>
      <c r="E37" s="263">
        <v>0</v>
      </c>
      <c r="F37" s="263">
        <v>0</v>
      </c>
      <c r="G37" s="263">
        <v>0</v>
      </c>
      <c r="H37" s="263">
        <v>0</v>
      </c>
      <c r="I37" s="263">
        <v>0</v>
      </c>
      <c r="J37" s="263">
        <v>0.1</v>
      </c>
      <c r="K37" s="264">
        <v>0</v>
      </c>
    </row>
    <row r="38" spans="1:18" ht="15" customHeight="1">
      <c r="A38" s="261" t="s">
        <v>742</v>
      </c>
      <c r="B38" s="262">
        <v>0</v>
      </c>
      <c r="C38" s="263">
        <v>0</v>
      </c>
      <c r="D38" s="263">
        <v>0.1</v>
      </c>
      <c r="E38" s="263">
        <v>0</v>
      </c>
      <c r="F38" s="263">
        <v>0</v>
      </c>
      <c r="G38" s="263">
        <v>0</v>
      </c>
      <c r="H38" s="263">
        <v>0.62</v>
      </c>
      <c r="I38" s="263">
        <v>0</v>
      </c>
      <c r="J38" s="263">
        <v>1</v>
      </c>
      <c r="K38" s="264">
        <v>0</v>
      </c>
    </row>
    <row r="39" spans="1:18">
      <c r="A39" s="261" t="s">
        <v>743</v>
      </c>
      <c r="B39" s="262">
        <v>0</v>
      </c>
      <c r="C39" s="263">
        <v>0</v>
      </c>
      <c r="D39" s="263">
        <v>0</v>
      </c>
      <c r="E39" s="263">
        <v>0</v>
      </c>
      <c r="F39" s="263">
        <v>0</v>
      </c>
      <c r="G39" s="263">
        <v>0</v>
      </c>
      <c r="H39" s="263">
        <v>0</v>
      </c>
      <c r="I39" s="263">
        <v>0</v>
      </c>
      <c r="J39" s="263">
        <v>0</v>
      </c>
      <c r="K39" s="264">
        <v>0</v>
      </c>
      <c r="N39" s="200"/>
      <c r="O39" s="200"/>
      <c r="P39" s="200"/>
      <c r="Q39" s="200"/>
    </row>
    <row r="40" spans="1:18">
      <c r="A40" s="261" t="s">
        <v>744</v>
      </c>
      <c r="B40" s="262">
        <v>0</v>
      </c>
      <c r="C40" s="263">
        <v>4.45</v>
      </c>
      <c r="D40" s="263">
        <v>13.95</v>
      </c>
      <c r="E40" s="263">
        <v>16.45</v>
      </c>
      <c r="F40" s="263">
        <v>5.25</v>
      </c>
      <c r="G40" s="263">
        <v>0</v>
      </c>
      <c r="H40" s="263">
        <v>1</v>
      </c>
      <c r="I40" s="263">
        <v>0</v>
      </c>
      <c r="J40" s="263">
        <v>10.3</v>
      </c>
      <c r="K40" s="264">
        <v>9.52</v>
      </c>
      <c r="N40" s="200"/>
      <c r="O40" s="200"/>
      <c r="P40" s="200"/>
      <c r="Q40" s="200"/>
      <c r="R40" s="200"/>
    </row>
    <row r="41" spans="1:18">
      <c r="A41" s="261" t="s">
        <v>745</v>
      </c>
      <c r="B41" s="262">
        <v>0</v>
      </c>
      <c r="C41" s="263">
        <v>0</v>
      </c>
      <c r="D41" s="263">
        <v>0.1</v>
      </c>
      <c r="E41" s="263">
        <v>1.6</v>
      </c>
      <c r="F41" s="263">
        <v>0.75</v>
      </c>
      <c r="G41" s="263">
        <v>0</v>
      </c>
      <c r="H41" s="263">
        <v>1.397</v>
      </c>
      <c r="I41" s="263">
        <v>0</v>
      </c>
      <c r="J41" s="263">
        <v>5.2</v>
      </c>
      <c r="K41" s="264">
        <v>1.1000000000000001</v>
      </c>
    </row>
    <row r="42" spans="1:18">
      <c r="A42" s="261" t="s">
        <v>746</v>
      </c>
      <c r="B42" s="265">
        <v>0</v>
      </c>
      <c r="C42" s="263">
        <v>0</v>
      </c>
      <c r="D42" s="263">
        <v>3.6</v>
      </c>
      <c r="E42" s="263">
        <v>2.6</v>
      </c>
      <c r="F42" s="263">
        <v>2.65</v>
      </c>
      <c r="G42" s="263">
        <v>0</v>
      </c>
      <c r="H42" s="263">
        <v>0</v>
      </c>
      <c r="I42" s="263">
        <v>0</v>
      </c>
      <c r="J42" s="263">
        <v>10.8</v>
      </c>
      <c r="K42" s="264">
        <v>3.3</v>
      </c>
    </row>
    <row r="43" spans="1:18" ht="28.15" thickBot="1">
      <c r="A43" s="271" t="s">
        <v>747</v>
      </c>
      <c r="B43" s="272">
        <v>0</v>
      </c>
      <c r="C43" s="273">
        <v>2.35</v>
      </c>
      <c r="D43" s="273">
        <v>9.25</v>
      </c>
      <c r="E43" s="273">
        <v>13.05</v>
      </c>
      <c r="F43" s="273">
        <v>3.6</v>
      </c>
      <c r="G43" s="273">
        <v>0</v>
      </c>
      <c r="H43" s="273">
        <v>3</v>
      </c>
      <c r="I43" s="273">
        <v>0</v>
      </c>
      <c r="J43" s="273">
        <v>19.3</v>
      </c>
      <c r="K43" s="274">
        <v>10.27</v>
      </c>
      <c r="L43" s="278"/>
    </row>
    <row r="44" spans="1:18">
      <c r="A44" s="270" t="s">
        <v>104</v>
      </c>
      <c r="B44" s="258">
        <v>0.25</v>
      </c>
      <c r="C44" s="259">
        <v>0.7</v>
      </c>
      <c r="D44" s="259">
        <v>10.65</v>
      </c>
      <c r="E44" s="259">
        <v>2.7</v>
      </c>
      <c r="F44" s="259">
        <v>0.65</v>
      </c>
      <c r="G44" s="259">
        <v>0</v>
      </c>
      <c r="H44" s="259">
        <v>4.6100000000000003</v>
      </c>
      <c r="I44" s="259">
        <v>0</v>
      </c>
      <c r="J44" s="259">
        <v>16.5</v>
      </c>
      <c r="K44" s="276">
        <v>7.1</v>
      </c>
      <c r="M44" s="14"/>
    </row>
    <row r="45" spans="1:18">
      <c r="A45" s="261" t="s">
        <v>741</v>
      </c>
      <c r="B45" s="262">
        <v>0</v>
      </c>
      <c r="C45" s="263">
        <v>0</v>
      </c>
      <c r="D45" s="263">
        <v>0</v>
      </c>
      <c r="E45" s="263">
        <v>0</v>
      </c>
      <c r="F45" s="263">
        <v>0</v>
      </c>
      <c r="G45" s="263">
        <v>0</v>
      </c>
      <c r="H45" s="263">
        <v>0</v>
      </c>
      <c r="I45" s="263">
        <v>0</v>
      </c>
      <c r="J45" s="263">
        <v>0</v>
      </c>
      <c r="K45" s="264">
        <v>0</v>
      </c>
    </row>
    <row r="46" spans="1:18">
      <c r="A46" s="261" t="s">
        <v>742</v>
      </c>
      <c r="B46" s="262">
        <v>0</v>
      </c>
      <c r="C46" s="263">
        <v>0</v>
      </c>
      <c r="D46" s="263">
        <v>0</v>
      </c>
      <c r="E46" s="263">
        <v>0</v>
      </c>
      <c r="F46" s="263">
        <v>0</v>
      </c>
      <c r="G46" s="263">
        <v>0</v>
      </c>
      <c r="H46" s="263">
        <v>0.2</v>
      </c>
      <c r="I46" s="263">
        <v>0</v>
      </c>
      <c r="J46" s="263">
        <v>0.3</v>
      </c>
      <c r="K46" s="264">
        <v>0</v>
      </c>
    </row>
    <row r="47" spans="1:18">
      <c r="A47" s="261" t="s">
        <v>743</v>
      </c>
      <c r="B47" s="262">
        <v>0</v>
      </c>
      <c r="C47" s="263">
        <v>0</v>
      </c>
      <c r="D47" s="263">
        <v>0</v>
      </c>
      <c r="E47" s="263">
        <v>0</v>
      </c>
      <c r="F47" s="263">
        <v>0</v>
      </c>
      <c r="G47" s="263">
        <v>0</v>
      </c>
      <c r="H47" s="263">
        <v>0</v>
      </c>
      <c r="I47" s="263">
        <v>0</v>
      </c>
      <c r="J47" s="263">
        <v>0</v>
      </c>
      <c r="K47" s="264">
        <v>0</v>
      </c>
    </row>
    <row r="48" spans="1:18">
      <c r="A48" s="261" t="s">
        <v>744</v>
      </c>
      <c r="B48" s="262">
        <v>0.25</v>
      </c>
      <c r="C48" s="263">
        <v>0.1</v>
      </c>
      <c r="D48" s="263">
        <v>6.2</v>
      </c>
      <c r="E48" s="263">
        <v>2.2999999999999998</v>
      </c>
      <c r="F48" s="263">
        <v>0.4</v>
      </c>
      <c r="G48" s="263">
        <v>0</v>
      </c>
      <c r="H48" s="263">
        <v>0.3</v>
      </c>
      <c r="I48" s="263">
        <v>0</v>
      </c>
      <c r="J48" s="263">
        <v>6.6</v>
      </c>
      <c r="K48" s="264">
        <v>2.2999999999999998</v>
      </c>
    </row>
    <row r="49" spans="1:13">
      <c r="A49" s="261" t="s">
        <v>745</v>
      </c>
      <c r="B49" s="262">
        <v>0</v>
      </c>
      <c r="C49" s="263">
        <v>0</v>
      </c>
      <c r="D49" s="263">
        <v>1</v>
      </c>
      <c r="E49" s="263">
        <v>0</v>
      </c>
      <c r="F49" s="263">
        <v>0</v>
      </c>
      <c r="G49" s="263">
        <v>0</v>
      </c>
      <c r="H49" s="263">
        <v>0</v>
      </c>
      <c r="I49" s="263">
        <v>0</v>
      </c>
      <c r="J49" s="263">
        <v>1.95</v>
      </c>
      <c r="K49" s="264">
        <v>0.3</v>
      </c>
    </row>
    <row r="50" spans="1:13">
      <c r="A50" s="261" t="s">
        <v>746</v>
      </c>
      <c r="B50" s="265">
        <v>0</v>
      </c>
      <c r="C50" s="263">
        <v>0.6</v>
      </c>
      <c r="D50" s="263">
        <v>3.45</v>
      </c>
      <c r="E50" s="263">
        <v>0.4</v>
      </c>
      <c r="F50" s="263">
        <v>0.25</v>
      </c>
      <c r="G50" s="263">
        <v>0</v>
      </c>
      <c r="H50" s="263">
        <v>4.1100000000000003</v>
      </c>
      <c r="I50" s="263">
        <v>0</v>
      </c>
      <c r="J50" s="263">
        <v>7.65</v>
      </c>
      <c r="K50" s="264">
        <v>4.5</v>
      </c>
    </row>
    <row r="51" spans="1:13" ht="28.15" thickBot="1">
      <c r="A51" s="271" t="s">
        <v>747</v>
      </c>
      <c r="B51" s="272">
        <v>0</v>
      </c>
      <c r="C51" s="273">
        <v>0</v>
      </c>
      <c r="D51" s="273">
        <v>7.1</v>
      </c>
      <c r="E51" s="273">
        <v>1.25</v>
      </c>
      <c r="F51" s="273">
        <v>0.15</v>
      </c>
      <c r="G51" s="273">
        <v>0</v>
      </c>
      <c r="H51" s="273">
        <v>3.31</v>
      </c>
      <c r="I51" s="273">
        <v>0</v>
      </c>
      <c r="J51" s="273">
        <v>10.65</v>
      </c>
      <c r="K51" s="274">
        <v>6</v>
      </c>
    </row>
    <row r="52" spans="1:13">
      <c r="A52" s="130" t="s">
        <v>105</v>
      </c>
      <c r="B52" s="275">
        <v>1.6</v>
      </c>
      <c r="C52" s="276">
        <v>2</v>
      </c>
      <c r="D52" s="276">
        <v>4.2</v>
      </c>
      <c r="E52" s="276">
        <v>3.9</v>
      </c>
      <c r="F52" s="276">
        <v>11.15</v>
      </c>
      <c r="G52" s="276">
        <v>0</v>
      </c>
      <c r="H52" s="276">
        <v>0.05</v>
      </c>
      <c r="I52" s="276">
        <v>0</v>
      </c>
      <c r="J52" s="276">
        <v>7.4</v>
      </c>
      <c r="K52" s="277">
        <v>2.1</v>
      </c>
      <c r="M52" s="14"/>
    </row>
    <row r="53" spans="1:13">
      <c r="A53" s="261" t="s">
        <v>741</v>
      </c>
      <c r="B53" s="262">
        <v>0</v>
      </c>
      <c r="C53" s="263">
        <v>0</v>
      </c>
      <c r="D53" s="263">
        <v>0</v>
      </c>
      <c r="E53" s="263">
        <v>0</v>
      </c>
      <c r="F53" s="263">
        <v>0</v>
      </c>
      <c r="G53" s="263">
        <v>0</v>
      </c>
      <c r="H53" s="263">
        <v>0</v>
      </c>
      <c r="I53" s="263">
        <v>0</v>
      </c>
      <c r="J53" s="263">
        <v>0</v>
      </c>
      <c r="K53" s="264">
        <v>0</v>
      </c>
    </row>
    <row r="54" spans="1:13">
      <c r="A54" s="261" t="s">
        <v>742</v>
      </c>
      <c r="B54" s="262">
        <v>0</v>
      </c>
      <c r="C54" s="263">
        <v>0</v>
      </c>
      <c r="D54" s="263">
        <v>0</v>
      </c>
      <c r="E54" s="263">
        <v>0</v>
      </c>
      <c r="F54" s="263">
        <v>0</v>
      </c>
      <c r="G54" s="263">
        <v>0</v>
      </c>
      <c r="H54" s="263">
        <v>0</v>
      </c>
      <c r="I54" s="263">
        <v>0</v>
      </c>
      <c r="J54" s="263">
        <v>1</v>
      </c>
      <c r="K54" s="264">
        <v>0</v>
      </c>
    </row>
    <row r="55" spans="1:13">
      <c r="A55" s="261" t="s">
        <v>743</v>
      </c>
      <c r="B55" s="262">
        <v>0</v>
      </c>
      <c r="C55" s="263">
        <v>0</v>
      </c>
      <c r="D55" s="263">
        <v>0</v>
      </c>
      <c r="E55" s="263">
        <v>0</v>
      </c>
      <c r="F55" s="263">
        <v>0</v>
      </c>
      <c r="G55" s="263">
        <v>0</v>
      </c>
      <c r="H55" s="263">
        <v>0</v>
      </c>
      <c r="I55" s="263">
        <v>0</v>
      </c>
      <c r="J55" s="263">
        <v>0</v>
      </c>
      <c r="K55" s="264">
        <v>0</v>
      </c>
    </row>
    <row r="56" spans="1:13">
      <c r="A56" s="261" t="s">
        <v>744</v>
      </c>
      <c r="B56" s="262">
        <v>1.3</v>
      </c>
      <c r="C56" s="263">
        <v>2</v>
      </c>
      <c r="D56" s="263">
        <v>4.2</v>
      </c>
      <c r="E56" s="263">
        <v>2.8</v>
      </c>
      <c r="F56" s="263">
        <v>6.95</v>
      </c>
      <c r="G56" s="263">
        <v>0</v>
      </c>
      <c r="H56" s="263">
        <v>0</v>
      </c>
      <c r="I56" s="263">
        <v>0</v>
      </c>
      <c r="J56" s="263">
        <v>1.2</v>
      </c>
      <c r="K56" s="264">
        <v>1.6</v>
      </c>
    </row>
    <row r="57" spans="1:13">
      <c r="A57" s="261" t="s">
        <v>745</v>
      </c>
      <c r="B57" s="262">
        <v>0.3</v>
      </c>
      <c r="C57" s="263">
        <v>0</v>
      </c>
      <c r="D57" s="263">
        <v>0</v>
      </c>
      <c r="E57" s="263">
        <v>0</v>
      </c>
      <c r="F57" s="263">
        <v>2.1</v>
      </c>
      <c r="G57" s="263">
        <v>0</v>
      </c>
      <c r="H57" s="263">
        <v>0.05</v>
      </c>
      <c r="I57" s="263">
        <v>0</v>
      </c>
      <c r="J57" s="263">
        <v>1.1000000000000001</v>
      </c>
      <c r="K57" s="264">
        <v>0</v>
      </c>
    </row>
    <row r="58" spans="1:13">
      <c r="A58" s="261" t="s">
        <v>746</v>
      </c>
      <c r="B58" s="265">
        <v>0</v>
      </c>
      <c r="C58" s="263">
        <v>0</v>
      </c>
      <c r="D58" s="263">
        <v>0</v>
      </c>
      <c r="E58" s="263">
        <v>1.1000000000000001</v>
      </c>
      <c r="F58" s="263">
        <v>2.1</v>
      </c>
      <c r="G58" s="263">
        <v>0</v>
      </c>
      <c r="H58" s="263">
        <v>0</v>
      </c>
      <c r="I58" s="263">
        <v>0</v>
      </c>
      <c r="J58" s="263">
        <v>4.0999999999999996</v>
      </c>
      <c r="K58" s="264">
        <v>0.5</v>
      </c>
    </row>
    <row r="59" spans="1:13" ht="28.15" thickBot="1">
      <c r="A59" s="266" t="s">
        <v>747</v>
      </c>
      <c r="B59" s="267">
        <v>1</v>
      </c>
      <c r="C59" s="268">
        <v>0.6</v>
      </c>
      <c r="D59" s="268">
        <v>3.05</v>
      </c>
      <c r="E59" s="268">
        <v>2.25</v>
      </c>
      <c r="F59" s="268">
        <v>6.05</v>
      </c>
      <c r="G59" s="263">
        <v>0</v>
      </c>
      <c r="H59" s="268">
        <v>0</v>
      </c>
      <c r="I59" s="263">
        <v>0</v>
      </c>
      <c r="J59" s="268">
        <v>3</v>
      </c>
      <c r="K59" s="269">
        <v>2.1</v>
      </c>
    </row>
    <row r="60" spans="1:13">
      <c r="A60" s="270" t="s">
        <v>106</v>
      </c>
      <c r="B60" s="258">
        <v>1</v>
      </c>
      <c r="C60" s="259">
        <v>0</v>
      </c>
      <c r="D60" s="259">
        <v>2</v>
      </c>
      <c r="E60" s="259">
        <v>0.1</v>
      </c>
      <c r="F60" s="259">
        <v>1</v>
      </c>
      <c r="G60" s="259">
        <v>0</v>
      </c>
      <c r="H60" s="259">
        <v>0</v>
      </c>
      <c r="I60" s="259">
        <v>0</v>
      </c>
      <c r="J60" s="259">
        <v>13.76</v>
      </c>
      <c r="K60" s="260">
        <v>7.35</v>
      </c>
      <c r="M60" s="14"/>
    </row>
    <row r="61" spans="1:13">
      <c r="A61" s="261" t="s">
        <v>741</v>
      </c>
      <c r="B61" s="262">
        <v>0</v>
      </c>
      <c r="C61" s="263">
        <v>0</v>
      </c>
      <c r="D61" s="263">
        <v>0</v>
      </c>
      <c r="E61" s="263">
        <v>0</v>
      </c>
      <c r="F61" s="263">
        <v>1</v>
      </c>
      <c r="G61" s="263">
        <v>0</v>
      </c>
      <c r="H61" s="263">
        <v>0</v>
      </c>
      <c r="I61" s="263">
        <v>0</v>
      </c>
      <c r="J61" s="263">
        <v>0</v>
      </c>
      <c r="K61" s="264">
        <v>0</v>
      </c>
    </row>
    <row r="62" spans="1:13">
      <c r="A62" s="261" t="s">
        <v>742</v>
      </c>
      <c r="B62" s="262">
        <v>0</v>
      </c>
      <c r="C62" s="263">
        <v>0</v>
      </c>
      <c r="D62" s="263">
        <v>0</v>
      </c>
      <c r="E62" s="263">
        <v>0</v>
      </c>
      <c r="F62" s="263">
        <v>0</v>
      </c>
      <c r="G62" s="263">
        <v>0</v>
      </c>
      <c r="H62" s="263">
        <v>0</v>
      </c>
      <c r="I62" s="263">
        <v>0</v>
      </c>
      <c r="J62" s="263">
        <v>1</v>
      </c>
      <c r="K62" s="264">
        <v>1</v>
      </c>
    </row>
    <row r="63" spans="1:13">
      <c r="A63" s="261" t="s">
        <v>743</v>
      </c>
      <c r="B63" s="262">
        <v>0</v>
      </c>
      <c r="C63" s="263">
        <v>0</v>
      </c>
      <c r="D63" s="263">
        <v>0</v>
      </c>
      <c r="E63" s="263">
        <v>0</v>
      </c>
      <c r="F63" s="263">
        <v>0</v>
      </c>
      <c r="G63" s="263">
        <v>0</v>
      </c>
      <c r="H63" s="263">
        <v>0</v>
      </c>
      <c r="I63" s="263">
        <v>0</v>
      </c>
      <c r="J63" s="263">
        <v>0</v>
      </c>
      <c r="K63" s="264">
        <v>0</v>
      </c>
    </row>
    <row r="64" spans="1:13">
      <c r="A64" s="261" t="s">
        <v>744</v>
      </c>
      <c r="B64" s="262">
        <v>0</v>
      </c>
      <c r="C64" s="263">
        <v>0</v>
      </c>
      <c r="D64" s="263">
        <v>1</v>
      </c>
      <c r="E64" s="263">
        <v>0</v>
      </c>
      <c r="F64" s="263">
        <v>0</v>
      </c>
      <c r="G64" s="263">
        <v>0</v>
      </c>
      <c r="H64" s="263">
        <v>0</v>
      </c>
      <c r="I64" s="263">
        <v>0</v>
      </c>
      <c r="J64" s="263">
        <v>3.85</v>
      </c>
      <c r="K64" s="264">
        <v>1.5</v>
      </c>
    </row>
    <row r="65" spans="1:13">
      <c r="A65" s="261" t="s">
        <v>745</v>
      </c>
      <c r="B65" s="262">
        <v>0</v>
      </c>
      <c r="C65" s="263">
        <v>0</v>
      </c>
      <c r="D65" s="263"/>
      <c r="E65" s="263">
        <v>0</v>
      </c>
      <c r="F65" s="263">
        <v>0</v>
      </c>
      <c r="G65" s="263">
        <v>0</v>
      </c>
      <c r="H65" s="263">
        <v>0</v>
      </c>
      <c r="I65" s="263">
        <v>0</v>
      </c>
      <c r="J65" s="263">
        <v>2</v>
      </c>
      <c r="K65" s="264">
        <v>0.85</v>
      </c>
    </row>
    <row r="66" spans="1:13">
      <c r="A66" s="261" t="s">
        <v>746</v>
      </c>
      <c r="B66" s="265">
        <v>1</v>
      </c>
      <c r="C66" s="263">
        <v>0</v>
      </c>
      <c r="D66" s="263">
        <v>1</v>
      </c>
      <c r="E66" s="263">
        <v>0.1</v>
      </c>
      <c r="F66" s="263">
        <v>0</v>
      </c>
      <c r="G66" s="263">
        <v>0</v>
      </c>
      <c r="H66" s="263">
        <v>0</v>
      </c>
      <c r="I66" s="263">
        <v>0</v>
      </c>
      <c r="J66" s="263">
        <v>6.91</v>
      </c>
      <c r="K66" s="264">
        <v>4</v>
      </c>
    </row>
    <row r="67" spans="1:13" ht="28.15" thickBot="1">
      <c r="A67" s="271" t="s">
        <v>747</v>
      </c>
      <c r="B67" s="272">
        <v>0</v>
      </c>
      <c r="C67" s="273">
        <v>0</v>
      </c>
      <c r="D67" s="273">
        <v>0.5</v>
      </c>
      <c r="E67" s="273">
        <v>0</v>
      </c>
      <c r="F67" s="273">
        <v>1</v>
      </c>
      <c r="G67" s="273">
        <v>0</v>
      </c>
      <c r="H67" s="273">
        <v>0</v>
      </c>
      <c r="I67" s="273">
        <v>0</v>
      </c>
      <c r="J67" s="273">
        <v>6.05</v>
      </c>
      <c r="K67" s="274">
        <v>7.35</v>
      </c>
    </row>
    <row r="68" spans="1:13">
      <c r="A68" s="270" t="s">
        <v>107</v>
      </c>
      <c r="B68" s="258">
        <v>0</v>
      </c>
      <c r="C68" s="259">
        <v>0.1</v>
      </c>
      <c r="D68" s="259">
        <v>5.25</v>
      </c>
      <c r="E68" s="259">
        <v>6.85</v>
      </c>
      <c r="F68" s="259">
        <v>0</v>
      </c>
      <c r="G68" s="259">
        <v>0</v>
      </c>
      <c r="H68" s="259">
        <v>0.7</v>
      </c>
      <c r="I68" s="259">
        <v>0</v>
      </c>
      <c r="J68" s="259">
        <v>5.05</v>
      </c>
      <c r="K68" s="260">
        <v>1</v>
      </c>
      <c r="M68" s="14"/>
    </row>
    <row r="69" spans="1:13">
      <c r="A69" s="261" t="s">
        <v>741</v>
      </c>
      <c r="B69" s="262">
        <v>0</v>
      </c>
      <c r="C69" s="263">
        <v>0</v>
      </c>
      <c r="D69" s="263">
        <v>0</v>
      </c>
      <c r="E69" s="263">
        <v>0</v>
      </c>
      <c r="F69" s="263">
        <v>0</v>
      </c>
      <c r="G69" s="263">
        <v>0</v>
      </c>
      <c r="H69" s="263">
        <v>0</v>
      </c>
      <c r="I69" s="263">
        <v>0</v>
      </c>
      <c r="J69" s="263">
        <v>0</v>
      </c>
      <c r="K69" s="264">
        <v>0</v>
      </c>
    </row>
    <row r="70" spans="1:13">
      <c r="A70" s="261" t="s">
        <v>742</v>
      </c>
      <c r="B70" s="262">
        <v>0</v>
      </c>
      <c r="C70" s="263">
        <v>0</v>
      </c>
      <c r="D70" s="263">
        <v>0</v>
      </c>
      <c r="E70" s="263">
        <v>0</v>
      </c>
      <c r="F70" s="263">
        <v>0</v>
      </c>
      <c r="G70" s="263">
        <v>0</v>
      </c>
      <c r="H70" s="263">
        <v>0</v>
      </c>
      <c r="I70" s="263">
        <v>0</v>
      </c>
      <c r="J70" s="263">
        <v>0</v>
      </c>
      <c r="K70" s="264">
        <v>0</v>
      </c>
    </row>
    <row r="71" spans="1:13">
      <c r="A71" s="261" t="s">
        <v>743</v>
      </c>
      <c r="B71" s="262">
        <v>0</v>
      </c>
      <c r="C71" s="263">
        <v>0</v>
      </c>
      <c r="D71" s="263">
        <v>0</v>
      </c>
      <c r="E71" s="263">
        <v>0</v>
      </c>
      <c r="F71" s="263">
        <v>0</v>
      </c>
      <c r="G71" s="263">
        <v>0</v>
      </c>
      <c r="H71" s="263">
        <v>0</v>
      </c>
      <c r="I71" s="263">
        <v>0</v>
      </c>
      <c r="J71" s="263">
        <v>0</v>
      </c>
      <c r="K71" s="264">
        <v>0</v>
      </c>
    </row>
    <row r="72" spans="1:13">
      <c r="A72" s="261" t="s">
        <v>744</v>
      </c>
      <c r="B72" s="262">
        <v>0</v>
      </c>
      <c r="C72" s="263">
        <v>0.1</v>
      </c>
      <c r="D72" s="263">
        <v>4.7</v>
      </c>
      <c r="E72" s="263">
        <v>3.1</v>
      </c>
      <c r="F72" s="263">
        <v>0</v>
      </c>
      <c r="G72" s="263">
        <v>0</v>
      </c>
      <c r="H72" s="263">
        <v>0</v>
      </c>
      <c r="I72" s="263">
        <v>0</v>
      </c>
      <c r="J72" s="263">
        <v>0.25</v>
      </c>
      <c r="K72" s="264">
        <v>0</v>
      </c>
    </row>
    <row r="73" spans="1:13">
      <c r="A73" s="261" t="s">
        <v>745</v>
      </c>
      <c r="B73" s="262">
        <v>0</v>
      </c>
      <c r="C73" s="263">
        <v>0</v>
      </c>
      <c r="D73" s="263">
        <v>0.15</v>
      </c>
      <c r="E73" s="263">
        <v>0.7</v>
      </c>
      <c r="F73" s="263">
        <v>0</v>
      </c>
      <c r="G73" s="263">
        <v>0</v>
      </c>
      <c r="H73" s="263">
        <v>0.7</v>
      </c>
      <c r="I73" s="263">
        <v>0</v>
      </c>
      <c r="J73" s="263">
        <v>0</v>
      </c>
      <c r="K73" s="264">
        <v>0.7</v>
      </c>
    </row>
    <row r="74" spans="1:13">
      <c r="A74" s="261" t="s">
        <v>746</v>
      </c>
      <c r="B74" s="262">
        <v>0</v>
      </c>
      <c r="C74" s="263">
        <v>0</v>
      </c>
      <c r="D74" s="263">
        <v>0.4</v>
      </c>
      <c r="E74" s="263">
        <v>3.05</v>
      </c>
      <c r="F74" s="263">
        <v>0</v>
      </c>
      <c r="G74" s="263">
        <v>0</v>
      </c>
      <c r="H74" s="263">
        <v>0</v>
      </c>
      <c r="I74" s="263">
        <v>0</v>
      </c>
      <c r="J74" s="263">
        <v>4.8</v>
      </c>
      <c r="K74" s="264">
        <v>0.3</v>
      </c>
    </row>
    <row r="75" spans="1:13" ht="28.15" thickBot="1">
      <c r="A75" s="271" t="s">
        <v>747</v>
      </c>
      <c r="B75" s="272">
        <v>0</v>
      </c>
      <c r="C75" s="273">
        <v>0.1</v>
      </c>
      <c r="D75" s="273">
        <v>2.2000000000000002</v>
      </c>
      <c r="E75" s="273">
        <v>2.65</v>
      </c>
      <c r="F75" s="273">
        <v>0</v>
      </c>
      <c r="G75" s="273">
        <v>0</v>
      </c>
      <c r="H75" s="273">
        <v>0.7</v>
      </c>
      <c r="I75" s="273">
        <v>0</v>
      </c>
      <c r="J75" s="273">
        <v>1.3</v>
      </c>
      <c r="K75" s="274">
        <v>1</v>
      </c>
    </row>
    <row r="76" spans="1:13">
      <c r="A76" s="270" t="s">
        <v>108</v>
      </c>
      <c r="B76" s="258">
        <v>0</v>
      </c>
      <c r="C76" s="259">
        <v>4</v>
      </c>
      <c r="D76" s="259">
        <v>8.9499999999999993</v>
      </c>
      <c r="E76" s="259">
        <v>0</v>
      </c>
      <c r="F76" s="259">
        <v>1.2</v>
      </c>
      <c r="G76" s="259">
        <v>0</v>
      </c>
      <c r="H76" s="259">
        <v>2.2400000000000002</v>
      </c>
      <c r="I76" s="259">
        <v>0</v>
      </c>
      <c r="J76" s="259">
        <v>19.010000000000002</v>
      </c>
      <c r="K76" s="260">
        <v>1.25</v>
      </c>
      <c r="M76" s="14"/>
    </row>
    <row r="77" spans="1:13">
      <c r="A77" s="261" t="s">
        <v>741</v>
      </c>
      <c r="B77" s="262">
        <v>0</v>
      </c>
      <c r="C77" s="263">
        <v>1</v>
      </c>
      <c r="D77" s="263">
        <v>0</v>
      </c>
      <c r="E77" s="263">
        <v>0</v>
      </c>
      <c r="F77" s="263">
        <v>0</v>
      </c>
      <c r="G77" s="263">
        <v>0</v>
      </c>
      <c r="H77" s="263">
        <v>0</v>
      </c>
      <c r="I77" s="263">
        <v>0</v>
      </c>
      <c r="J77" s="263">
        <v>0</v>
      </c>
      <c r="K77" s="264">
        <v>0</v>
      </c>
    </row>
    <row r="78" spans="1:13">
      <c r="A78" s="261" t="s">
        <v>742</v>
      </c>
      <c r="B78" s="262">
        <v>0</v>
      </c>
      <c r="C78" s="263">
        <v>0</v>
      </c>
      <c r="D78" s="263">
        <v>0</v>
      </c>
      <c r="E78" s="263">
        <v>0</v>
      </c>
      <c r="F78" s="263">
        <v>0</v>
      </c>
      <c r="G78" s="263">
        <v>0</v>
      </c>
      <c r="H78" s="263">
        <v>0</v>
      </c>
      <c r="I78" s="263">
        <v>0</v>
      </c>
      <c r="J78" s="263">
        <v>0.3</v>
      </c>
      <c r="K78" s="264">
        <v>0</v>
      </c>
    </row>
    <row r="79" spans="1:13">
      <c r="A79" s="261" t="s">
        <v>743</v>
      </c>
      <c r="B79" s="262">
        <v>0</v>
      </c>
      <c r="C79" s="263">
        <v>0</v>
      </c>
      <c r="D79" s="263">
        <v>0</v>
      </c>
      <c r="E79" s="263">
        <v>0</v>
      </c>
      <c r="F79" s="263">
        <v>0</v>
      </c>
      <c r="G79" s="263">
        <v>0</v>
      </c>
      <c r="H79" s="263">
        <v>0</v>
      </c>
      <c r="I79" s="263">
        <v>0</v>
      </c>
      <c r="J79" s="263">
        <v>0</v>
      </c>
      <c r="K79" s="264">
        <v>0</v>
      </c>
    </row>
    <row r="80" spans="1:13">
      <c r="A80" s="261" t="s">
        <v>744</v>
      </c>
      <c r="B80" s="262">
        <v>0</v>
      </c>
      <c r="C80" s="263">
        <v>1</v>
      </c>
      <c r="D80" s="263">
        <v>6</v>
      </c>
      <c r="E80" s="263">
        <v>0</v>
      </c>
      <c r="F80" s="263">
        <v>1.2</v>
      </c>
      <c r="G80" s="263">
        <v>0</v>
      </c>
      <c r="H80" s="263">
        <v>1</v>
      </c>
      <c r="I80" s="263">
        <v>0</v>
      </c>
      <c r="J80" s="263">
        <v>4.97</v>
      </c>
      <c r="K80" s="264">
        <v>1.25</v>
      </c>
    </row>
    <row r="81" spans="1:13">
      <c r="A81" s="261" t="s">
        <v>745</v>
      </c>
      <c r="B81" s="262">
        <v>0</v>
      </c>
      <c r="C81" s="263">
        <v>1</v>
      </c>
      <c r="D81" s="263">
        <v>2</v>
      </c>
      <c r="E81" s="263">
        <v>0</v>
      </c>
      <c r="F81" s="263">
        <v>0</v>
      </c>
      <c r="G81" s="263">
        <v>0</v>
      </c>
      <c r="H81" s="263">
        <v>0</v>
      </c>
      <c r="I81" s="263">
        <v>0</v>
      </c>
      <c r="J81" s="263">
        <v>1.57</v>
      </c>
      <c r="K81" s="264">
        <v>0</v>
      </c>
    </row>
    <row r="82" spans="1:13">
      <c r="A82" s="261" t="s">
        <v>746</v>
      </c>
      <c r="B82" s="262">
        <v>0</v>
      </c>
      <c r="C82" s="263">
        <v>1</v>
      </c>
      <c r="D82" s="263">
        <v>0.95</v>
      </c>
      <c r="E82" s="263">
        <v>0</v>
      </c>
      <c r="F82" s="263">
        <v>0</v>
      </c>
      <c r="G82" s="263">
        <v>0</v>
      </c>
      <c r="H82" s="263">
        <v>1.24</v>
      </c>
      <c r="I82" s="263">
        <v>0</v>
      </c>
      <c r="J82" s="263">
        <v>12.17</v>
      </c>
      <c r="K82" s="264">
        <v>0</v>
      </c>
    </row>
    <row r="83" spans="1:13" ht="28.15" thickBot="1">
      <c r="A83" s="271" t="s">
        <v>747</v>
      </c>
      <c r="B83" s="272">
        <v>0</v>
      </c>
      <c r="C83" s="273">
        <v>0</v>
      </c>
      <c r="D83" s="273">
        <v>3.95</v>
      </c>
      <c r="E83" s="273">
        <v>0</v>
      </c>
      <c r="F83" s="273">
        <v>1</v>
      </c>
      <c r="G83" s="273">
        <v>0</v>
      </c>
      <c r="H83" s="273">
        <v>0.04</v>
      </c>
      <c r="I83" s="273">
        <v>0</v>
      </c>
      <c r="J83" s="273">
        <v>9.2799999999999994</v>
      </c>
      <c r="K83" s="274">
        <v>1.25</v>
      </c>
    </row>
    <row r="84" spans="1:13">
      <c r="A84" s="270" t="s">
        <v>109</v>
      </c>
      <c r="B84" s="258">
        <v>2</v>
      </c>
      <c r="C84" s="259">
        <v>11.5</v>
      </c>
      <c r="D84" s="259">
        <v>18.850000000000001</v>
      </c>
      <c r="E84" s="259">
        <v>2</v>
      </c>
      <c r="F84" s="259">
        <v>21.95</v>
      </c>
      <c r="G84" s="259">
        <v>0</v>
      </c>
      <c r="H84" s="259">
        <v>6.29</v>
      </c>
      <c r="I84" s="259">
        <v>0</v>
      </c>
      <c r="J84" s="259">
        <v>13.2</v>
      </c>
      <c r="K84" s="260">
        <v>15.9</v>
      </c>
      <c r="M84" s="14"/>
    </row>
    <row r="85" spans="1:13">
      <c r="A85" s="261" t="s">
        <v>741</v>
      </c>
      <c r="B85" s="262">
        <v>1</v>
      </c>
      <c r="C85" s="263">
        <v>0</v>
      </c>
      <c r="D85" s="263">
        <v>1.5</v>
      </c>
      <c r="E85" s="263">
        <v>0</v>
      </c>
      <c r="F85" s="263">
        <v>1.8</v>
      </c>
      <c r="G85" s="263">
        <v>0</v>
      </c>
      <c r="H85" s="263">
        <v>0</v>
      </c>
      <c r="I85" s="263">
        <v>0</v>
      </c>
      <c r="J85" s="263">
        <v>0</v>
      </c>
      <c r="K85" s="264">
        <v>0</v>
      </c>
    </row>
    <row r="86" spans="1:13">
      <c r="A86" s="261" t="s">
        <v>742</v>
      </c>
      <c r="B86" s="262">
        <v>0</v>
      </c>
      <c r="C86" s="263">
        <v>0.5</v>
      </c>
      <c r="D86" s="263">
        <v>0.5</v>
      </c>
      <c r="E86" s="263">
        <v>0</v>
      </c>
      <c r="F86" s="263">
        <v>1.2</v>
      </c>
      <c r="G86" s="263">
        <v>0</v>
      </c>
      <c r="H86" s="263">
        <v>0</v>
      </c>
      <c r="I86" s="263">
        <v>0</v>
      </c>
      <c r="J86" s="263">
        <v>0.75</v>
      </c>
      <c r="K86" s="264">
        <v>0</v>
      </c>
    </row>
    <row r="87" spans="1:13">
      <c r="A87" s="261" t="s">
        <v>743</v>
      </c>
      <c r="B87" s="262">
        <v>0</v>
      </c>
      <c r="C87" s="263">
        <v>0</v>
      </c>
      <c r="D87" s="263">
        <v>0</v>
      </c>
      <c r="E87" s="263">
        <v>0</v>
      </c>
      <c r="F87" s="263">
        <v>1</v>
      </c>
      <c r="G87" s="263">
        <v>0</v>
      </c>
      <c r="H87" s="263">
        <v>0</v>
      </c>
      <c r="I87" s="263">
        <v>0</v>
      </c>
      <c r="J87" s="263">
        <v>0</v>
      </c>
      <c r="K87" s="264">
        <v>0</v>
      </c>
    </row>
    <row r="88" spans="1:13">
      <c r="A88" s="261" t="s">
        <v>744</v>
      </c>
      <c r="B88" s="262">
        <v>0</v>
      </c>
      <c r="C88" s="263">
        <v>3.5</v>
      </c>
      <c r="D88" s="263">
        <v>4.2</v>
      </c>
      <c r="E88" s="263">
        <v>1</v>
      </c>
      <c r="F88" s="263">
        <v>0</v>
      </c>
      <c r="G88" s="263">
        <v>0</v>
      </c>
      <c r="H88" s="263">
        <v>0</v>
      </c>
      <c r="I88" s="263">
        <v>0</v>
      </c>
      <c r="J88" s="263">
        <v>2.0499999999999998</v>
      </c>
      <c r="K88" s="264">
        <v>10.4</v>
      </c>
    </row>
    <row r="89" spans="1:13">
      <c r="A89" s="261" t="s">
        <v>745</v>
      </c>
      <c r="B89" s="262">
        <v>0</v>
      </c>
      <c r="C89" s="263">
        <v>5.5</v>
      </c>
      <c r="D89" s="263">
        <v>6.75</v>
      </c>
      <c r="E89" s="263">
        <v>0</v>
      </c>
      <c r="F89" s="263">
        <v>10.574999999999999</v>
      </c>
      <c r="G89" s="263">
        <v>0</v>
      </c>
      <c r="H89" s="263">
        <v>2.88</v>
      </c>
      <c r="I89" s="263">
        <v>0</v>
      </c>
      <c r="J89" s="263">
        <v>5.95</v>
      </c>
      <c r="K89" s="264">
        <v>0</v>
      </c>
    </row>
    <row r="90" spans="1:13">
      <c r="A90" s="261" t="s">
        <v>746</v>
      </c>
      <c r="B90" s="265">
        <v>1</v>
      </c>
      <c r="C90" s="263">
        <v>2</v>
      </c>
      <c r="D90" s="263">
        <v>5.9</v>
      </c>
      <c r="E90" s="263">
        <v>1</v>
      </c>
      <c r="F90" s="263">
        <v>7.375</v>
      </c>
      <c r="G90" s="263">
        <v>0</v>
      </c>
      <c r="H90" s="263">
        <v>3.41</v>
      </c>
      <c r="I90" s="263">
        <v>0</v>
      </c>
      <c r="J90" s="263">
        <v>4.45</v>
      </c>
      <c r="K90" s="264">
        <v>5.5</v>
      </c>
    </row>
    <row r="91" spans="1:13" ht="28.15" thickBot="1">
      <c r="A91" s="271" t="s">
        <v>747</v>
      </c>
      <c r="B91" s="272">
        <v>0</v>
      </c>
      <c r="C91" s="273">
        <v>3</v>
      </c>
      <c r="D91" s="273">
        <v>6</v>
      </c>
      <c r="E91" s="273">
        <v>1</v>
      </c>
      <c r="F91" s="273">
        <v>11.625</v>
      </c>
      <c r="G91" s="273">
        <v>0</v>
      </c>
      <c r="H91" s="273">
        <v>5</v>
      </c>
      <c r="I91" s="273">
        <v>0</v>
      </c>
      <c r="J91" s="273">
        <v>7.9</v>
      </c>
      <c r="K91" s="274">
        <v>14.4</v>
      </c>
    </row>
    <row r="92" spans="1:13">
      <c r="A92" s="270" t="s">
        <v>110</v>
      </c>
      <c r="B92" s="258">
        <v>1.8</v>
      </c>
      <c r="C92" s="259">
        <v>8</v>
      </c>
      <c r="D92" s="259">
        <v>15.45</v>
      </c>
      <c r="E92" s="259">
        <v>0</v>
      </c>
      <c r="F92" s="259">
        <v>0.15</v>
      </c>
      <c r="G92" s="259">
        <v>2.9</v>
      </c>
      <c r="H92" s="259">
        <v>13.98</v>
      </c>
      <c r="I92" s="259">
        <v>0</v>
      </c>
      <c r="J92" s="259">
        <v>158.86000000000001</v>
      </c>
      <c r="K92" s="260">
        <v>16.989999999999998</v>
      </c>
      <c r="M92" s="14"/>
    </row>
    <row r="93" spans="1:13">
      <c r="A93" s="261" t="s">
        <v>741</v>
      </c>
      <c r="B93" s="262">
        <v>0</v>
      </c>
      <c r="C93" s="263">
        <v>0</v>
      </c>
      <c r="D93" s="263">
        <v>0.85</v>
      </c>
      <c r="E93" s="263">
        <v>0</v>
      </c>
      <c r="F93" s="263">
        <v>0</v>
      </c>
      <c r="G93" s="263">
        <v>0</v>
      </c>
      <c r="H93" s="263">
        <v>2</v>
      </c>
      <c r="I93" s="263">
        <v>0</v>
      </c>
      <c r="J93" s="263">
        <v>5.35</v>
      </c>
      <c r="K93" s="264">
        <v>0</v>
      </c>
    </row>
    <row r="94" spans="1:13">
      <c r="A94" s="261" t="s">
        <v>742</v>
      </c>
      <c r="B94" s="262">
        <v>0</v>
      </c>
      <c r="C94" s="263">
        <v>0</v>
      </c>
      <c r="D94" s="263">
        <v>1</v>
      </c>
      <c r="E94" s="263">
        <v>0</v>
      </c>
      <c r="F94" s="263">
        <v>0</v>
      </c>
      <c r="G94" s="263">
        <v>0</v>
      </c>
      <c r="H94" s="263">
        <v>0.33</v>
      </c>
      <c r="I94" s="263">
        <v>0</v>
      </c>
      <c r="J94" s="263">
        <v>4.66</v>
      </c>
      <c r="K94" s="264">
        <v>0.2</v>
      </c>
    </row>
    <row r="95" spans="1:13">
      <c r="A95" s="261" t="s">
        <v>743</v>
      </c>
      <c r="B95" s="262">
        <v>0</v>
      </c>
      <c r="C95" s="263">
        <v>0</v>
      </c>
      <c r="D95" s="263">
        <v>0</v>
      </c>
      <c r="E95" s="263">
        <v>0</v>
      </c>
      <c r="F95" s="263">
        <v>0</v>
      </c>
      <c r="G95" s="263">
        <v>0</v>
      </c>
      <c r="H95" s="263">
        <v>0</v>
      </c>
      <c r="I95" s="263">
        <v>0</v>
      </c>
      <c r="J95" s="263">
        <v>0.84</v>
      </c>
      <c r="K95" s="264">
        <v>0</v>
      </c>
    </row>
    <row r="96" spans="1:13">
      <c r="A96" s="261" t="s">
        <v>744</v>
      </c>
      <c r="B96" s="262">
        <v>1.8</v>
      </c>
      <c r="C96" s="263">
        <v>5</v>
      </c>
      <c r="D96" s="263">
        <v>6.6</v>
      </c>
      <c r="E96" s="263">
        <v>0</v>
      </c>
      <c r="F96" s="263">
        <v>0.15</v>
      </c>
      <c r="G96" s="263">
        <v>2.4</v>
      </c>
      <c r="H96" s="263">
        <v>0.2</v>
      </c>
      <c r="I96" s="263">
        <v>0</v>
      </c>
      <c r="J96" s="263">
        <v>18.45</v>
      </c>
      <c r="K96" s="264">
        <v>7.56</v>
      </c>
    </row>
    <row r="97" spans="1:13">
      <c r="A97" s="261" t="s">
        <v>745</v>
      </c>
      <c r="B97" s="262">
        <v>0</v>
      </c>
      <c r="C97" s="263">
        <v>1</v>
      </c>
      <c r="D97" s="263">
        <v>3</v>
      </c>
      <c r="E97" s="263">
        <v>0</v>
      </c>
      <c r="F97" s="263">
        <v>0</v>
      </c>
      <c r="G97" s="263">
        <v>0.5</v>
      </c>
      <c r="H97" s="263">
        <v>4.5</v>
      </c>
      <c r="I97" s="263">
        <v>0</v>
      </c>
      <c r="J97" s="263">
        <v>34.53</v>
      </c>
      <c r="K97" s="264">
        <v>1.9</v>
      </c>
    </row>
    <row r="98" spans="1:13">
      <c r="A98" s="261" t="s">
        <v>746</v>
      </c>
      <c r="B98" s="262">
        <v>0</v>
      </c>
      <c r="C98" s="263">
        <v>2</v>
      </c>
      <c r="D98" s="263">
        <v>4</v>
      </c>
      <c r="E98" s="263">
        <v>0</v>
      </c>
      <c r="F98" s="263">
        <v>0</v>
      </c>
      <c r="G98" s="263">
        <v>0</v>
      </c>
      <c r="H98" s="263">
        <v>6.95</v>
      </c>
      <c r="I98" s="263">
        <v>0</v>
      </c>
      <c r="J98" s="263">
        <v>95.03</v>
      </c>
      <c r="K98" s="264">
        <v>7.33</v>
      </c>
    </row>
    <row r="99" spans="1:13" ht="28.15" thickBot="1">
      <c r="A99" s="271" t="s">
        <v>747</v>
      </c>
      <c r="B99" s="272">
        <v>0</v>
      </c>
      <c r="C99" s="273">
        <v>1</v>
      </c>
      <c r="D99" s="273">
        <v>2.85</v>
      </c>
      <c r="E99" s="273">
        <v>0</v>
      </c>
      <c r="F99" s="273">
        <v>0.15</v>
      </c>
      <c r="G99" s="273">
        <v>19.150000000000002</v>
      </c>
      <c r="H99" s="273">
        <v>4.8499999999999996</v>
      </c>
      <c r="I99" s="273">
        <v>0</v>
      </c>
      <c r="J99" s="273">
        <v>74.27</v>
      </c>
      <c r="K99" s="274">
        <v>14.83</v>
      </c>
    </row>
    <row r="100" spans="1:13">
      <c r="A100" s="130" t="s">
        <v>111</v>
      </c>
      <c r="B100" s="275">
        <v>5</v>
      </c>
      <c r="C100" s="276">
        <v>9</v>
      </c>
      <c r="D100" s="276">
        <v>18.899999999999999</v>
      </c>
      <c r="E100" s="276">
        <v>25</v>
      </c>
      <c r="F100" s="276">
        <v>2.75</v>
      </c>
      <c r="G100" s="276">
        <v>10.25</v>
      </c>
      <c r="H100" s="276">
        <v>51.734999999999999</v>
      </c>
      <c r="I100" s="276">
        <v>0</v>
      </c>
      <c r="J100" s="276">
        <v>183.755</v>
      </c>
      <c r="K100" s="277">
        <v>8.6999999999999993</v>
      </c>
      <c r="M100" s="14"/>
    </row>
    <row r="101" spans="1:13">
      <c r="A101" s="261" t="s">
        <v>741</v>
      </c>
      <c r="B101" s="262">
        <v>0</v>
      </c>
      <c r="C101" s="263">
        <v>0</v>
      </c>
      <c r="D101" s="263">
        <v>3</v>
      </c>
      <c r="E101" s="263">
        <v>2.5</v>
      </c>
      <c r="F101" s="263">
        <v>0</v>
      </c>
      <c r="G101" s="263">
        <v>0</v>
      </c>
      <c r="H101" s="263">
        <v>4.3949999999999996</v>
      </c>
      <c r="I101" s="263">
        <v>0</v>
      </c>
      <c r="J101" s="263">
        <v>15.12</v>
      </c>
      <c r="K101" s="264">
        <v>0</v>
      </c>
    </row>
    <row r="102" spans="1:13">
      <c r="A102" s="261" t="s">
        <v>742</v>
      </c>
      <c r="B102" s="262">
        <v>0</v>
      </c>
      <c r="C102" s="263">
        <v>0</v>
      </c>
      <c r="D102" s="263">
        <v>0</v>
      </c>
      <c r="E102" s="263">
        <v>0</v>
      </c>
      <c r="F102" s="263">
        <v>0</v>
      </c>
      <c r="G102" s="263">
        <v>0</v>
      </c>
      <c r="H102" s="263">
        <v>1.75</v>
      </c>
      <c r="I102" s="263">
        <v>0</v>
      </c>
      <c r="J102" s="263">
        <v>5.85</v>
      </c>
      <c r="K102" s="264">
        <v>1</v>
      </c>
    </row>
    <row r="103" spans="1:13">
      <c r="A103" s="261" t="s">
        <v>743</v>
      </c>
      <c r="B103" s="262">
        <v>1</v>
      </c>
      <c r="C103" s="263">
        <v>0</v>
      </c>
      <c r="D103" s="263">
        <v>1</v>
      </c>
      <c r="E103" s="263">
        <v>0</v>
      </c>
      <c r="F103" s="263">
        <v>0</v>
      </c>
      <c r="G103" s="263">
        <v>0.5</v>
      </c>
      <c r="H103" s="263">
        <v>2.08</v>
      </c>
      <c r="I103" s="263">
        <v>0</v>
      </c>
      <c r="J103" s="263">
        <v>1.75</v>
      </c>
      <c r="K103" s="264">
        <v>0</v>
      </c>
    </row>
    <row r="104" spans="1:13">
      <c r="A104" s="261" t="s">
        <v>744</v>
      </c>
      <c r="B104" s="262">
        <v>2</v>
      </c>
      <c r="C104" s="263">
        <v>6</v>
      </c>
      <c r="D104" s="263">
        <v>1</v>
      </c>
      <c r="E104" s="263">
        <v>8.15</v>
      </c>
      <c r="F104" s="263">
        <v>0</v>
      </c>
      <c r="G104" s="263">
        <v>6</v>
      </c>
      <c r="H104" s="263">
        <v>4</v>
      </c>
      <c r="I104" s="263">
        <v>0</v>
      </c>
      <c r="J104" s="263">
        <v>30.355</v>
      </c>
      <c r="K104" s="264">
        <v>0.7</v>
      </c>
    </row>
    <row r="105" spans="1:13">
      <c r="A105" s="261" t="s">
        <v>745</v>
      </c>
      <c r="B105" s="262">
        <v>1</v>
      </c>
      <c r="C105" s="263">
        <v>1</v>
      </c>
      <c r="D105" s="263">
        <v>3.9</v>
      </c>
      <c r="E105" s="263">
        <v>3.43</v>
      </c>
      <c r="F105" s="263">
        <v>1</v>
      </c>
      <c r="G105" s="263">
        <v>0</v>
      </c>
      <c r="H105" s="263">
        <v>14.13</v>
      </c>
      <c r="I105" s="263">
        <v>0</v>
      </c>
      <c r="J105" s="263">
        <v>46.08</v>
      </c>
      <c r="K105" s="264">
        <v>1</v>
      </c>
    </row>
    <row r="106" spans="1:13">
      <c r="A106" s="261" t="s">
        <v>746</v>
      </c>
      <c r="B106" s="265">
        <v>1</v>
      </c>
      <c r="C106" s="263">
        <v>2</v>
      </c>
      <c r="D106" s="263">
        <v>10</v>
      </c>
      <c r="E106" s="263">
        <v>10.92</v>
      </c>
      <c r="F106" s="263">
        <v>1.75</v>
      </c>
      <c r="G106" s="263">
        <v>3.75</v>
      </c>
      <c r="H106" s="263">
        <v>25.38</v>
      </c>
      <c r="I106" s="263">
        <v>0</v>
      </c>
      <c r="J106" s="263">
        <v>84.6</v>
      </c>
      <c r="K106" s="264">
        <v>6</v>
      </c>
    </row>
    <row r="107" spans="1:13" ht="28.15" thickBot="1">
      <c r="A107" s="266" t="s">
        <v>747</v>
      </c>
      <c r="B107" s="267">
        <v>0</v>
      </c>
      <c r="C107" s="268">
        <v>1</v>
      </c>
      <c r="D107" s="268">
        <v>5</v>
      </c>
      <c r="E107" s="268">
        <v>7.25</v>
      </c>
      <c r="F107" s="268">
        <v>0</v>
      </c>
      <c r="G107" s="268">
        <v>1</v>
      </c>
      <c r="H107" s="268">
        <v>12.07</v>
      </c>
      <c r="I107" s="263">
        <v>0</v>
      </c>
      <c r="J107" s="268">
        <v>46.58</v>
      </c>
      <c r="K107" s="269">
        <v>5</v>
      </c>
    </row>
    <row r="108" spans="1:13">
      <c r="A108" s="270" t="s">
        <v>112</v>
      </c>
      <c r="B108" s="258">
        <v>3.5</v>
      </c>
      <c r="C108" s="259">
        <v>1.05</v>
      </c>
      <c r="D108" s="259">
        <v>6</v>
      </c>
      <c r="E108" s="259">
        <v>1.4</v>
      </c>
      <c r="F108" s="259">
        <v>1</v>
      </c>
      <c r="G108" s="259">
        <v>0</v>
      </c>
      <c r="H108" s="259">
        <v>1.75</v>
      </c>
      <c r="I108" s="259">
        <v>0</v>
      </c>
      <c r="J108" s="259">
        <v>3.7</v>
      </c>
      <c r="K108" s="260">
        <v>2</v>
      </c>
      <c r="M108" s="14"/>
    </row>
    <row r="109" spans="1:13">
      <c r="A109" s="261" t="s">
        <v>741</v>
      </c>
      <c r="B109" s="262">
        <v>1</v>
      </c>
      <c r="C109" s="263">
        <v>0</v>
      </c>
      <c r="D109" s="263">
        <v>0</v>
      </c>
      <c r="E109" s="263">
        <v>0</v>
      </c>
      <c r="F109" s="263">
        <v>1</v>
      </c>
      <c r="G109" s="263">
        <v>0</v>
      </c>
      <c r="H109" s="263">
        <v>0</v>
      </c>
      <c r="I109" s="263">
        <v>0</v>
      </c>
      <c r="J109" s="263">
        <v>0</v>
      </c>
      <c r="K109" s="264">
        <v>0</v>
      </c>
    </row>
    <row r="110" spans="1:13">
      <c r="A110" s="261" t="s">
        <v>742</v>
      </c>
      <c r="B110" s="262">
        <v>0</v>
      </c>
      <c r="C110" s="263">
        <v>0</v>
      </c>
      <c r="D110" s="263">
        <v>0</v>
      </c>
      <c r="E110" s="263">
        <v>0</v>
      </c>
      <c r="F110" s="263">
        <v>0</v>
      </c>
      <c r="G110" s="263">
        <v>0</v>
      </c>
      <c r="H110" s="263">
        <v>0</v>
      </c>
      <c r="I110" s="263">
        <v>0</v>
      </c>
      <c r="J110" s="263">
        <v>0</v>
      </c>
      <c r="K110" s="264">
        <v>0</v>
      </c>
    </row>
    <row r="111" spans="1:13">
      <c r="A111" s="261" t="s">
        <v>743</v>
      </c>
      <c r="B111" s="262">
        <v>0</v>
      </c>
      <c r="C111" s="263">
        <v>0</v>
      </c>
      <c r="D111" s="263">
        <v>0</v>
      </c>
      <c r="E111" s="263">
        <v>0</v>
      </c>
      <c r="F111" s="263">
        <v>0</v>
      </c>
      <c r="G111" s="263">
        <v>0</v>
      </c>
      <c r="H111" s="263">
        <v>0</v>
      </c>
      <c r="I111" s="263">
        <v>0</v>
      </c>
      <c r="J111" s="263">
        <v>0</v>
      </c>
      <c r="K111" s="264">
        <v>0</v>
      </c>
    </row>
    <row r="112" spans="1:13">
      <c r="A112" s="261" t="s">
        <v>744</v>
      </c>
      <c r="B112" s="262">
        <v>1</v>
      </c>
      <c r="C112" s="263">
        <v>1.05</v>
      </c>
      <c r="D112" s="263">
        <v>2.9</v>
      </c>
      <c r="E112" s="263">
        <v>0</v>
      </c>
      <c r="F112" s="263">
        <v>0</v>
      </c>
      <c r="G112" s="263">
        <v>0</v>
      </c>
      <c r="H112" s="263">
        <v>0</v>
      </c>
      <c r="I112" s="263">
        <v>0</v>
      </c>
      <c r="J112" s="263">
        <v>2.6</v>
      </c>
      <c r="K112" s="264">
        <v>1</v>
      </c>
    </row>
    <row r="113" spans="1:13">
      <c r="A113" s="261" t="s">
        <v>745</v>
      </c>
      <c r="B113" s="262">
        <v>0</v>
      </c>
      <c r="C113" s="263">
        <v>0</v>
      </c>
      <c r="D113" s="263">
        <v>0.5</v>
      </c>
      <c r="E113" s="263">
        <v>0.7</v>
      </c>
      <c r="F113" s="263">
        <v>0</v>
      </c>
      <c r="G113" s="263">
        <v>0</v>
      </c>
      <c r="H113" s="263">
        <v>0</v>
      </c>
      <c r="I113" s="263">
        <v>0</v>
      </c>
      <c r="J113" s="263">
        <v>0</v>
      </c>
      <c r="K113" s="264">
        <v>0</v>
      </c>
    </row>
    <row r="114" spans="1:13">
      <c r="A114" s="261" t="s">
        <v>746</v>
      </c>
      <c r="B114" s="265">
        <v>1.5</v>
      </c>
      <c r="C114" s="263">
        <v>0</v>
      </c>
      <c r="D114" s="263">
        <v>2.6</v>
      </c>
      <c r="E114" s="263">
        <v>0.7</v>
      </c>
      <c r="F114" s="263">
        <v>0</v>
      </c>
      <c r="G114" s="263">
        <v>0</v>
      </c>
      <c r="H114" s="263">
        <v>1.75</v>
      </c>
      <c r="I114" s="263">
        <v>0</v>
      </c>
      <c r="J114" s="263">
        <v>1.1000000000000001</v>
      </c>
      <c r="K114" s="264">
        <v>1</v>
      </c>
    </row>
    <row r="115" spans="1:13" ht="28.15" thickBot="1">
      <c r="A115" s="271" t="s">
        <v>747</v>
      </c>
      <c r="B115" s="272">
        <v>2.5</v>
      </c>
      <c r="C115" s="273">
        <v>0.75</v>
      </c>
      <c r="D115" s="273">
        <v>5</v>
      </c>
      <c r="E115" s="273">
        <v>1.4</v>
      </c>
      <c r="F115" s="273">
        <v>1</v>
      </c>
      <c r="G115" s="273">
        <v>0</v>
      </c>
      <c r="H115" s="273">
        <v>1</v>
      </c>
      <c r="I115" s="273">
        <v>0</v>
      </c>
      <c r="J115" s="273">
        <v>0.3</v>
      </c>
      <c r="K115" s="274">
        <v>2</v>
      </c>
    </row>
    <row r="116" spans="1:13">
      <c r="A116" s="270" t="s">
        <v>113</v>
      </c>
      <c r="B116" s="258">
        <v>1</v>
      </c>
      <c r="C116" s="259">
        <v>3.85</v>
      </c>
      <c r="D116" s="259">
        <v>11.8</v>
      </c>
      <c r="E116" s="259">
        <v>2.2000000000000002</v>
      </c>
      <c r="F116" s="259">
        <v>1.25</v>
      </c>
      <c r="G116" s="259">
        <v>0</v>
      </c>
      <c r="H116" s="259">
        <v>2.2599999999999998</v>
      </c>
      <c r="I116" s="259">
        <v>0</v>
      </c>
      <c r="J116" s="259">
        <v>21.1</v>
      </c>
      <c r="K116" s="260">
        <v>5.6</v>
      </c>
      <c r="M116" s="14"/>
    </row>
    <row r="117" spans="1:13">
      <c r="A117" s="261" t="s">
        <v>741</v>
      </c>
      <c r="B117" s="262">
        <v>0</v>
      </c>
      <c r="C117" s="263">
        <v>0</v>
      </c>
      <c r="D117" s="263">
        <v>1.5</v>
      </c>
      <c r="E117" s="263">
        <v>0</v>
      </c>
      <c r="F117" s="263">
        <v>0</v>
      </c>
      <c r="G117" s="263">
        <v>0</v>
      </c>
      <c r="H117" s="263">
        <v>0</v>
      </c>
      <c r="I117" s="263">
        <v>0</v>
      </c>
      <c r="J117" s="263">
        <v>2</v>
      </c>
      <c r="K117" s="264">
        <v>0</v>
      </c>
    </row>
    <row r="118" spans="1:13">
      <c r="A118" s="261" t="s">
        <v>742</v>
      </c>
      <c r="B118" s="262">
        <v>0</v>
      </c>
      <c r="C118" s="263">
        <v>0</v>
      </c>
      <c r="D118" s="263">
        <v>2</v>
      </c>
      <c r="E118" s="263">
        <v>0</v>
      </c>
      <c r="F118" s="263">
        <v>0</v>
      </c>
      <c r="G118" s="263">
        <v>0</v>
      </c>
      <c r="H118" s="263">
        <v>0</v>
      </c>
      <c r="I118" s="263">
        <v>0</v>
      </c>
      <c r="J118" s="263">
        <v>0</v>
      </c>
      <c r="K118" s="264">
        <v>0</v>
      </c>
    </row>
    <row r="119" spans="1:13">
      <c r="A119" s="261" t="s">
        <v>743</v>
      </c>
      <c r="B119" s="262">
        <v>0</v>
      </c>
      <c r="C119" s="263">
        <v>0</v>
      </c>
      <c r="D119" s="263"/>
      <c r="E119" s="263">
        <v>0</v>
      </c>
      <c r="F119" s="263">
        <v>0</v>
      </c>
      <c r="G119" s="263">
        <v>0</v>
      </c>
      <c r="H119" s="263">
        <v>0</v>
      </c>
      <c r="I119" s="263">
        <v>0</v>
      </c>
      <c r="J119" s="263">
        <v>0.5</v>
      </c>
      <c r="K119" s="264">
        <v>0</v>
      </c>
    </row>
    <row r="120" spans="1:13">
      <c r="A120" s="261" t="s">
        <v>744</v>
      </c>
      <c r="B120" s="262">
        <v>0</v>
      </c>
      <c r="C120" s="263">
        <v>0</v>
      </c>
      <c r="D120" s="263">
        <v>3.8</v>
      </c>
      <c r="E120" s="263">
        <v>1.7</v>
      </c>
      <c r="F120" s="263">
        <v>0</v>
      </c>
      <c r="G120" s="263">
        <v>0</v>
      </c>
      <c r="H120" s="263">
        <v>0</v>
      </c>
      <c r="I120" s="263">
        <v>0</v>
      </c>
      <c r="J120" s="263">
        <v>2.75</v>
      </c>
      <c r="K120" s="264">
        <v>2.6</v>
      </c>
    </row>
    <row r="121" spans="1:13">
      <c r="A121" s="261" t="s">
        <v>745</v>
      </c>
      <c r="B121" s="262">
        <v>1</v>
      </c>
      <c r="C121" s="263">
        <v>2.85</v>
      </c>
      <c r="D121" s="263">
        <v>0.5</v>
      </c>
      <c r="E121" s="263"/>
      <c r="F121" s="263">
        <v>1</v>
      </c>
      <c r="G121" s="263">
        <v>0</v>
      </c>
      <c r="H121" s="263">
        <v>0.41</v>
      </c>
      <c r="I121" s="263">
        <v>0</v>
      </c>
      <c r="J121" s="263">
        <v>6.75</v>
      </c>
      <c r="K121" s="264">
        <v>0</v>
      </c>
    </row>
    <row r="122" spans="1:13">
      <c r="A122" s="261" t="s">
        <v>746</v>
      </c>
      <c r="B122" s="265">
        <v>0</v>
      </c>
      <c r="C122" s="263">
        <v>1</v>
      </c>
      <c r="D122" s="263">
        <v>4</v>
      </c>
      <c r="E122" s="263">
        <v>0.5</v>
      </c>
      <c r="F122" s="263">
        <v>0.25</v>
      </c>
      <c r="G122" s="263">
        <v>0</v>
      </c>
      <c r="H122" s="263">
        <v>1.85</v>
      </c>
      <c r="I122" s="263">
        <v>0</v>
      </c>
      <c r="J122" s="263">
        <v>9.1</v>
      </c>
      <c r="K122" s="264">
        <v>3</v>
      </c>
    </row>
    <row r="123" spans="1:13" ht="28.15" thickBot="1">
      <c r="A123" s="271" t="s">
        <v>747</v>
      </c>
      <c r="B123" s="272">
        <v>0</v>
      </c>
      <c r="C123" s="273">
        <v>2</v>
      </c>
      <c r="D123" s="273">
        <v>5.5</v>
      </c>
      <c r="E123" s="273">
        <v>0.7</v>
      </c>
      <c r="F123" s="273">
        <v>1</v>
      </c>
      <c r="G123" s="273">
        <v>0</v>
      </c>
      <c r="H123" s="273">
        <v>0.85</v>
      </c>
      <c r="I123" s="273">
        <v>0</v>
      </c>
      <c r="J123" s="273">
        <v>9.0500000000000007</v>
      </c>
      <c r="K123" s="274">
        <v>4.5999999999999996</v>
      </c>
    </row>
    <row r="124" spans="1:13">
      <c r="A124" s="270" t="s">
        <v>114</v>
      </c>
      <c r="B124" s="258">
        <v>0.5</v>
      </c>
      <c r="C124" s="259">
        <v>0</v>
      </c>
      <c r="D124" s="259">
        <v>1.05</v>
      </c>
      <c r="E124" s="259">
        <v>2.5499999999999998</v>
      </c>
      <c r="F124" s="259">
        <v>1.3</v>
      </c>
      <c r="G124" s="259">
        <v>0.6</v>
      </c>
      <c r="H124" s="259">
        <v>0.13</v>
      </c>
      <c r="I124" s="259">
        <v>0</v>
      </c>
      <c r="J124" s="259">
        <v>1.5</v>
      </c>
      <c r="K124" s="260">
        <v>9.5</v>
      </c>
      <c r="M124" s="14"/>
    </row>
    <row r="125" spans="1:13">
      <c r="A125" s="261" t="s">
        <v>741</v>
      </c>
      <c r="B125" s="262">
        <v>0</v>
      </c>
      <c r="C125" s="263">
        <v>0</v>
      </c>
      <c r="D125" s="263">
        <v>0</v>
      </c>
      <c r="E125" s="263">
        <v>0</v>
      </c>
      <c r="F125" s="263">
        <v>0</v>
      </c>
      <c r="G125" s="263">
        <v>0</v>
      </c>
      <c r="H125" s="263">
        <v>0</v>
      </c>
      <c r="I125" s="263">
        <v>0</v>
      </c>
      <c r="J125" s="263">
        <v>0</v>
      </c>
      <c r="K125" s="264">
        <v>0</v>
      </c>
    </row>
    <row r="126" spans="1:13">
      <c r="A126" s="261" t="s">
        <v>742</v>
      </c>
      <c r="B126" s="262">
        <v>0</v>
      </c>
      <c r="C126" s="263">
        <v>0</v>
      </c>
      <c r="D126" s="263">
        <v>0</v>
      </c>
      <c r="E126" s="263">
        <v>1</v>
      </c>
      <c r="F126" s="263">
        <v>0</v>
      </c>
      <c r="G126" s="263">
        <v>0</v>
      </c>
      <c r="H126" s="263">
        <v>0</v>
      </c>
      <c r="I126" s="263">
        <v>0</v>
      </c>
      <c r="J126" s="263">
        <v>1.5</v>
      </c>
      <c r="K126" s="264">
        <v>0</v>
      </c>
    </row>
    <row r="127" spans="1:13">
      <c r="A127" s="261" t="s">
        <v>743</v>
      </c>
      <c r="B127" s="262">
        <v>0</v>
      </c>
      <c r="C127" s="263">
        <v>0</v>
      </c>
      <c r="D127" s="263">
        <v>0</v>
      </c>
      <c r="E127" s="263">
        <v>0</v>
      </c>
      <c r="F127" s="263">
        <v>0</v>
      </c>
      <c r="G127" s="263">
        <v>0</v>
      </c>
      <c r="H127" s="263">
        <v>0</v>
      </c>
      <c r="I127" s="263">
        <v>0</v>
      </c>
      <c r="J127" s="263">
        <v>0</v>
      </c>
      <c r="K127" s="264">
        <v>0</v>
      </c>
    </row>
    <row r="128" spans="1:13">
      <c r="A128" s="261" t="s">
        <v>744</v>
      </c>
      <c r="B128" s="262">
        <v>0</v>
      </c>
      <c r="C128" s="263">
        <v>0</v>
      </c>
      <c r="D128" s="263">
        <v>0</v>
      </c>
      <c r="E128" s="263">
        <v>0.85</v>
      </c>
      <c r="F128" s="263">
        <v>0.4</v>
      </c>
      <c r="G128" s="263">
        <v>0.6</v>
      </c>
      <c r="H128" s="263">
        <v>0.13</v>
      </c>
      <c r="I128" s="263">
        <v>0</v>
      </c>
      <c r="J128" s="263">
        <v>0</v>
      </c>
      <c r="K128" s="264">
        <v>0</v>
      </c>
    </row>
    <row r="129" spans="1:13">
      <c r="A129" s="261" t="s">
        <v>745</v>
      </c>
      <c r="B129" s="262">
        <v>0</v>
      </c>
      <c r="C129" s="263">
        <v>0</v>
      </c>
      <c r="D129" s="263">
        <v>0</v>
      </c>
      <c r="E129" s="263">
        <v>0.7</v>
      </c>
      <c r="F129" s="263">
        <v>0</v>
      </c>
      <c r="G129" s="263">
        <v>0</v>
      </c>
      <c r="H129" s="263">
        <v>0</v>
      </c>
      <c r="I129" s="263">
        <v>0</v>
      </c>
      <c r="J129" s="263">
        <v>0</v>
      </c>
      <c r="K129" s="264">
        <v>0</v>
      </c>
    </row>
    <row r="130" spans="1:13">
      <c r="A130" s="261" t="s">
        <v>746</v>
      </c>
      <c r="B130" s="265">
        <v>0.5</v>
      </c>
      <c r="C130" s="263">
        <v>0</v>
      </c>
      <c r="D130" s="263">
        <v>1.05</v>
      </c>
      <c r="E130" s="263">
        <v>0</v>
      </c>
      <c r="F130" s="263">
        <v>0.9</v>
      </c>
      <c r="G130" s="263">
        <v>0</v>
      </c>
      <c r="H130" s="263">
        <v>0</v>
      </c>
      <c r="I130" s="263">
        <v>0</v>
      </c>
      <c r="J130" s="263">
        <v>0</v>
      </c>
      <c r="K130" s="264">
        <v>9.5</v>
      </c>
    </row>
    <row r="131" spans="1:13" ht="28.15" thickBot="1">
      <c r="A131" s="271" t="s">
        <v>747</v>
      </c>
      <c r="B131" s="272">
        <v>0</v>
      </c>
      <c r="C131" s="273">
        <v>0</v>
      </c>
      <c r="D131" s="273">
        <v>0</v>
      </c>
      <c r="E131" s="273">
        <v>1.7</v>
      </c>
      <c r="F131" s="273">
        <v>0</v>
      </c>
      <c r="G131" s="273">
        <v>0.2</v>
      </c>
      <c r="H131" s="273">
        <v>0</v>
      </c>
      <c r="I131" s="273">
        <v>0</v>
      </c>
      <c r="J131" s="273">
        <v>0</v>
      </c>
      <c r="K131" s="274">
        <v>9.5</v>
      </c>
    </row>
    <row r="132" spans="1:13">
      <c r="A132" s="279" t="s">
        <v>115</v>
      </c>
      <c r="B132" s="275">
        <v>2.5</v>
      </c>
      <c r="C132" s="276">
        <v>2</v>
      </c>
      <c r="D132" s="276">
        <v>8.85</v>
      </c>
      <c r="E132" s="276">
        <v>0</v>
      </c>
      <c r="F132" s="276">
        <v>1.4</v>
      </c>
      <c r="G132" s="276">
        <v>0</v>
      </c>
      <c r="H132" s="276">
        <v>3.7</v>
      </c>
      <c r="I132" s="276">
        <v>0</v>
      </c>
      <c r="J132" s="276">
        <v>4</v>
      </c>
      <c r="K132" s="277">
        <v>6</v>
      </c>
      <c r="M132" s="14"/>
    </row>
    <row r="133" spans="1:13">
      <c r="A133" s="261" t="s">
        <v>741</v>
      </c>
      <c r="B133" s="262">
        <v>1</v>
      </c>
      <c r="C133" s="263">
        <v>0</v>
      </c>
      <c r="D133" s="263">
        <v>0.5</v>
      </c>
      <c r="E133" s="263">
        <v>0</v>
      </c>
      <c r="F133" s="263">
        <v>0</v>
      </c>
      <c r="G133" s="263">
        <v>0</v>
      </c>
      <c r="H133" s="263">
        <v>0</v>
      </c>
      <c r="I133" s="263">
        <v>0</v>
      </c>
      <c r="J133" s="263">
        <v>0.6</v>
      </c>
      <c r="K133" s="264">
        <v>0</v>
      </c>
    </row>
    <row r="134" spans="1:13">
      <c r="A134" s="261" t="s">
        <v>742</v>
      </c>
      <c r="B134" s="262">
        <v>0</v>
      </c>
      <c r="C134" s="263">
        <v>0</v>
      </c>
      <c r="D134" s="263">
        <v>1</v>
      </c>
      <c r="E134" s="263">
        <v>0</v>
      </c>
      <c r="F134" s="263">
        <v>0</v>
      </c>
      <c r="G134" s="263">
        <v>0</v>
      </c>
      <c r="H134" s="263">
        <v>0</v>
      </c>
      <c r="I134" s="263">
        <v>0</v>
      </c>
      <c r="J134" s="263">
        <v>0</v>
      </c>
      <c r="K134" s="264">
        <v>0</v>
      </c>
    </row>
    <row r="135" spans="1:13">
      <c r="A135" s="261" t="s">
        <v>743</v>
      </c>
      <c r="B135" s="262">
        <v>0</v>
      </c>
      <c r="C135" s="263">
        <v>0</v>
      </c>
      <c r="D135" s="263"/>
      <c r="E135" s="263">
        <v>0</v>
      </c>
      <c r="F135" s="263">
        <v>0</v>
      </c>
      <c r="G135" s="263">
        <v>0</v>
      </c>
      <c r="H135" s="263">
        <v>1</v>
      </c>
      <c r="I135" s="263">
        <v>0</v>
      </c>
      <c r="J135" s="263">
        <v>1</v>
      </c>
      <c r="K135" s="264">
        <v>0</v>
      </c>
    </row>
    <row r="136" spans="1:13">
      <c r="A136" s="261" t="s">
        <v>744</v>
      </c>
      <c r="B136" s="262">
        <v>1</v>
      </c>
      <c r="C136" s="263">
        <v>2</v>
      </c>
      <c r="D136" s="263">
        <v>3</v>
      </c>
      <c r="E136" s="263">
        <v>0</v>
      </c>
      <c r="F136" s="263">
        <v>0</v>
      </c>
      <c r="G136" s="263">
        <v>0</v>
      </c>
      <c r="H136" s="263">
        <v>0.5</v>
      </c>
      <c r="I136" s="263">
        <v>0</v>
      </c>
      <c r="J136" s="263">
        <v>1.4</v>
      </c>
      <c r="K136" s="264">
        <v>5</v>
      </c>
    </row>
    <row r="137" spans="1:13">
      <c r="A137" s="261" t="s">
        <v>745</v>
      </c>
      <c r="B137" s="262">
        <v>0.5</v>
      </c>
      <c r="C137" s="263">
        <v>0</v>
      </c>
      <c r="D137" s="263">
        <v>2.6</v>
      </c>
      <c r="E137" s="263">
        <v>0</v>
      </c>
      <c r="F137" s="263">
        <v>1</v>
      </c>
      <c r="G137" s="263">
        <v>0</v>
      </c>
      <c r="H137" s="263">
        <v>2</v>
      </c>
      <c r="I137" s="263">
        <v>0</v>
      </c>
      <c r="J137" s="263">
        <v>1</v>
      </c>
      <c r="K137" s="264">
        <v>0</v>
      </c>
    </row>
    <row r="138" spans="1:13">
      <c r="A138" s="261" t="s">
        <v>746</v>
      </c>
      <c r="B138" s="265">
        <v>0</v>
      </c>
      <c r="C138" s="263">
        <v>0</v>
      </c>
      <c r="D138" s="263">
        <v>1.75</v>
      </c>
      <c r="E138" s="263">
        <v>0</v>
      </c>
      <c r="F138" s="263">
        <v>0.4</v>
      </c>
      <c r="G138" s="263">
        <v>0</v>
      </c>
      <c r="H138" s="263">
        <v>0.2</v>
      </c>
      <c r="I138" s="263">
        <v>0</v>
      </c>
      <c r="J138" s="263">
        <v>0</v>
      </c>
      <c r="K138" s="264">
        <v>1</v>
      </c>
    </row>
    <row r="139" spans="1:13" ht="28.15" thickBot="1">
      <c r="A139" s="261" t="s">
        <v>747</v>
      </c>
      <c r="B139" s="262">
        <v>0</v>
      </c>
      <c r="C139" s="263">
        <v>1</v>
      </c>
      <c r="D139" s="263">
        <v>6</v>
      </c>
      <c r="E139" s="263">
        <v>0</v>
      </c>
      <c r="F139" s="263">
        <v>1.4</v>
      </c>
      <c r="G139" s="263">
        <v>0</v>
      </c>
      <c r="H139" s="263">
        <v>3.2</v>
      </c>
      <c r="I139" s="263">
        <v>0</v>
      </c>
      <c r="J139" s="263">
        <v>2.1</v>
      </c>
      <c r="K139" s="264">
        <v>5</v>
      </c>
    </row>
    <row r="140" spans="1:13">
      <c r="A140" s="104" t="s">
        <v>680</v>
      </c>
      <c r="B140" s="521">
        <v>0</v>
      </c>
      <c r="C140" s="259">
        <v>2</v>
      </c>
      <c r="D140" s="259">
        <v>6.15</v>
      </c>
      <c r="E140" s="259">
        <v>0</v>
      </c>
      <c r="F140" s="259">
        <v>0</v>
      </c>
      <c r="G140" s="259">
        <v>0</v>
      </c>
      <c r="H140" s="259">
        <v>4.6100000000000003</v>
      </c>
      <c r="I140" s="259">
        <v>0</v>
      </c>
      <c r="J140" s="259">
        <v>17.579999999999998</v>
      </c>
      <c r="K140" s="260">
        <v>77.72</v>
      </c>
      <c r="L140" s="14"/>
      <c r="M140" s="14"/>
    </row>
    <row r="141" spans="1:13">
      <c r="A141" s="261" t="s">
        <v>741</v>
      </c>
      <c r="B141" s="262">
        <v>0</v>
      </c>
      <c r="C141" s="263">
        <v>0</v>
      </c>
      <c r="D141" s="263">
        <v>0.7</v>
      </c>
      <c r="E141" s="263">
        <v>0</v>
      </c>
      <c r="F141" s="263">
        <v>0</v>
      </c>
      <c r="G141" s="263">
        <v>0</v>
      </c>
      <c r="H141" s="263">
        <v>1.58</v>
      </c>
      <c r="I141" s="263">
        <v>0</v>
      </c>
      <c r="J141" s="263">
        <v>1.8</v>
      </c>
      <c r="K141" s="264">
        <v>0</v>
      </c>
      <c r="L141" s="14"/>
      <c r="M141" s="14"/>
    </row>
    <row r="142" spans="1:13">
      <c r="A142" s="261" t="s">
        <v>742</v>
      </c>
      <c r="B142" s="262">
        <v>0</v>
      </c>
      <c r="C142" s="263">
        <v>0</v>
      </c>
      <c r="D142" s="263">
        <v>0</v>
      </c>
      <c r="E142" s="263">
        <v>0</v>
      </c>
      <c r="F142" s="263">
        <v>0</v>
      </c>
      <c r="G142" s="263">
        <v>0</v>
      </c>
      <c r="H142" s="263">
        <v>0</v>
      </c>
      <c r="I142" s="263">
        <v>0</v>
      </c>
      <c r="J142" s="263">
        <v>0.8</v>
      </c>
      <c r="K142" s="264">
        <v>1</v>
      </c>
      <c r="L142" s="14"/>
      <c r="M142" s="14"/>
    </row>
    <row r="143" spans="1:13">
      <c r="A143" s="261" t="s">
        <v>743</v>
      </c>
      <c r="B143" s="262">
        <v>0</v>
      </c>
      <c r="C143" s="263">
        <v>0</v>
      </c>
      <c r="D143" s="263">
        <v>0</v>
      </c>
      <c r="E143" s="263">
        <v>0</v>
      </c>
      <c r="F143" s="263">
        <v>0</v>
      </c>
      <c r="G143" s="263">
        <v>0</v>
      </c>
      <c r="H143" s="263">
        <v>0</v>
      </c>
      <c r="I143" s="263">
        <v>0</v>
      </c>
      <c r="J143" s="263">
        <v>2.7</v>
      </c>
      <c r="K143" s="264">
        <v>0</v>
      </c>
      <c r="L143" s="14"/>
      <c r="M143" s="14"/>
    </row>
    <row r="144" spans="1:13">
      <c r="A144" s="261" t="s">
        <v>744</v>
      </c>
      <c r="B144" s="262">
        <v>0</v>
      </c>
      <c r="C144" s="263">
        <v>0</v>
      </c>
      <c r="D144" s="263">
        <v>0</v>
      </c>
      <c r="E144" s="263">
        <v>0</v>
      </c>
      <c r="F144" s="263">
        <v>0</v>
      </c>
      <c r="G144" s="263">
        <v>0</v>
      </c>
      <c r="H144" s="263">
        <v>0</v>
      </c>
      <c r="I144" s="263">
        <v>0</v>
      </c>
      <c r="J144" s="263">
        <v>0</v>
      </c>
      <c r="K144" s="264">
        <v>20.45</v>
      </c>
      <c r="L144" s="14"/>
      <c r="M144" s="14"/>
    </row>
    <row r="145" spans="1:13">
      <c r="A145" s="261" t="s">
        <v>745</v>
      </c>
      <c r="B145" s="262">
        <v>0</v>
      </c>
      <c r="C145" s="263">
        <v>1</v>
      </c>
      <c r="D145" s="263">
        <v>2</v>
      </c>
      <c r="E145" s="263">
        <v>0</v>
      </c>
      <c r="F145" s="263">
        <v>0</v>
      </c>
      <c r="G145" s="263">
        <v>0</v>
      </c>
      <c r="H145" s="263">
        <v>0.28000000000000003</v>
      </c>
      <c r="I145" s="263">
        <v>0</v>
      </c>
      <c r="J145" s="263">
        <v>1.3</v>
      </c>
      <c r="K145" s="264">
        <v>2.5</v>
      </c>
      <c r="L145" s="14"/>
      <c r="M145" s="14"/>
    </row>
    <row r="146" spans="1:13">
      <c r="A146" s="261" t="s">
        <v>746</v>
      </c>
      <c r="B146" s="262">
        <v>0</v>
      </c>
      <c r="C146" s="263">
        <v>1</v>
      </c>
      <c r="D146" s="263">
        <v>3.45</v>
      </c>
      <c r="E146" s="263">
        <v>0</v>
      </c>
      <c r="F146" s="263">
        <v>0</v>
      </c>
      <c r="G146" s="263">
        <v>0</v>
      </c>
      <c r="H146" s="263">
        <v>2.75</v>
      </c>
      <c r="I146" s="263">
        <v>0</v>
      </c>
      <c r="J146" s="263">
        <v>10.98</v>
      </c>
      <c r="K146" s="264">
        <v>53.77</v>
      </c>
      <c r="L146" s="14"/>
      <c r="M146" s="14"/>
    </row>
    <row r="147" spans="1:13" ht="28.15" thickBot="1">
      <c r="A147" s="261" t="s">
        <v>747</v>
      </c>
      <c r="B147" s="262">
        <v>0</v>
      </c>
      <c r="C147" s="263">
        <v>0</v>
      </c>
      <c r="D147" s="263">
        <v>1.2</v>
      </c>
      <c r="E147" s="263">
        <v>0</v>
      </c>
      <c r="F147" s="263">
        <v>0</v>
      </c>
      <c r="G147" s="263">
        <v>0</v>
      </c>
      <c r="H147" s="263">
        <v>0</v>
      </c>
      <c r="I147" s="263">
        <v>0</v>
      </c>
      <c r="J147" s="263">
        <v>6.93</v>
      </c>
      <c r="K147" s="264">
        <v>64.599999999999994</v>
      </c>
      <c r="L147" s="14"/>
      <c r="M147" s="14"/>
    </row>
    <row r="148" spans="1:13">
      <c r="A148" s="280" t="s">
        <v>116</v>
      </c>
      <c r="B148" s="281">
        <v>19.150000000000002</v>
      </c>
      <c r="C148" s="281">
        <v>51.350000000000009</v>
      </c>
      <c r="D148" s="281">
        <v>141.35000000000002</v>
      </c>
      <c r="E148" s="281">
        <v>67.349999999999994</v>
      </c>
      <c r="F148" s="281">
        <v>54.949999999999996</v>
      </c>
      <c r="G148" s="281">
        <v>13.75</v>
      </c>
      <c r="H148" s="281">
        <v>98.981999999999999</v>
      </c>
      <c r="I148" s="281">
        <v>0</v>
      </c>
      <c r="J148" s="281">
        <v>499.31499999999994</v>
      </c>
      <c r="K148" s="282">
        <v>176.72999999999996</v>
      </c>
      <c r="M148" s="14"/>
    </row>
    <row r="149" spans="1:13">
      <c r="A149" s="261" t="s">
        <v>741</v>
      </c>
      <c r="B149" s="283">
        <v>3</v>
      </c>
      <c r="C149" s="283">
        <v>1</v>
      </c>
      <c r="D149" s="283">
        <v>9.0500000000000007</v>
      </c>
      <c r="E149" s="283">
        <v>2.5</v>
      </c>
      <c r="F149" s="283">
        <v>3.8</v>
      </c>
      <c r="G149" s="283">
        <v>0</v>
      </c>
      <c r="H149" s="283">
        <v>7.9749999999999996</v>
      </c>
      <c r="I149" s="283">
        <v>0</v>
      </c>
      <c r="J149" s="283">
        <v>25.169999999999998</v>
      </c>
      <c r="K149" s="284">
        <v>0</v>
      </c>
    </row>
    <row r="150" spans="1:13">
      <c r="A150" s="261" t="s">
        <v>742</v>
      </c>
      <c r="B150" s="283">
        <v>0</v>
      </c>
      <c r="C150" s="283">
        <v>0.5</v>
      </c>
      <c r="D150" s="283">
        <v>4.5999999999999996</v>
      </c>
      <c r="E150" s="283">
        <v>1</v>
      </c>
      <c r="F150" s="283">
        <v>1.2</v>
      </c>
      <c r="G150" s="283">
        <v>0</v>
      </c>
      <c r="H150" s="283">
        <v>2.9600000000000004</v>
      </c>
      <c r="I150" s="283">
        <v>0</v>
      </c>
      <c r="J150" s="283">
        <v>17.86</v>
      </c>
      <c r="K150" s="284">
        <v>3.2</v>
      </c>
    </row>
    <row r="151" spans="1:13">
      <c r="A151" s="261" t="s">
        <v>743</v>
      </c>
      <c r="B151" s="283">
        <v>1</v>
      </c>
      <c r="C151" s="283">
        <v>0</v>
      </c>
      <c r="D151" s="283">
        <v>1</v>
      </c>
      <c r="E151" s="283">
        <v>0</v>
      </c>
      <c r="F151" s="283">
        <v>1</v>
      </c>
      <c r="G151" s="283">
        <v>0.5</v>
      </c>
      <c r="H151" s="283">
        <v>3.08</v>
      </c>
      <c r="I151" s="283">
        <v>0</v>
      </c>
      <c r="J151" s="283">
        <v>6.79</v>
      </c>
      <c r="K151" s="284">
        <v>0</v>
      </c>
    </row>
    <row r="152" spans="1:13">
      <c r="A152" s="261" t="s">
        <v>744</v>
      </c>
      <c r="B152" s="283">
        <v>7.35</v>
      </c>
      <c r="C152" s="283">
        <v>26.900000000000002</v>
      </c>
      <c r="D152" s="283">
        <v>60.05</v>
      </c>
      <c r="E152" s="283">
        <v>36.349999999999994</v>
      </c>
      <c r="F152" s="283">
        <v>14.85</v>
      </c>
      <c r="G152" s="283">
        <v>9</v>
      </c>
      <c r="H152" s="283">
        <v>8.129999999999999</v>
      </c>
      <c r="I152" s="283">
        <v>0</v>
      </c>
      <c r="J152" s="283">
        <v>84.774999999999991</v>
      </c>
      <c r="K152" s="284">
        <v>64.47999999999999</v>
      </c>
    </row>
    <row r="153" spans="1:13">
      <c r="A153" s="261" t="s">
        <v>745</v>
      </c>
      <c r="B153" s="283">
        <v>2.8</v>
      </c>
      <c r="C153" s="283">
        <v>12.35</v>
      </c>
      <c r="D153" s="283">
        <v>23.5</v>
      </c>
      <c r="E153" s="283">
        <v>7.1300000000000008</v>
      </c>
      <c r="F153" s="283">
        <v>17.424999999999997</v>
      </c>
      <c r="G153" s="283">
        <v>0.5</v>
      </c>
      <c r="H153" s="283">
        <v>27.506999999999998</v>
      </c>
      <c r="I153" s="283">
        <v>0</v>
      </c>
      <c r="J153" s="283">
        <v>109.42999999999999</v>
      </c>
      <c r="K153" s="284">
        <v>8.35</v>
      </c>
    </row>
    <row r="154" spans="1:13">
      <c r="A154" s="261" t="s">
        <v>746</v>
      </c>
      <c r="B154" s="283">
        <v>5</v>
      </c>
      <c r="C154" s="283">
        <v>10.6</v>
      </c>
      <c r="D154" s="283">
        <v>43.150000000000006</v>
      </c>
      <c r="E154" s="283">
        <v>20.37</v>
      </c>
      <c r="F154" s="283">
        <v>16.675000000000001</v>
      </c>
      <c r="G154" s="283">
        <v>3.75</v>
      </c>
      <c r="H154" s="283">
        <v>49.330000000000005</v>
      </c>
      <c r="I154" s="283">
        <v>0</v>
      </c>
      <c r="J154" s="283">
        <v>255.29</v>
      </c>
      <c r="K154" s="284">
        <v>100.7</v>
      </c>
    </row>
    <row r="155" spans="1:13" ht="28.15" thickBot="1">
      <c r="A155" s="271" t="s">
        <v>747</v>
      </c>
      <c r="B155" s="285">
        <v>3.5</v>
      </c>
      <c r="C155" s="285">
        <v>12.799999999999999</v>
      </c>
      <c r="D155" s="285">
        <v>59.1</v>
      </c>
      <c r="E155" s="285">
        <v>31.250000000000004</v>
      </c>
      <c r="F155" s="285">
        <v>27.475000000000001</v>
      </c>
      <c r="G155" s="285">
        <v>20.350000000000001</v>
      </c>
      <c r="H155" s="285">
        <v>37.22</v>
      </c>
      <c r="I155" s="285">
        <v>0</v>
      </c>
      <c r="J155" s="285">
        <v>198.71000000000004</v>
      </c>
      <c r="K155" s="286">
        <v>148.9</v>
      </c>
    </row>
    <row r="156" spans="1:13">
      <c r="B156" s="287"/>
    </row>
    <row r="157" spans="1:13">
      <c r="A157" s="635" t="s">
        <v>597</v>
      </c>
      <c r="B157" s="635"/>
      <c r="C157" s="635"/>
      <c r="D157" s="635"/>
      <c r="E157" s="635"/>
      <c r="F157" s="635"/>
      <c r="G157" s="635"/>
      <c r="H157" s="635"/>
      <c r="I157" s="635"/>
      <c r="J157" s="635"/>
      <c r="K157" s="635"/>
    </row>
    <row r="158" spans="1:13">
      <c r="A158" s="610" t="s">
        <v>684</v>
      </c>
      <c r="B158" s="610"/>
      <c r="C158" s="610"/>
      <c r="D158" s="610"/>
      <c r="E158" s="610"/>
      <c r="F158" s="610"/>
      <c r="G158" s="610"/>
      <c r="H158" s="610"/>
      <c r="I158" s="610"/>
      <c r="J158" s="610"/>
      <c r="K158" s="610"/>
    </row>
    <row r="159" spans="1:13" ht="57" customHeight="1">
      <c r="A159" s="675" t="s">
        <v>701</v>
      </c>
      <c r="B159" s="675"/>
      <c r="C159" s="675"/>
      <c r="D159" s="675"/>
      <c r="E159" s="675"/>
      <c r="F159" s="675"/>
      <c r="G159" s="675"/>
      <c r="H159" s="675"/>
      <c r="I159" s="675"/>
      <c r="J159" s="675"/>
      <c r="K159" s="675"/>
      <c r="L159" s="200"/>
      <c r="M159" s="200"/>
    </row>
    <row r="160" spans="1:13" ht="32.450000000000003" customHeight="1">
      <c r="A160" s="675" t="s">
        <v>686</v>
      </c>
      <c r="B160" s="675"/>
      <c r="C160" s="675"/>
      <c r="D160" s="675"/>
      <c r="E160" s="675"/>
      <c r="F160" s="675"/>
      <c r="G160" s="675"/>
      <c r="H160" s="675"/>
      <c r="I160" s="675"/>
      <c r="J160" s="675"/>
      <c r="K160" s="675"/>
      <c r="L160" s="200"/>
      <c r="M160" s="200"/>
    </row>
    <row r="161" spans="1:13">
      <c r="A161" s="675" t="s">
        <v>687</v>
      </c>
      <c r="B161" s="675"/>
      <c r="C161" s="675"/>
      <c r="D161" s="675"/>
      <c r="E161" s="675"/>
      <c r="F161" s="675"/>
      <c r="G161" s="675"/>
      <c r="H161" s="675"/>
      <c r="I161" s="675"/>
      <c r="J161" s="675"/>
      <c r="K161" s="675"/>
      <c r="L161" s="675"/>
      <c r="M161" s="675"/>
    </row>
    <row r="162" spans="1:13" ht="33" customHeight="1">
      <c r="A162" s="610" t="s">
        <v>748</v>
      </c>
      <c r="B162" s="610"/>
      <c r="C162" s="610"/>
      <c r="D162" s="610"/>
      <c r="E162" s="610"/>
      <c r="F162" s="610"/>
      <c r="G162" s="610"/>
      <c r="H162" s="610"/>
      <c r="I162" s="610"/>
      <c r="J162" s="610"/>
      <c r="K162" s="610"/>
    </row>
    <row r="164" spans="1:13">
      <c r="A164" s="596"/>
      <c r="B164" s="596"/>
      <c r="C164" s="596"/>
      <c r="D164" s="596"/>
      <c r="E164" s="596"/>
      <c r="F164" s="596"/>
      <c r="G164" s="596"/>
      <c r="H164" s="596"/>
      <c r="I164" s="596"/>
      <c r="J164" s="596"/>
      <c r="K164" s="596"/>
    </row>
    <row r="165" spans="1:13">
      <c r="A165" s="596"/>
      <c r="B165" s="596"/>
      <c r="C165" s="596"/>
      <c r="D165" s="596"/>
      <c r="E165" s="596"/>
      <c r="F165" s="596"/>
      <c r="G165" s="596"/>
      <c r="H165" s="596"/>
      <c r="I165" s="596"/>
      <c r="J165" s="596"/>
      <c r="K165" s="596"/>
    </row>
    <row r="166" spans="1:13">
      <c r="A166" s="596"/>
      <c r="B166" s="596"/>
      <c r="C166" s="596"/>
      <c r="D166" s="596"/>
      <c r="E166" s="596"/>
      <c r="F166" s="596"/>
      <c r="G166" s="596"/>
      <c r="H166" s="596"/>
      <c r="I166" s="596"/>
      <c r="J166" s="596"/>
      <c r="K166" s="596"/>
    </row>
    <row r="168" spans="1:13">
      <c r="B168" s="14"/>
    </row>
    <row r="172" spans="1:13" ht="37.15" customHeight="1">
      <c r="B172" s="555"/>
      <c r="C172" s="555"/>
      <c r="D172" s="555"/>
      <c r="E172" s="555"/>
      <c r="F172" s="555"/>
      <c r="G172" s="555"/>
      <c r="H172" s="555"/>
      <c r="I172" s="555"/>
      <c r="J172" s="555"/>
      <c r="K172" s="555"/>
    </row>
  </sheetData>
  <mergeCells count="12">
    <mergeCell ref="A164:K166"/>
    <mergeCell ref="A1:K1"/>
    <mergeCell ref="A2:A3"/>
    <mergeCell ref="B2:G2"/>
    <mergeCell ref="H2:J2"/>
    <mergeCell ref="K2:K3"/>
    <mergeCell ref="A157:K157"/>
    <mergeCell ref="A158:K158"/>
    <mergeCell ref="A159:K159"/>
    <mergeCell ref="A160:K160"/>
    <mergeCell ref="A161:M161"/>
    <mergeCell ref="A162:K162"/>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6985E-9B8F-4C37-99B1-63791544ACE3}">
  <dimension ref="A1:F100"/>
  <sheetViews>
    <sheetView zoomScaleNormal="100" workbookViewId="0">
      <selection activeCell="A2" sqref="A2"/>
    </sheetView>
  </sheetViews>
  <sheetFormatPr defaultColWidth="9.140625" defaultRowHeight="13.9"/>
  <cols>
    <col min="1" max="1" width="31.7109375" style="17"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c r="A1" s="735" t="s">
        <v>749</v>
      </c>
      <c r="B1" s="736"/>
      <c r="C1" s="737"/>
      <c r="D1" s="737"/>
      <c r="E1" s="738"/>
    </row>
    <row r="2" spans="1:5" s="6" customFormat="1" ht="38.25" customHeight="1">
      <c r="A2" s="562" t="s">
        <v>65</v>
      </c>
      <c r="B2" s="739" t="s">
        <v>750</v>
      </c>
      <c r="C2" s="740"/>
      <c r="D2" s="741"/>
      <c r="E2" s="742" t="s">
        <v>751</v>
      </c>
    </row>
    <row r="3" spans="1:5" s="6" customFormat="1" ht="15" customHeight="1">
      <c r="A3" s="744"/>
      <c r="B3" s="746" t="s">
        <v>752</v>
      </c>
      <c r="C3" s="746"/>
      <c r="D3" s="646" t="s">
        <v>753</v>
      </c>
      <c r="E3" s="743"/>
    </row>
    <row r="4" spans="1:5" s="6" customFormat="1" ht="55.9" thickBot="1">
      <c r="A4" s="745"/>
      <c r="B4" s="288" t="s">
        <v>123</v>
      </c>
      <c r="C4" s="288" t="s">
        <v>754</v>
      </c>
      <c r="D4" s="747"/>
      <c r="E4" s="743"/>
    </row>
    <row r="5" spans="1:5" s="14" customFormat="1">
      <c r="A5" s="290" t="s">
        <v>73</v>
      </c>
      <c r="B5" s="523"/>
      <c r="C5" s="523"/>
      <c r="D5" s="522"/>
      <c r="E5" s="291"/>
    </row>
    <row r="6" spans="1:5" s="14" customFormat="1" ht="15.6">
      <c r="A6" s="217" t="s">
        <v>755</v>
      </c>
      <c r="B6" s="292">
        <v>0</v>
      </c>
      <c r="C6" s="293">
        <v>0</v>
      </c>
      <c r="D6" s="294">
        <v>0</v>
      </c>
      <c r="E6" s="294">
        <v>0</v>
      </c>
    </row>
    <row r="7" spans="1:5" s="14" customFormat="1" ht="15.6">
      <c r="A7" s="217" t="s">
        <v>729</v>
      </c>
      <c r="B7" s="292">
        <v>0</v>
      </c>
      <c r="C7" s="293">
        <v>0</v>
      </c>
      <c r="D7" s="294">
        <v>0</v>
      </c>
      <c r="E7" s="294">
        <v>0</v>
      </c>
    </row>
    <row r="8" spans="1:5" s="14" customFormat="1" ht="15.6">
      <c r="A8" s="217" t="s">
        <v>756</v>
      </c>
      <c r="B8" s="292">
        <v>1</v>
      </c>
      <c r="C8" s="293">
        <v>1</v>
      </c>
      <c r="D8" s="294">
        <v>0</v>
      </c>
      <c r="E8" s="294">
        <v>48</v>
      </c>
    </row>
    <row r="9" spans="1:5" s="14" customFormat="1" ht="16.149999999999999" thickBot="1">
      <c r="A9" s="527" t="s">
        <v>729</v>
      </c>
      <c r="B9" s="295">
        <v>1</v>
      </c>
      <c r="C9" s="296">
        <v>1</v>
      </c>
      <c r="D9" s="297">
        <v>0</v>
      </c>
      <c r="E9" s="297">
        <v>48</v>
      </c>
    </row>
    <row r="10" spans="1:5" s="14" customFormat="1">
      <c r="A10" s="290" t="s">
        <v>100</v>
      </c>
      <c r="B10" s="523"/>
      <c r="C10" s="523"/>
      <c r="D10" s="291"/>
      <c r="E10" s="526"/>
    </row>
    <row r="11" spans="1:5" s="14" customFormat="1" ht="15.6">
      <c r="A11" s="217" t="s">
        <v>755</v>
      </c>
      <c r="B11" s="292">
        <v>0</v>
      </c>
      <c r="C11" s="293">
        <v>0</v>
      </c>
      <c r="D11" s="294">
        <v>0</v>
      </c>
      <c r="E11" s="294">
        <v>0</v>
      </c>
    </row>
    <row r="12" spans="1:5" s="14" customFormat="1" ht="15.6">
      <c r="A12" s="217" t="s">
        <v>729</v>
      </c>
      <c r="B12" s="292">
        <v>0</v>
      </c>
      <c r="C12" s="293">
        <v>0</v>
      </c>
      <c r="D12" s="294">
        <v>0</v>
      </c>
      <c r="E12" s="294">
        <v>0</v>
      </c>
    </row>
    <row r="13" spans="1:5" s="14" customFormat="1" ht="15.6">
      <c r="A13" s="217" t="s">
        <v>756</v>
      </c>
      <c r="B13" s="292">
        <v>1</v>
      </c>
      <c r="C13" s="293">
        <v>1</v>
      </c>
      <c r="D13" s="294">
        <v>0</v>
      </c>
      <c r="E13" s="294">
        <v>43</v>
      </c>
    </row>
    <row r="14" spans="1:5" s="14" customFormat="1" ht="16.149999999999999" thickBot="1">
      <c r="A14" s="527" t="s">
        <v>729</v>
      </c>
      <c r="B14" s="295">
        <v>0</v>
      </c>
      <c r="C14" s="296">
        <v>0</v>
      </c>
      <c r="D14" s="297">
        <v>0</v>
      </c>
      <c r="E14" s="297">
        <v>0</v>
      </c>
    </row>
    <row r="15" spans="1:5">
      <c r="A15" s="290" t="s">
        <v>101</v>
      </c>
      <c r="B15" s="523"/>
      <c r="C15" s="523"/>
      <c r="D15" s="291"/>
      <c r="E15" s="291"/>
    </row>
    <row r="16" spans="1:5" ht="15.6">
      <c r="A16" s="217" t="s">
        <v>755</v>
      </c>
      <c r="B16" s="292">
        <v>0</v>
      </c>
      <c r="C16" s="293">
        <v>0</v>
      </c>
      <c r="D16" s="294">
        <v>0</v>
      </c>
      <c r="E16" s="294">
        <v>0</v>
      </c>
    </row>
    <row r="17" spans="1:6" ht="15.6">
      <c r="A17" s="217" t="s">
        <v>729</v>
      </c>
      <c r="B17" s="292">
        <v>0</v>
      </c>
      <c r="C17" s="293">
        <v>0</v>
      </c>
      <c r="D17" s="294">
        <v>0</v>
      </c>
      <c r="E17" s="294">
        <v>0</v>
      </c>
    </row>
    <row r="18" spans="1:6" ht="15.6">
      <c r="A18" s="217" t="s">
        <v>756</v>
      </c>
      <c r="B18" s="292">
        <v>2</v>
      </c>
      <c r="C18" s="293">
        <v>2</v>
      </c>
      <c r="D18" s="294">
        <v>0</v>
      </c>
      <c r="E18" s="294">
        <v>51.5</v>
      </c>
    </row>
    <row r="19" spans="1:6" ht="16.149999999999999" thickBot="1">
      <c r="A19" s="527" t="s">
        <v>729</v>
      </c>
      <c r="B19" s="295">
        <v>1</v>
      </c>
      <c r="C19" s="296">
        <v>1</v>
      </c>
      <c r="D19" s="297">
        <v>0</v>
      </c>
      <c r="E19" s="297">
        <v>51</v>
      </c>
    </row>
    <row r="20" spans="1:6">
      <c r="A20" s="290" t="s">
        <v>102</v>
      </c>
      <c r="B20" s="523"/>
      <c r="C20" s="523"/>
      <c r="D20" s="291"/>
      <c r="E20" s="291"/>
      <c r="F20" s="200"/>
    </row>
    <row r="21" spans="1:6" ht="15.6">
      <c r="A21" s="217" t="s">
        <v>755</v>
      </c>
      <c r="B21" s="292">
        <v>2</v>
      </c>
      <c r="C21" s="293">
        <v>1</v>
      </c>
      <c r="D21" s="294">
        <v>0</v>
      </c>
      <c r="E21" s="294">
        <v>53.5</v>
      </c>
      <c r="F21" s="223"/>
    </row>
    <row r="22" spans="1:6" ht="15.6">
      <c r="A22" s="217" t="s">
        <v>729</v>
      </c>
      <c r="B22" s="292">
        <v>0</v>
      </c>
      <c r="C22" s="293">
        <v>0</v>
      </c>
      <c r="D22" s="294">
        <v>0</v>
      </c>
      <c r="E22" s="294">
        <v>0</v>
      </c>
      <c r="F22" s="223"/>
    </row>
    <row r="23" spans="1:6" ht="15.6">
      <c r="A23" s="217" t="s">
        <v>756</v>
      </c>
      <c r="B23" s="292">
        <v>5</v>
      </c>
      <c r="C23" s="293">
        <v>4</v>
      </c>
      <c r="D23" s="294">
        <v>0</v>
      </c>
      <c r="E23" s="294">
        <v>43.2</v>
      </c>
    </row>
    <row r="24" spans="1:6" ht="16.149999999999999" thickBot="1">
      <c r="A24" s="527" t="s">
        <v>729</v>
      </c>
      <c r="B24" s="295">
        <v>2</v>
      </c>
      <c r="C24" s="296">
        <v>2</v>
      </c>
      <c r="D24" s="297">
        <v>0</v>
      </c>
      <c r="E24" s="297">
        <v>48</v>
      </c>
    </row>
    <row r="25" spans="1:6">
      <c r="A25" s="290" t="s">
        <v>103</v>
      </c>
      <c r="B25" s="523"/>
      <c r="C25" s="523"/>
      <c r="D25" s="291"/>
      <c r="E25" s="291"/>
    </row>
    <row r="26" spans="1:6" ht="15.6">
      <c r="A26" s="217" t="s">
        <v>755</v>
      </c>
      <c r="B26" s="292">
        <v>11</v>
      </c>
      <c r="C26" s="293">
        <v>9</v>
      </c>
      <c r="D26" s="294">
        <v>0</v>
      </c>
      <c r="E26" s="294">
        <v>58</v>
      </c>
    </row>
    <row r="27" spans="1:6" ht="15.6">
      <c r="A27" s="217" t="s">
        <v>729</v>
      </c>
      <c r="B27" s="292">
        <v>3</v>
      </c>
      <c r="C27" s="293">
        <v>2</v>
      </c>
      <c r="D27" s="294">
        <v>0</v>
      </c>
      <c r="E27" s="294">
        <v>54</v>
      </c>
    </row>
    <row r="28" spans="1:6" ht="15.6">
      <c r="A28" s="217" t="s">
        <v>756</v>
      </c>
      <c r="B28" s="292">
        <v>11</v>
      </c>
      <c r="C28" s="293">
        <v>9</v>
      </c>
      <c r="D28" s="294">
        <v>0</v>
      </c>
      <c r="E28" s="294">
        <v>44.5</v>
      </c>
    </row>
    <row r="29" spans="1:6" ht="16.149999999999999" thickBot="1">
      <c r="A29" s="527" t="s">
        <v>729</v>
      </c>
      <c r="B29" s="295">
        <v>4</v>
      </c>
      <c r="C29" s="296">
        <v>4</v>
      </c>
      <c r="D29" s="297">
        <v>0</v>
      </c>
      <c r="E29" s="297">
        <v>44.3</v>
      </c>
    </row>
    <row r="30" spans="1:6" ht="15.6" customHeight="1">
      <c r="A30" s="290" t="s">
        <v>104</v>
      </c>
      <c r="B30" s="523"/>
      <c r="C30" s="523"/>
      <c r="D30" s="291"/>
      <c r="E30" s="291"/>
    </row>
    <row r="31" spans="1:6" ht="15.6" customHeight="1">
      <c r="A31" s="217" t="s">
        <v>755</v>
      </c>
      <c r="B31" s="292">
        <v>4</v>
      </c>
      <c r="C31" s="293">
        <v>3</v>
      </c>
      <c r="D31" s="294">
        <v>0</v>
      </c>
      <c r="E31" s="294">
        <v>58.3</v>
      </c>
    </row>
    <row r="32" spans="1:6" ht="15.6" customHeight="1">
      <c r="A32" s="217" t="s">
        <v>729</v>
      </c>
      <c r="B32" s="292">
        <v>3</v>
      </c>
      <c r="C32" s="293">
        <v>2</v>
      </c>
      <c r="D32" s="294">
        <v>0</v>
      </c>
      <c r="E32" s="294">
        <v>57.3</v>
      </c>
    </row>
    <row r="33" spans="1:5" ht="15.6" customHeight="1">
      <c r="A33" s="217" t="s">
        <v>756</v>
      </c>
      <c r="B33" s="292">
        <v>7</v>
      </c>
      <c r="C33" s="293">
        <v>7</v>
      </c>
      <c r="D33" s="294">
        <v>0</v>
      </c>
      <c r="E33" s="294">
        <v>44.7</v>
      </c>
    </row>
    <row r="34" spans="1:5" ht="16.149999999999999" thickBot="1">
      <c r="A34" s="527" t="s">
        <v>729</v>
      </c>
      <c r="B34" s="295">
        <v>2</v>
      </c>
      <c r="C34" s="296">
        <v>2</v>
      </c>
      <c r="D34" s="297">
        <v>0</v>
      </c>
      <c r="E34" s="297">
        <v>52.5</v>
      </c>
    </row>
    <row r="35" spans="1:5">
      <c r="A35" s="290" t="s">
        <v>105</v>
      </c>
      <c r="B35" s="523"/>
      <c r="C35" s="523"/>
      <c r="D35" s="291"/>
      <c r="E35" s="291"/>
    </row>
    <row r="36" spans="1:5" ht="15.6">
      <c r="A36" s="217" t="s">
        <v>755</v>
      </c>
      <c r="B36" s="292">
        <v>3</v>
      </c>
      <c r="C36" s="293">
        <v>3</v>
      </c>
      <c r="D36" s="294">
        <v>0</v>
      </c>
      <c r="E36" s="294">
        <v>57.3</v>
      </c>
    </row>
    <row r="37" spans="1:5" ht="15.6">
      <c r="A37" s="217" t="s">
        <v>729</v>
      </c>
      <c r="B37" s="292">
        <v>0</v>
      </c>
      <c r="C37" s="293">
        <v>0</v>
      </c>
      <c r="D37" s="294">
        <v>0</v>
      </c>
      <c r="E37" s="294">
        <v>0</v>
      </c>
    </row>
    <row r="38" spans="1:5" ht="15.6">
      <c r="A38" s="217" t="s">
        <v>756</v>
      </c>
      <c r="B38" s="292">
        <v>9</v>
      </c>
      <c r="C38" s="293">
        <v>8</v>
      </c>
      <c r="D38" s="294">
        <v>1</v>
      </c>
      <c r="E38" s="294">
        <v>46.3</v>
      </c>
    </row>
    <row r="39" spans="1:5" ht="16.149999999999999" thickBot="1">
      <c r="A39" s="527" t="s">
        <v>729</v>
      </c>
      <c r="B39" s="295">
        <v>3</v>
      </c>
      <c r="C39" s="296">
        <v>2</v>
      </c>
      <c r="D39" s="297">
        <v>1</v>
      </c>
      <c r="E39" s="297">
        <v>46.3</v>
      </c>
    </row>
    <row r="40" spans="1:5">
      <c r="A40" s="290" t="s">
        <v>106</v>
      </c>
      <c r="B40" s="523"/>
      <c r="C40" s="523"/>
      <c r="D40" s="291"/>
      <c r="E40" s="291"/>
    </row>
    <row r="41" spans="1:5" ht="15.6">
      <c r="A41" s="217" t="s">
        <v>755</v>
      </c>
      <c r="B41" s="292">
        <v>3</v>
      </c>
      <c r="C41" s="293">
        <v>3</v>
      </c>
      <c r="D41" s="294">
        <v>0</v>
      </c>
      <c r="E41" s="294">
        <v>54</v>
      </c>
    </row>
    <row r="42" spans="1:5" ht="15.6">
      <c r="A42" s="217" t="s">
        <v>729</v>
      </c>
      <c r="B42" s="292">
        <v>0</v>
      </c>
      <c r="C42" s="293">
        <v>0</v>
      </c>
      <c r="D42" s="294">
        <v>0</v>
      </c>
      <c r="E42" s="294">
        <v>0</v>
      </c>
    </row>
    <row r="43" spans="1:5" ht="15.6">
      <c r="A43" s="217" t="s">
        <v>756</v>
      </c>
      <c r="B43" s="292">
        <v>3</v>
      </c>
      <c r="C43" s="293">
        <v>3</v>
      </c>
      <c r="D43" s="294">
        <v>0</v>
      </c>
      <c r="E43" s="294">
        <v>39.700000000000003</v>
      </c>
    </row>
    <row r="44" spans="1:5" ht="16.149999999999999" thickBot="1">
      <c r="A44" s="527" t="s">
        <v>729</v>
      </c>
      <c r="B44" s="295">
        <v>2</v>
      </c>
      <c r="C44" s="296">
        <v>2</v>
      </c>
      <c r="D44" s="297">
        <v>0</v>
      </c>
      <c r="E44" s="297">
        <v>36</v>
      </c>
    </row>
    <row r="45" spans="1:5">
      <c r="A45" s="290" t="s">
        <v>107</v>
      </c>
      <c r="B45" s="523"/>
      <c r="C45" s="523"/>
      <c r="D45" s="291"/>
      <c r="E45" s="291"/>
    </row>
    <row r="46" spans="1:5" ht="15.6">
      <c r="A46" s="217" t="s">
        <v>755</v>
      </c>
      <c r="B46" s="292">
        <v>3</v>
      </c>
      <c r="C46" s="293">
        <v>2</v>
      </c>
      <c r="D46" s="294">
        <v>0</v>
      </c>
      <c r="E46" s="294">
        <v>56</v>
      </c>
    </row>
    <row r="47" spans="1:5" ht="15.6">
      <c r="A47" s="217" t="s">
        <v>729</v>
      </c>
      <c r="B47" s="528">
        <v>0</v>
      </c>
      <c r="C47" s="292">
        <v>0</v>
      </c>
      <c r="D47" s="294">
        <v>0</v>
      </c>
      <c r="E47" s="294">
        <v>0</v>
      </c>
    </row>
    <row r="48" spans="1:5" ht="15.6">
      <c r="A48" s="217" t="s">
        <v>756</v>
      </c>
      <c r="B48" s="299">
        <v>5</v>
      </c>
      <c r="C48" s="293">
        <v>4</v>
      </c>
      <c r="D48" s="294">
        <v>2</v>
      </c>
      <c r="E48" s="294">
        <v>46.4</v>
      </c>
    </row>
    <row r="49" spans="1:5" ht="16.149999999999999" thickBot="1">
      <c r="A49" s="527" t="s">
        <v>729</v>
      </c>
      <c r="B49" s="295">
        <v>1</v>
      </c>
      <c r="C49" s="296">
        <v>1</v>
      </c>
      <c r="D49" s="297">
        <v>0</v>
      </c>
      <c r="E49" s="297">
        <v>34</v>
      </c>
    </row>
    <row r="50" spans="1:5">
      <c r="A50" s="290" t="s">
        <v>757</v>
      </c>
      <c r="B50" s="523"/>
      <c r="C50" s="523"/>
      <c r="D50" s="291"/>
      <c r="E50" s="291"/>
    </row>
    <row r="51" spans="1:5" ht="15.6">
      <c r="A51" s="217" t="s">
        <v>755</v>
      </c>
      <c r="B51" s="292">
        <v>0</v>
      </c>
      <c r="C51" s="293">
        <v>0</v>
      </c>
      <c r="D51" s="294">
        <v>0</v>
      </c>
      <c r="E51" s="294">
        <v>0</v>
      </c>
    </row>
    <row r="52" spans="1:5" ht="15.6">
      <c r="A52" s="217" t="s">
        <v>729</v>
      </c>
      <c r="B52" s="292">
        <v>0</v>
      </c>
      <c r="C52" s="293">
        <v>0</v>
      </c>
      <c r="D52" s="294">
        <v>0</v>
      </c>
      <c r="E52" s="294">
        <v>0</v>
      </c>
    </row>
    <row r="53" spans="1:5" ht="15.6">
      <c r="A53" s="217" t="s">
        <v>756</v>
      </c>
      <c r="B53" s="292">
        <v>2</v>
      </c>
      <c r="C53" s="293">
        <v>2</v>
      </c>
      <c r="D53" s="294">
        <v>0</v>
      </c>
      <c r="E53" s="294">
        <v>42.5</v>
      </c>
    </row>
    <row r="54" spans="1:5" ht="16.149999999999999" thickBot="1">
      <c r="A54" s="527" t="s">
        <v>729</v>
      </c>
      <c r="B54" s="295">
        <v>0</v>
      </c>
      <c r="C54" s="296">
        <v>0</v>
      </c>
      <c r="D54" s="297">
        <v>0</v>
      </c>
      <c r="E54" s="297">
        <v>0</v>
      </c>
    </row>
    <row r="55" spans="1:5">
      <c r="A55" s="290" t="s">
        <v>109</v>
      </c>
      <c r="B55" s="523"/>
      <c r="C55" s="523"/>
      <c r="D55" s="291"/>
      <c r="E55" s="291"/>
    </row>
    <row r="56" spans="1:5" ht="15.6">
      <c r="A56" s="217" t="s">
        <v>755</v>
      </c>
      <c r="B56" s="292">
        <v>5</v>
      </c>
      <c r="C56" s="293">
        <v>3</v>
      </c>
      <c r="D56" s="294">
        <v>0</v>
      </c>
      <c r="E56" s="294">
        <v>56</v>
      </c>
    </row>
    <row r="57" spans="1:5" ht="15.6">
      <c r="A57" s="217" t="s">
        <v>729</v>
      </c>
      <c r="B57" s="292">
        <v>2</v>
      </c>
      <c r="C57" s="293">
        <v>1</v>
      </c>
      <c r="D57" s="294">
        <v>0</v>
      </c>
      <c r="E57" s="294">
        <v>61.5</v>
      </c>
    </row>
    <row r="58" spans="1:5" ht="15.6">
      <c r="A58" s="217" t="s">
        <v>756</v>
      </c>
      <c r="B58" s="292">
        <v>9</v>
      </c>
      <c r="C58" s="293">
        <v>8</v>
      </c>
      <c r="D58" s="294">
        <v>0</v>
      </c>
      <c r="E58" s="294">
        <v>46.1</v>
      </c>
    </row>
    <row r="59" spans="1:5" ht="16.149999999999999" thickBot="1">
      <c r="A59" s="527" t="s">
        <v>729</v>
      </c>
      <c r="B59" s="295">
        <v>3</v>
      </c>
      <c r="C59" s="296">
        <v>2</v>
      </c>
      <c r="D59" s="297">
        <v>0</v>
      </c>
      <c r="E59" s="297">
        <v>40.299999999999997</v>
      </c>
    </row>
    <row r="60" spans="1:5">
      <c r="A60" s="290" t="s">
        <v>110</v>
      </c>
      <c r="B60" s="523"/>
      <c r="C60" s="523"/>
      <c r="D60" s="291"/>
      <c r="E60" s="291"/>
    </row>
    <row r="61" spans="1:5" ht="15.6">
      <c r="A61" s="217" t="s">
        <v>755</v>
      </c>
      <c r="B61" s="292">
        <v>5</v>
      </c>
      <c r="C61" s="293">
        <v>4</v>
      </c>
      <c r="D61" s="294">
        <v>1</v>
      </c>
      <c r="E61" s="294">
        <v>55</v>
      </c>
    </row>
    <row r="62" spans="1:5" ht="15.6">
      <c r="A62" s="217" t="s">
        <v>729</v>
      </c>
      <c r="B62" s="292">
        <v>0</v>
      </c>
      <c r="C62" s="293">
        <v>0</v>
      </c>
      <c r="D62" s="294">
        <v>0</v>
      </c>
      <c r="E62" s="294">
        <v>0</v>
      </c>
    </row>
    <row r="63" spans="1:5" ht="15.6">
      <c r="A63" s="217" t="s">
        <v>756</v>
      </c>
      <c r="B63" s="292">
        <v>14</v>
      </c>
      <c r="C63" s="293">
        <v>11</v>
      </c>
      <c r="D63" s="294">
        <v>3</v>
      </c>
      <c r="E63" s="294">
        <v>42.3</v>
      </c>
    </row>
    <row r="64" spans="1:5" ht="16.149999999999999" thickBot="1">
      <c r="A64" s="527" t="s">
        <v>729</v>
      </c>
      <c r="B64" s="295">
        <v>3</v>
      </c>
      <c r="C64" s="296">
        <v>2</v>
      </c>
      <c r="D64" s="297">
        <v>1</v>
      </c>
      <c r="E64" s="297">
        <v>44.3</v>
      </c>
    </row>
    <row r="65" spans="1:5">
      <c r="A65" s="290" t="s">
        <v>111</v>
      </c>
      <c r="B65" s="523"/>
      <c r="C65" s="523"/>
      <c r="D65" s="291"/>
      <c r="E65" s="291"/>
    </row>
    <row r="66" spans="1:5" ht="15.6">
      <c r="A66" s="217" t="s">
        <v>755</v>
      </c>
      <c r="B66" s="292">
        <v>9</v>
      </c>
      <c r="C66" s="293">
        <v>9</v>
      </c>
      <c r="D66" s="294">
        <v>0</v>
      </c>
      <c r="E66" s="294">
        <v>58.7</v>
      </c>
    </row>
    <row r="67" spans="1:5" ht="15.6">
      <c r="A67" s="217" t="s">
        <v>729</v>
      </c>
      <c r="B67" s="292">
        <v>0</v>
      </c>
      <c r="C67" s="293">
        <v>0</v>
      </c>
      <c r="D67" s="294">
        <v>0</v>
      </c>
      <c r="E67" s="294">
        <v>0</v>
      </c>
    </row>
    <row r="68" spans="1:5" ht="15.6">
      <c r="A68" s="217" t="s">
        <v>756</v>
      </c>
      <c r="B68" s="292">
        <v>19</v>
      </c>
      <c r="C68" s="293">
        <v>17</v>
      </c>
      <c r="D68" s="294">
        <v>0</v>
      </c>
      <c r="E68" s="294">
        <v>42.2</v>
      </c>
    </row>
    <row r="69" spans="1:5" ht="16.149999999999999" thickBot="1">
      <c r="A69" s="527" t="s">
        <v>729</v>
      </c>
      <c r="B69" s="295">
        <v>0</v>
      </c>
      <c r="C69" s="296">
        <v>0</v>
      </c>
      <c r="D69" s="297">
        <v>0</v>
      </c>
      <c r="E69" s="297">
        <v>0</v>
      </c>
    </row>
    <row r="70" spans="1:5">
      <c r="A70" s="290" t="s">
        <v>112</v>
      </c>
      <c r="B70" s="523"/>
      <c r="C70" s="523"/>
      <c r="D70" s="291"/>
      <c r="E70" s="291"/>
    </row>
    <row r="71" spans="1:5" ht="15.6">
      <c r="A71" s="217" t="s">
        <v>755</v>
      </c>
      <c r="B71" s="292">
        <v>0</v>
      </c>
      <c r="C71" s="293">
        <v>0</v>
      </c>
      <c r="D71" s="294">
        <v>1</v>
      </c>
      <c r="E71" s="294">
        <v>0</v>
      </c>
    </row>
    <row r="72" spans="1:5" ht="15.6">
      <c r="A72" s="217" t="s">
        <v>729</v>
      </c>
      <c r="B72" s="292">
        <v>0</v>
      </c>
      <c r="C72" s="293">
        <v>0</v>
      </c>
      <c r="D72" s="294">
        <v>0</v>
      </c>
      <c r="E72" s="294">
        <v>0</v>
      </c>
    </row>
    <row r="73" spans="1:5" ht="15.6">
      <c r="A73" s="217" t="s">
        <v>756</v>
      </c>
      <c r="B73" s="292">
        <v>4</v>
      </c>
      <c r="C73" s="293">
        <v>3</v>
      </c>
      <c r="D73" s="294">
        <v>1</v>
      </c>
      <c r="E73" s="294">
        <v>42.7</v>
      </c>
    </row>
    <row r="74" spans="1:5" ht="16.149999999999999" thickBot="1">
      <c r="A74" s="527" t="s">
        <v>729</v>
      </c>
      <c r="B74" s="295">
        <v>1</v>
      </c>
      <c r="C74" s="296">
        <v>1</v>
      </c>
      <c r="D74" s="297">
        <v>0</v>
      </c>
      <c r="E74" s="297">
        <v>46</v>
      </c>
    </row>
    <row r="75" spans="1:5">
      <c r="A75" s="524" t="s">
        <v>113</v>
      </c>
      <c r="B75" s="523"/>
      <c r="C75" s="523"/>
      <c r="D75" s="526"/>
      <c r="E75" s="291"/>
    </row>
    <row r="76" spans="1:5" ht="15.6">
      <c r="A76" s="217" t="s">
        <v>755</v>
      </c>
      <c r="B76" s="292">
        <v>5</v>
      </c>
      <c r="C76" s="293">
        <v>4</v>
      </c>
      <c r="D76" s="294">
        <v>0</v>
      </c>
      <c r="E76" s="294">
        <v>50.2</v>
      </c>
    </row>
    <row r="77" spans="1:5" ht="15.6">
      <c r="A77" s="217" t="s">
        <v>729</v>
      </c>
      <c r="B77" s="292">
        <v>0</v>
      </c>
      <c r="C77" s="293">
        <v>0</v>
      </c>
      <c r="D77" s="294">
        <v>0</v>
      </c>
      <c r="E77" s="294">
        <v>0</v>
      </c>
    </row>
    <row r="78" spans="1:5" ht="15.6">
      <c r="A78" s="217" t="s">
        <v>756</v>
      </c>
      <c r="B78" s="292">
        <v>6</v>
      </c>
      <c r="C78" s="293">
        <v>5</v>
      </c>
      <c r="D78" s="294">
        <v>0</v>
      </c>
      <c r="E78" s="294">
        <v>45.3</v>
      </c>
    </row>
    <row r="79" spans="1:5" ht="16.149999999999999" thickBot="1">
      <c r="A79" s="300" t="s">
        <v>729</v>
      </c>
      <c r="B79" s="301">
        <v>2</v>
      </c>
      <c r="C79" s="302">
        <v>1</v>
      </c>
      <c r="D79" s="303">
        <v>0</v>
      </c>
      <c r="E79" s="303">
        <v>43</v>
      </c>
    </row>
    <row r="80" spans="1:5">
      <c r="A80" s="290" t="s">
        <v>114</v>
      </c>
      <c r="B80" s="523"/>
      <c r="C80" s="523"/>
      <c r="D80" s="291"/>
      <c r="E80" s="291"/>
    </row>
    <row r="81" spans="1:5" ht="15.6">
      <c r="A81" s="217" t="s">
        <v>755</v>
      </c>
      <c r="B81" s="292">
        <v>0</v>
      </c>
      <c r="C81" s="293">
        <v>0</v>
      </c>
      <c r="D81" s="294">
        <v>0</v>
      </c>
      <c r="E81" s="294">
        <v>0</v>
      </c>
    </row>
    <row r="82" spans="1:5" ht="15.6">
      <c r="A82" s="217" t="s">
        <v>729</v>
      </c>
      <c r="B82" s="292">
        <v>0</v>
      </c>
      <c r="C82" s="293">
        <v>0</v>
      </c>
      <c r="D82" s="294">
        <v>0</v>
      </c>
      <c r="E82" s="294">
        <v>0</v>
      </c>
    </row>
    <row r="83" spans="1:5" ht="15.6">
      <c r="A83" s="217" t="s">
        <v>756</v>
      </c>
      <c r="B83" s="292">
        <v>0</v>
      </c>
      <c r="C83" s="293">
        <v>0</v>
      </c>
      <c r="D83" s="294">
        <v>0</v>
      </c>
      <c r="E83" s="294">
        <v>0</v>
      </c>
    </row>
    <row r="84" spans="1:5" ht="16.149999999999999" thickBot="1">
      <c r="A84" s="527" t="s">
        <v>729</v>
      </c>
      <c r="B84" s="295">
        <v>0</v>
      </c>
      <c r="C84" s="296">
        <v>0</v>
      </c>
      <c r="D84" s="297">
        <v>0</v>
      </c>
      <c r="E84" s="297">
        <v>0</v>
      </c>
    </row>
    <row r="85" spans="1:5">
      <c r="A85" s="524" t="s">
        <v>115</v>
      </c>
      <c r="B85" s="525"/>
      <c r="C85" s="525"/>
      <c r="D85" s="526"/>
      <c r="E85" s="526"/>
    </row>
    <row r="86" spans="1:5" ht="15.6">
      <c r="A86" s="217" t="s">
        <v>755</v>
      </c>
      <c r="B86" s="292">
        <v>0</v>
      </c>
      <c r="C86" s="293">
        <v>0</v>
      </c>
      <c r="D86" s="294">
        <v>0</v>
      </c>
      <c r="E86" s="294">
        <v>0</v>
      </c>
    </row>
    <row r="87" spans="1:5" ht="15.6">
      <c r="A87" s="217" t="s">
        <v>729</v>
      </c>
      <c r="B87" s="292">
        <v>0</v>
      </c>
      <c r="C87" s="293">
        <v>0</v>
      </c>
      <c r="D87" s="294">
        <v>0</v>
      </c>
      <c r="E87" s="294">
        <v>0</v>
      </c>
    </row>
    <row r="88" spans="1:5" ht="15.6">
      <c r="A88" s="217" t="s">
        <v>756</v>
      </c>
      <c r="B88" s="292">
        <v>0</v>
      </c>
      <c r="C88" s="293">
        <v>0</v>
      </c>
      <c r="D88" s="294">
        <v>0</v>
      </c>
      <c r="E88" s="294">
        <v>0</v>
      </c>
    </row>
    <row r="89" spans="1:5" ht="16.149999999999999" thickBot="1">
      <c r="A89" s="300" t="s">
        <v>729</v>
      </c>
      <c r="B89" s="301">
        <v>0</v>
      </c>
      <c r="C89" s="302">
        <v>0</v>
      </c>
      <c r="D89" s="294">
        <v>0</v>
      </c>
      <c r="E89" s="303">
        <v>0</v>
      </c>
    </row>
    <row r="90" spans="1:5">
      <c r="A90" s="529" t="s">
        <v>758</v>
      </c>
      <c r="B90" s="304">
        <f t="shared" ref="B90:D93" si="0">+B6+B11+B16+B21+B26+B31+B36+B41+B46+B51+B56+B61+B66+B71+B76+B81+B86</f>
        <v>50</v>
      </c>
      <c r="C90" s="304">
        <f t="shared" si="0"/>
        <v>41</v>
      </c>
      <c r="D90" s="304">
        <f t="shared" si="0"/>
        <v>2</v>
      </c>
      <c r="E90" s="530">
        <v>56.3</v>
      </c>
    </row>
    <row r="91" spans="1:5">
      <c r="A91" s="531" t="s">
        <v>729</v>
      </c>
      <c r="B91" s="305">
        <f t="shared" si="0"/>
        <v>8</v>
      </c>
      <c r="C91" s="305">
        <f t="shared" si="0"/>
        <v>5</v>
      </c>
      <c r="D91" s="305">
        <f t="shared" si="0"/>
        <v>0</v>
      </c>
      <c r="E91" s="532">
        <v>57.1</v>
      </c>
    </row>
    <row r="92" spans="1:5">
      <c r="A92" s="533" t="s">
        <v>759</v>
      </c>
      <c r="B92" s="306">
        <f t="shared" si="0"/>
        <v>98</v>
      </c>
      <c r="C92" s="306">
        <f t="shared" si="0"/>
        <v>85</v>
      </c>
      <c r="D92" s="306">
        <f t="shared" si="0"/>
        <v>7</v>
      </c>
      <c r="E92" s="534">
        <v>44</v>
      </c>
    </row>
    <row r="93" spans="1:5" ht="14.45" thickBot="1">
      <c r="A93" s="535" t="s">
        <v>729</v>
      </c>
      <c r="B93" s="536">
        <f t="shared" si="0"/>
        <v>25</v>
      </c>
      <c r="C93" s="536">
        <f t="shared" si="0"/>
        <v>21</v>
      </c>
      <c r="D93" s="536">
        <f t="shared" si="0"/>
        <v>2</v>
      </c>
      <c r="E93" s="537">
        <v>44.5</v>
      </c>
    </row>
    <row r="95" spans="1:5" ht="35.450000000000003" customHeight="1">
      <c r="A95" s="675" t="s">
        <v>760</v>
      </c>
      <c r="B95" s="675"/>
      <c r="C95" s="675"/>
      <c r="D95" s="675"/>
      <c r="E95" s="675"/>
    </row>
    <row r="96" spans="1:5" ht="30" customHeight="1">
      <c r="A96" s="675" t="s">
        <v>761</v>
      </c>
      <c r="B96" s="675"/>
      <c r="C96" s="675"/>
      <c r="D96" s="675"/>
      <c r="E96" s="675"/>
    </row>
    <row r="97" spans="1:5" ht="31.5" customHeight="1">
      <c r="A97" s="675" t="s">
        <v>762</v>
      </c>
      <c r="B97" s="675"/>
      <c r="C97" s="675"/>
      <c r="D97" s="675"/>
      <c r="E97" s="675"/>
    </row>
    <row r="98" spans="1:5" ht="18" customHeight="1">
      <c r="A98" s="596" t="s">
        <v>763</v>
      </c>
      <c r="B98" s="596"/>
      <c r="C98" s="596"/>
      <c r="D98" s="596"/>
      <c r="E98" s="596"/>
    </row>
    <row r="99" spans="1:5" ht="3.6" customHeight="1"/>
    <row r="100" spans="1:5">
      <c r="A100" s="634" t="s">
        <v>764</v>
      </c>
      <c r="B100" s="634"/>
      <c r="C100" s="634"/>
    </row>
  </sheetData>
  <mergeCells count="11">
    <mergeCell ref="A100:C100"/>
    <mergeCell ref="A1:E1"/>
    <mergeCell ref="B2:D2"/>
    <mergeCell ref="E2:E4"/>
    <mergeCell ref="A3:A4"/>
    <mergeCell ref="B3:C3"/>
    <mergeCell ref="D3:D4"/>
    <mergeCell ref="A95:E95"/>
    <mergeCell ref="A96:E96"/>
    <mergeCell ref="A97:E97"/>
    <mergeCell ref="A98:E98"/>
  </mergeCells>
  <pageMargins left="0.7" right="0.7" top="0.75" bottom="0.75" header="0.3" footer="0.3"/>
  <pageSetup paperSize="9"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82FA1-1466-4651-985D-2BA97BF68B59}">
  <sheetPr codeName="List4"/>
  <dimension ref="A1:G16"/>
  <sheetViews>
    <sheetView workbookViewId="0">
      <selection activeCell="H10" sqref="H10"/>
    </sheetView>
  </sheetViews>
  <sheetFormatPr defaultRowHeight="14.45"/>
  <cols>
    <col min="1" max="1" width="33.28515625" customWidth="1"/>
    <col min="2" max="4" width="8.7109375" customWidth="1"/>
    <col min="5" max="5" width="24.28515625" customWidth="1"/>
  </cols>
  <sheetData>
    <row r="1" spans="1:7" ht="38.450000000000003" customHeight="1">
      <c r="A1" s="748" t="s">
        <v>765</v>
      </c>
      <c r="B1" s="736"/>
      <c r="C1" s="736"/>
      <c r="D1" s="736"/>
      <c r="E1" s="738"/>
    </row>
    <row r="2" spans="1:7">
      <c r="A2" s="44" t="s">
        <v>65</v>
      </c>
      <c r="B2" s="676" t="s">
        <v>766</v>
      </c>
      <c r="C2" s="676"/>
      <c r="D2" s="46"/>
      <c r="E2" s="693" t="s">
        <v>70</v>
      </c>
    </row>
    <row r="3" spans="1:7" ht="55.15">
      <c r="A3" s="44"/>
      <c r="B3" s="46" t="s">
        <v>70</v>
      </c>
      <c r="C3" s="60" t="s">
        <v>767</v>
      </c>
      <c r="D3" s="46" t="s">
        <v>768</v>
      </c>
      <c r="E3" s="693"/>
    </row>
    <row r="4" spans="1:7">
      <c r="A4" s="62" t="s">
        <v>769</v>
      </c>
      <c r="B4" s="409">
        <v>124</v>
      </c>
      <c r="C4" s="409">
        <v>26</v>
      </c>
      <c r="D4" s="409">
        <v>124</v>
      </c>
      <c r="E4" s="410">
        <v>248</v>
      </c>
    </row>
    <row r="5" spans="1:7">
      <c r="A5" s="62" t="s">
        <v>770</v>
      </c>
      <c r="B5" s="409">
        <v>10</v>
      </c>
      <c r="C5" s="409">
        <v>12</v>
      </c>
      <c r="D5" s="409">
        <v>97</v>
      </c>
      <c r="E5" s="410">
        <v>107</v>
      </c>
      <c r="G5" s="554"/>
    </row>
    <row r="6" spans="1:7">
      <c r="A6" s="62" t="s">
        <v>771</v>
      </c>
      <c r="B6" s="409">
        <v>1</v>
      </c>
      <c r="C6" s="409">
        <v>1</v>
      </c>
      <c r="D6" s="409">
        <v>12</v>
      </c>
      <c r="E6" s="410">
        <v>13</v>
      </c>
    </row>
    <row r="7" spans="1:7" ht="27.6">
      <c r="A7" s="62" t="s">
        <v>772</v>
      </c>
      <c r="B7" s="409">
        <v>61</v>
      </c>
      <c r="C7" s="409">
        <v>12</v>
      </c>
      <c r="D7" s="409">
        <v>97</v>
      </c>
      <c r="E7" s="410">
        <v>158</v>
      </c>
    </row>
    <row r="8" spans="1:7" ht="27" customHeight="1">
      <c r="A8" s="62" t="s">
        <v>773</v>
      </c>
      <c r="B8" s="409">
        <v>14</v>
      </c>
      <c r="C8" s="409">
        <v>21</v>
      </c>
      <c r="D8" s="409">
        <v>35</v>
      </c>
      <c r="E8" s="410">
        <v>49</v>
      </c>
    </row>
    <row r="9" spans="1:7" ht="15" thickBot="1">
      <c r="A9" s="411" t="s">
        <v>774</v>
      </c>
      <c r="B9" s="412">
        <v>604734</v>
      </c>
      <c r="C9" s="412">
        <v>74079</v>
      </c>
      <c r="D9" s="412">
        <v>270692</v>
      </c>
      <c r="E9" s="413">
        <v>875426</v>
      </c>
    </row>
    <row r="10" spans="1:7">
      <c r="A10" s="414"/>
      <c r="B10" s="367"/>
      <c r="C10" s="155"/>
      <c r="D10" s="155"/>
      <c r="E10" s="155"/>
    </row>
    <row r="11" spans="1:7">
      <c r="A11" s="610" t="s">
        <v>775</v>
      </c>
      <c r="B11" s="610"/>
      <c r="C11" s="610"/>
      <c r="D11" s="610"/>
      <c r="E11" s="610"/>
    </row>
    <row r="12" spans="1:7" ht="44.45" customHeight="1">
      <c r="A12" s="610" t="s">
        <v>776</v>
      </c>
      <c r="B12" s="610"/>
      <c r="C12" s="610"/>
      <c r="D12" s="610"/>
      <c r="E12" s="610"/>
    </row>
    <row r="13" spans="1:7" ht="42.6" customHeight="1">
      <c r="A13" s="610" t="s">
        <v>777</v>
      </c>
      <c r="B13" s="610"/>
      <c r="C13" s="610"/>
      <c r="D13" s="610"/>
      <c r="E13" s="610"/>
    </row>
    <row r="14" spans="1:7" ht="31.15" customHeight="1">
      <c r="A14" s="610" t="s">
        <v>778</v>
      </c>
      <c r="B14" s="610"/>
      <c r="C14" s="610"/>
      <c r="D14" s="610"/>
      <c r="E14" s="610"/>
    </row>
    <row r="15" spans="1:7" ht="33" customHeight="1">
      <c r="A15" s="610" t="s">
        <v>779</v>
      </c>
      <c r="B15" s="610"/>
      <c r="C15" s="610"/>
      <c r="D15" s="610"/>
      <c r="E15" s="610"/>
    </row>
    <row r="16" spans="1:7" ht="30" customHeight="1">
      <c r="A16" s="610" t="s">
        <v>780</v>
      </c>
      <c r="B16" s="610"/>
      <c r="C16" s="610"/>
      <c r="D16" s="610"/>
      <c r="E16" s="610"/>
    </row>
  </sheetData>
  <mergeCells count="9">
    <mergeCell ref="A14:E14"/>
    <mergeCell ref="A15:E15"/>
    <mergeCell ref="A16:E16"/>
    <mergeCell ref="A1:E1"/>
    <mergeCell ref="B2:C2"/>
    <mergeCell ref="E2:E3"/>
    <mergeCell ref="A11:E11"/>
    <mergeCell ref="A12:E12"/>
    <mergeCell ref="A13:E13"/>
  </mergeCells>
  <dataValidations count="1">
    <dataValidation type="whole" operator="greaterThanOrEqual" allowBlank="1" showInputMessage="1" showErrorMessage="1" error="Zadávejte prosím pouze celá čísla. Děkuji." sqref="B4:E9" xr:uid="{9BE660D5-F0DD-4BF9-B648-DEEB9987C33A}">
      <formula1>0</formula1>
    </dataValidation>
  </dataValidations>
  <pageMargins left="0.7" right="0.7" top="0.78740157499999996" bottom="0.78740157499999996"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1C66A-D321-4548-90F0-60935E301F01}">
  <dimension ref="A1:K272"/>
  <sheetViews>
    <sheetView zoomScaleNormal="100" workbookViewId="0">
      <pane ySplit="3" topLeftCell="A4" activePane="bottomLeft" state="frozen"/>
      <selection pane="bottomLeft" activeCell="M13" sqref="M13"/>
      <selection activeCell="G34" sqref="G34"/>
    </sheetView>
  </sheetViews>
  <sheetFormatPr defaultColWidth="9.28515625" defaultRowHeight="13.9"/>
  <cols>
    <col min="1" max="1" width="51.7109375" style="17" customWidth="1"/>
    <col min="2" max="2" width="13" style="17" bestFit="1" customWidth="1"/>
    <col min="3" max="5" width="13" style="17" customWidth="1"/>
    <col min="6" max="6" width="11.28515625" style="17" customWidth="1"/>
    <col min="7" max="10" width="15.42578125" style="17" customWidth="1"/>
    <col min="11" max="16384" width="9.28515625" style="1"/>
  </cols>
  <sheetData>
    <row r="1" spans="1:11" ht="42" customHeight="1">
      <c r="A1" s="749" t="s">
        <v>781</v>
      </c>
      <c r="B1" s="750"/>
      <c r="C1" s="750"/>
      <c r="D1" s="750"/>
      <c r="E1" s="750"/>
      <c r="F1" s="750"/>
      <c r="G1" s="750"/>
      <c r="H1" s="750"/>
      <c r="I1" s="750"/>
      <c r="J1" s="750"/>
      <c r="K1" s="751"/>
    </row>
    <row r="2" spans="1:11" s="14" customFormat="1" ht="15" customHeight="1" thickBot="1">
      <c r="A2" s="416" t="s">
        <v>65</v>
      </c>
      <c r="B2" s="752" t="s">
        <v>782</v>
      </c>
      <c r="C2" s="753"/>
      <c r="D2" s="754"/>
      <c r="E2" s="755" t="s">
        <v>783</v>
      </c>
      <c r="F2" s="756"/>
      <c r="G2" s="757" t="s">
        <v>784</v>
      </c>
      <c r="H2" s="759" t="s">
        <v>785</v>
      </c>
      <c r="I2" s="757" t="s">
        <v>786</v>
      </c>
      <c r="J2" s="759" t="s">
        <v>787</v>
      </c>
      <c r="K2" s="761" t="s">
        <v>788</v>
      </c>
    </row>
    <row r="3" spans="1:11" s="14" customFormat="1" ht="38.25" customHeight="1">
      <c r="A3" s="417" t="s">
        <v>789</v>
      </c>
      <c r="B3" s="418" t="s">
        <v>123</v>
      </c>
      <c r="C3" s="371" t="s">
        <v>790</v>
      </c>
      <c r="D3" s="419" t="s">
        <v>791</v>
      </c>
      <c r="E3" s="419" t="s">
        <v>791</v>
      </c>
      <c r="F3" s="420" t="s">
        <v>123</v>
      </c>
      <c r="G3" s="758"/>
      <c r="H3" s="760"/>
      <c r="I3" s="758"/>
      <c r="J3" s="760"/>
      <c r="K3" s="762"/>
    </row>
    <row r="4" spans="1:11" s="14" customFormat="1">
      <c r="A4" s="421" t="s">
        <v>792</v>
      </c>
      <c r="B4" s="422">
        <v>0</v>
      </c>
      <c r="C4" s="423">
        <v>0</v>
      </c>
      <c r="D4" s="423">
        <v>0</v>
      </c>
      <c r="E4" s="424">
        <v>0</v>
      </c>
      <c r="F4" s="425">
        <v>0</v>
      </c>
      <c r="G4" s="426">
        <v>1</v>
      </c>
      <c r="H4" s="427">
        <v>0</v>
      </c>
      <c r="I4" s="426">
        <v>0</v>
      </c>
      <c r="J4" s="427">
        <v>0</v>
      </c>
      <c r="K4" s="428">
        <f t="shared" ref="K4:K67" si="0">SUM(B4,F4:J4)</f>
        <v>1</v>
      </c>
    </row>
    <row r="5" spans="1:11" s="14" customFormat="1">
      <c r="A5" s="421" t="s">
        <v>793</v>
      </c>
      <c r="B5" s="422">
        <v>4</v>
      </c>
      <c r="C5" s="423">
        <v>0</v>
      </c>
      <c r="D5" s="423">
        <v>0</v>
      </c>
      <c r="E5" s="424">
        <v>0</v>
      </c>
      <c r="F5" s="425">
        <v>2</v>
      </c>
      <c r="G5" s="426">
        <v>2</v>
      </c>
      <c r="H5" s="427">
        <v>1</v>
      </c>
      <c r="I5" s="429">
        <v>0</v>
      </c>
      <c r="J5" s="427">
        <v>0</v>
      </c>
      <c r="K5" s="428">
        <f t="shared" si="0"/>
        <v>9</v>
      </c>
    </row>
    <row r="6" spans="1:11" s="14" customFormat="1">
      <c r="A6" s="421" t="s">
        <v>794</v>
      </c>
      <c r="B6" s="422">
        <v>0</v>
      </c>
      <c r="C6" s="423">
        <v>0</v>
      </c>
      <c r="D6" s="423">
        <v>0</v>
      </c>
      <c r="E6" s="424">
        <v>0</v>
      </c>
      <c r="F6" s="425">
        <v>0</v>
      </c>
      <c r="G6" s="426">
        <v>0</v>
      </c>
      <c r="H6" s="427">
        <v>2</v>
      </c>
      <c r="I6" s="429">
        <v>0</v>
      </c>
      <c r="J6" s="427">
        <v>0</v>
      </c>
      <c r="K6" s="428">
        <f t="shared" si="0"/>
        <v>2</v>
      </c>
    </row>
    <row r="7" spans="1:11" s="14" customFormat="1">
      <c r="A7" s="421" t="s">
        <v>795</v>
      </c>
      <c r="B7" s="422">
        <v>0</v>
      </c>
      <c r="C7" s="423">
        <v>0</v>
      </c>
      <c r="D7" s="423">
        <v>0</v>
      </c>
      <c r="E7" s="424">
        <v>0</v>
      </c>
      <c r="F7" s="425">
        <v>0</v>
      </c>
      <c r="G7" s="426">
        <v>0</v>
      </c>
      <c r="H7" s="427">
        <v>0</v>
      </c>
      <c r="I7" s="429">
        <v>0</v>
      </c>
      <c r="J7" s="427">
        <v>0</v>
      </c>
      <c r="K7" s="428">
        <f t="shared" si="0"/>
        <v>0</v>
      </c>
    </row>
    <row r="8" spans="1:11" s="14" customFormat="1">
      <c r="A8" s="421" t="s">
        <v>796</v>
      </c>
      <c r="B8" s="422">
        <v>0</v>
      </c>
      <c r="C8" s="423">
        <v>0</v>
      </c>
      <c r="D8" s="423">
        <v>0</v>
      </c>
      <c r="E8" s="424">
        <v>0</v>
      </c>
      <c r="F8" s="425">
        <v>0</v>
      </c>
      <c r="G8" s="426">
        <v>0</v>
      </c>
      <c r="H8" s="427">
        <v>0</v>
      </c>
      <c r="I8" s="429">
        <v>0</v>
      </c>
      <c r="J8" s="427">
        <v>0</v>
      </c>
      <c r="K8" s="428">
        <f t="shared" si="0"/>
        <v>0</v>
      </c>
    </row>
    <row r="9" spans="1:11" s="14" customFormat="1">
      <c r="A9" s="421" t="s">
        <v>797</v>
      </c>
      <c r="B9" s="422">
        <v>0</v>
      </c>
      <c r="C9" s="423">
        <v>0</v>
      </c>
      <c r="D9" s="423">
        <v>0</v>
      </c>
      <c r="E9" s="424">
        <v>0</v>
      </c>
      <c r="F9" s="425">
        <v>0</v>
      </c>
      <c r="G9" s="426">
        <v>0</v>
      </c>
      <c r="H9" s="427">
        <v>0</v>
      </c>
      <c r="I9" s="429">
        <v>0</v>
      </c>
      <c r="J9" s="427">
        <v>0</v>
      </c>
      <c r="K9" s="428">
        <f t="shared" si="0"/>
        <v>0</v>
      </c>
    </row>
    <row r="10" spans="1:11" s="14" customFormat="1">
      <c r="A10" s="421" t="s">
        <v>798</v>
      </c>
      <c r="B10" s="422">
        <v>0</v>
      </c>
      <c r="C10" s="423">
        <v>0</v>
      </c>
      <c r="D10" s="423">
        <v>0</v>
      </c>
      <c r="E10" s="424">
        <v>0</v>
      </c>
      <c r="F10" s="425">
        <v>0</v>
      </c>
      <c r="G10" s="426">
        <v>0</v>
      </c>
      <c r="H10" s="427">
        <v>0</v>
      </c>
      <c r="I10" s="429">
        <v>0</v>
      </c>
      <c r="J10" s="427">
        <v>0</v>
      </c>
      <c r="K10" s="428">
        <f t="shared" si="0"/>
        <v>0</v>
      </c>
    </row>
    <row r="11" spans="1:11" s="14" customFormat="1">
      <c r="A11" s="421" t="s">
        <v>799</v>
      </c>
      <c r="B11" s="422">
        <v>0</v>
      </c>
      <c r="C11" s="423">
        <v>0</v>
      </c>
      <c r="D11" s="423">
        <v>0</v>
      </c>
      <c r="E11" s="424">
        <v>0</v>
      </c>
      <c r="F11" s="425">
        <v>0</v>
      </c>
      <c r="G11" s="426">
        <v>3</v>
      </c>
      <c r="H11" s="427">
        <v>0</v>
      </c>
      <c r="I11" s="429">
        <v>0</v>
      </c>
      <c r="J11" s="427">
        <v>0</v>
      </c>
      <c r="K11" s="428">
        <f t="shared" si="0"/>
        <v>3</v>
      </c>
    </row>
    <row r="12" spans="1:11" s="14" customFormat="1">
      <c r="A12" s="421" t="s">
        <v>800</v>
      </c>
      <c r="B12" s="422">
        <v>0</v>
      </c>
      <c r="C12" s="423">
        <v>0</v>
      </c>
      <c r="D12" s="423">
        <v>0</v>
      </c>
      <c r="E12" s="424">
        <v>0</v>
      </c>
      <c r="F12" s="425">
        <v>0</v>
      </c>
      <c r="G12" s="426">
        <v>0</v>
      </c>
      <c r="H12" s="427">
        <v>0</v>
      </c>
      <c r="I12" s="429">
        <v>0</v>
      </c>
      <c r="J12" s="427">
        <v>0</v>
      </c>
      <c r="K12" s="428">
        <f t="shared" si="0"/>
        <v>0</v>
      </c>
    </row>
    <row r="13" spans="1:11" s="14" customFormat="1">
      <c r="A13" s="421" t="s">
        <v>801</v>
      </c>
      <c r="B13" s="422">
        <v>1</v>
      </c>
      <c r="C13" s="423">
        <v>0</v>
      </c>
      <c r="D13" s="423">
        <v>0</v>
      </c>
      <c r="E13" s="424">
        <v>0</v>
      </c>
      <c r="F13" s="425">
        <v>6</v>
      </c>
      <c r="G13" s="426">
        <v>2</v>
      </c>
      <c r="H13" s="427">
        <v>0</v>
      </c>
      <c r="I13" s="429">
        <v>0</v>
      </c>
      <c r="J13" s="427">
        <v>2</v>
      </c>
      <c r="K13" s="428">
        <f t="shared" si="0"/>
        <v>11</v>
      </c>
    </row>
    <row r="14" spans="1:11" s="14" customFormat="1">
      <c r="A14" s="421" t="s">
        <v>802</v>
      </c>
      <c r="B14" s="422">
        <v>2</v>
      </c>
      <c r="C14" s="423">
        <v>0</v>
      </c>
      <c r="D14" s="423">
        <v>0</v>
      </c>
      <c r="E14" s="424">
        <v>0</v>
      </c>
      <c r="F14" s="425">
        <v>4</v>
      </c>
      <c r="G14" s="426">
        <v>10</v>
      </c>
      <c r="H14" s="427">
        <v>0</v>
      </c>
      <c r="I14" s="429">
        <v>0</v>
      </c>
      <c r="J14" s="427">
        <v>0</v>
      </c>
      <c r="K14" s="428">
        <f t="shared" si="0"/>
        <v>16</v>
      </c>
    </row>
    <row r="15" spans="1:11" s="14" customFormat="1">
      <c r="A15" s="421" t="s">
        <v>803</v>
      </c>
      <c r="B15" s="422">
        <v>0</v>
      </c>
      <c r="C15" s="423">
        <v>0</v>
      </c>
      <c r="D15" s="423">
        <v>0</v>
      </c>
      <c r="E15" s="424">
        <v>0</v>
      </c>
      <c r="F15" s="425">
        <v>0</v>
      </c>
      <c r="G15" s="426">
        <v>0</v>
      </c>
      <c r="H15" s="427">
        <v>0</v>
      </c>
      <c r="I15" s="429">
        <v>1</v>
      </c>
      <c r="J15" s="427">
        <v>0</v>
      </c>
      <c r="K15" s="428">
        <f t="shared" si="0"/>
        <v>1</v>
      </c>
    </row>
    <row r="16" spans="1:11" s="14" customFormat="1">
      <c r="A16" s="421" t="s">
        <v>804</v>
      </c>
      <c r="B16" s="422">
        <v>23</v>
      </c>
      <c r="C16" s="423">
        <v>0</v>
      </c>
      <c r="D16" s="423">
        <v>0</v>
      </c>
      <c r="E16" s="424">
        <v>0</v>
      </c>
      <c r="F16" s="425">
        <v>17</v>
      </c>
      <c r="G16" s="426">
        <v>23</v>
      </c>
      <c r="H16" s="427">
        <v>3</v>
      </c>
      <c r="I16" s="429">
        <v>3</v>
      </c>
      <c r="J16" s="427">
        <v>0</v>
      </c>
      <c r="K16" s="428">
        <f t="shared" si="0"/>
        <v>69</v>
      </c>
    </row>
    <row r="17" spans="1:11" s="14" customFormat="1">
      <c r="A17" s="421" t="s">
        <v>805</v>
      </c>
      <c r="B17" s="422">
        <v>2</v>
      </c>
      <c r="C17" s="423">
        <v>0</v>
      </c>
      <c r="D17" s="423">
        <v>0</v>
      </c>
      <c r="E17" s="424">
        <v>0</v>
      </c>
      <c r="F17" s="425">
        <v>0</v>
      </c>
      <c r="G17" s="426">
        <v>4</v>
      </c>
      <c r="H17" s="427">
        <v>1</v>
      </c>
      <c r="I17" s="429">
        <v>0</v>
      </c>
      <c r="J17" s="427">
        <v>0</v>
      </c>
      <c r="K17" s="428">
        <f t="shared" si="0"/>
        <v>7</v>
      </c>
    </row>
    <row r="18" spans="1:11" s="14" customFormat="1">
      <c r="A18" s="421" t="s">
        <v>806</v>
      </c>
      <c r="B18" s="422">
        <v>0</v>
      </c>
      <c r="C18" s="423">
        <v>0</v>
      </c>
      <c r="D18" s="423">
        <v>0</v>
      </c>
      <c r="E18" s="424">
        <v>0</v>
      </c>
      <c r="F18" s="425">
        <v>0</v>
      </c>
      <c r="G18" s="426">
        <v>0</v>
      </c>
      <c r="H18" s="427">
        <v>0</v>
      </c>
      <c r="I18" s="429">
        <v>0</v>
      </c>
      <c r="J18" s="427">
        <v>0</v>
      </c>
      <c r="K18" s="428">
        <f t="shared" si="0"/>
        <v>0</v>
      </c>
    </row>
    <row r="19" spans="1:11" s="14" customFormat="1">
      <c r="A19" s="421" t="s">
        <v>807</v>
      </c>
      <c r="B19" s="422">
        <v>0</v>
      </c>
      <c r="C19" s="423">
        <v>0</v>
      </c>
      <c r="D19" s="423">
        <v>0</v>
      </c>
      <c r="E19" s="424">
        <v>0</v>
      </c>
      <c r="F19" s="425">
        <v>0</v>
      </c>
      <c r="G19" s="426">
        <v>0</v>
      </c>
      <c r="H19" s="427">
        <v>0</v>
      </c>
      <c r="I19" s="429">
        <v>0</v>
      </c>
      <c r="J19" s="427">
        <v>0</v>
      </c>
      <c r="K19" s="428">
        <f t="shared" si="0"/>
        <v>0</v>
      </c>
    </row>
    <row r="20" spans="1:11" s="14" customFormat="1">
      <c r="A20" s="421" t="s">
        <v>808</v>
      </c>
      <c r="B20" s="422">
        <v>0</v>
      </c>
      <c r="C20" s="423">
        <v>0</v>
      </c>
      <c r="D20" s="423">
        <v>0</v>
      </c>
      <c r="E20" s="424">
        <v>0</v>
      </c>
      <c r="F20" s="425">
        <v>0</v>
      </c>
      <c r="G20" s="426">
        <v>0</v>
      </c>
      <c r="H20" s="427">
        <v>0</v>
      </c>
      <c r="I20" s="429">
        <v>0</v>
      </c>
      <c r="J20" s="427">
        <v>0</v>
      </c>
      <c r="K20" s="428">
        <f t="shared" si="0"/>
        <v>0</v>
      </c>
    </row>
    <row r="21" spans="1:11" s="14" customFormat="1">
      <c r="A21" s="421" t="s">
        <v>809</v>
      </c>
      <c r="B21" s="422">
        <v>1</v>
      </c>
      <c r="C21" s="423">
        <v>0</v>
      </c>
      <c r="D21" s="423">
        <v>0</v>
      </c>
      <c r="E21" s="424">
        <v>0</v>
      </c>
      <c r="F21" s="425">
        <v>0</v>
      </c>
      <c r="G21" s="426">
        <v>0</v>
      </c>
      <c r="H21" s="427">
        <v>0</v>
      </c>
      <c r="I21" s="429">
        <v>0</v>
      </c>
      <c r="J21" s="427">
        <v>0</v>
      </c>
      <c r="K21" s="428">
        <f t="shared" si="0"/>
        <v>1</v>
      </c>
    </row>
    <row r="22" spans="1:11" s="14" customFormat="1">
      <c r="A22" s="421" t="s">
        <v>810</v>
      </c>
      <c r="B22" s="422">
        <v>0</v>
      </c>
      <c r="C22" s="423">
        <v>0</v>
      </c>
      <c r="D22" s="423">
        <v>0</v>
      </c>
      <c r="E22" s="424">
        <v>0</v>
      </c>
      <c r="F22" s="425">
        <v>0</v>
      </c>
      <c r="G22" s="426">
        <v>1</v>
      </c>
      <c r="H22" s="427">
        <v>0</v>
      </c>
      <c r="I22" s="429">
        <v>0</v>
      </c>
      <c r="J22" s="427">
        <v>0</v>
      </c>
      <c r="K22" s="428">
        <f t="shared" si="0"/>
        <v>1</v>
      </c>
    </row>
    <row r="23" spans="1:11" s="14" customFormat="1">
      <c r="A23" s="421" t="s">
        <v>811</v>
      </c>
      <c r="B23" s="422">
        <v>96</v>
      </c>
      <c r="C23" s="423">
        <v>3</v>
      </c>
      <c r="D23" s="423">
        <v>0</v>
      </c>
      <c r="E23" s="424">
        <v>0</v>
      </c>
      <c r="F23" s="425">
        <v>41</v>
      </c>
      <c r="G23" s="426">
        <v>51</v>
      </c>
      <c r="H23" s="427">
        <v>10</v>
      </c>
      <c r="I23" s="429">
        <v>5</v>
      </c>
      <c r="J23" s="427">
        <v>0</v>
      </c>
      <c r="K23" s="428">
        <f t="shared" si="0"/>
        <v>203</v>
      </c>
    </row>
    <row r="24" spans="1:11" s="14" customFormat="1">
      <c r="A24" s="421" t="s">
        <v>812</v>
      </c>
      <c r="B24" s="422">
        <v>0</v>
      </c>
      <c r="C24" s="423">
        <v>0</v>
      </c>
      <c r="D24" s="423">
        <v>0</v>
      </c>
      <c r="E24" s="424">
        <v>0</v>
      </c>
      <c r="F24" s="425">
        <v>0</v>
      </c>
      <c r="G24" s="426">
        <v>0</v>
      </c>
      <c r="H24" s="427">
        <v>0</v>
      </c>
      <c r="I24" s="429">
        <v>0</v>
      </c>
      <c r="J24" s="427">
        <v>0</v>
      </c>
      <c r="K24" s="428">
        <f t="shared" si="0"/>
        <v>0</v>
      </c>
    </row>
    <row r="25" spans="1:11" s="14" customFormat="1">
      <c r="A25" s="421" t="s">
        <v>813</v>
      </c>
      <c r="B25" s="422">
        <v>0</v>
      </c>
      <c r="C25" s="423">
        <v>0</v>
      </c>
      <c r="D25" s="423">
        <v>0</v>
      </c>
      <c r="E25" s="424">
        <v>0</v>
      </c>
      <c r="F25" s="425">
        <v>1</v>
      </c>
      <c r="G25" s="426">
        <v>0</v>
      </c>
      <c r="H25" s="427">
        <v>1</v>
      </c>
      <c r="I25" s="429">
        <v>0</v>
      </c>
      <c r="J25" s="427">
        <v>2</v>
      </c>
      <c r="K25" s="428">
        <f t="shared" si="0"/>
        <v>4</v>
      </c>
    </row>
    <row r="26" spans="1:11" s="14" customFormat="1">
      <c r="A26" s="421" t="s">
        <v>814</v>
      </c>
      <c r="B26" s="422">
        <v>0</v>
      </c>
      <c r="C26" s="423">
        <v>0</v>
      </c>
      <c r="D26" s="423">
        <v>0</v>
      </c>
      <c r="E26" s="424">
        <v>0</v>
      </c>
      <c r="F26" s="425">
        <v>0</v>
      </c>
      <c r="G26" s="426">
        <v>0</v>
      </c>
      <c r="H26" s="427">
        <v>0</v>
      </c>
      <c r="I26" s="429">
        <v>0</v>
      </c>
      <c r="J26" s="427">
        <v>0</v>
      </c>
      <c r="K26" s="428">
        <f t="shared" si="0"/>
        <v>0</v>
      </c>
    </row>
    <row r="27" spans="1:11" s="14" customFormat="1">
      <c r="A27" s="421" t="s">
        <v>815</v>
      </c>
      <c r="B27" s="422">
        <v>0</v>
      </c>
      <c r="C27" s="423">
        <v>0</v>
      </c>
      <c r="D27" s="423">
        <v>0</v>
      </c>
      <c r="E27" s="424">
        <v>0</v>
      </c>
      <c r="F27" s="425">
        <v>0</v>
      </c>
      <c r="G27" s="426">
        <v>0</v>
      </c>
      <c r="H27" s="427">
        <v>0</v>
      </c>
      <c r="I27" s="429">
        <v>0</v>
      </c>
      <c r="J27" s="427">
        <v>0</v>
      </c>
      <c r="K27" s="428">
        <f t="shared" si="0"/>
        <v>0</v>
      </c>
    </row>
    <row r="28" spans="1:11" s="14" customFormat="1">
      <c r="A28" s="421" t="s">
        <v>816</v>
      </c>
      <c r="B28" s="422">
        <v>0</v>
      </c>
      <c r="C28" s="423">
        <v>0</v>
      </c>
      <c r="D28" s="423">
        <v>0</v>
      </c>
      <c r="E28" s="424">
        <v>0</v>
      </c>
      <c r="F28" s="425">
        <v>0</v>
      </c>
      <c r="G28" s="426">
        <v>1</v>
      </c>
      <c r="H28" s="427">
        <v>0</v>
      </c>
      <c r="I28" s="429">
        <v>0</v>
      </c>
      <c r="J28" s="427">
        <v>0</v>
      </c>
      <c r="K28" s="428">
        <f t="shared" si="0"/>
        <v>1</v>
      </c>
    </row>
    <row r="29" spans="1:11" s="14" customFormat="1">
      <c r="A29" s="421" t="s">
        <v>817</v>
      </c>
      <c r="B29" s="422">
        <v>0</v>
      </c>
      <c r="C29" s="423">
        <v>0</v>
      </c>
      <c r="D29" s="423">
        <v>0</v>
      </c>
      <c r="E29" s="424">
        <v>0</v>
      </c>
      <c r="F29" s="425">
        <v>0</v>
      </c>
      <c r="G29" s="426">
        <v>0</v>
      </c>
      <c r="H29" s="427">
        <v>0</v>
      </c>
      <c r="I29" s="429">
        <v>0</v>
      </c>
      <c r="J29" s="427">
        <v>0</v>
      </c>
      <c r="K29" s="428">
        <f t="shared" si="0"/>
        <v>0</v>
      </c>
    </row>
    <row r="30" spans="1:11" s="14" customFormat="1">
      <c r="A30" s="421" t="s">
        <v>818</v>
      </c>
      <c r="B30" s="422">
        <v>0</v>
      </c>
      <c r="C30" s="423">
        <v>0</v>
      </c>
      <c r="D30" s="423">
        <v>0</v>
      </c>
      <c r="E30" s="424">
        <v>0</v>
      </c>
      <c r="F30" s="425">
        <v>0</v>
      </c>
      <c r="G30" s="426">
        <v>0</v>
      </c>
      <c r="H30" s="427">
        <v>0</v>
      </c>
      <c r="I30" s="429">
        <v>0</v>
      </c>
      <c r="J30" s="427">
        <v>0</v>
      </c>
      <c r="K30" s="428">
        <f t="shared" si="0"/>
        <v>0</v>
      </c>
    </row>
    <row r="31" spans="1:11" s="14" customFormat="1">
      <c r="A31" s="421" t="s">
        <v>819</v>
      </c>
      <c r="B31" s="422">
        <v>9</v>
      </c>
      <c r="C31" s="423">
        <v>0</v>
      </c>
      <c r="D31" s="423">
        <v>0</v>
      </c>
      <c r="E31" s="424">
        <v>0</v>
      </c>
      <c r="F31" s="425">
        <v>3</v>
      </c>
      <c r="G31" s="426">
        <v>6</v>
      </c>
      <c r="H31" s="427">
        <v>1</v>
      </c>
      <c r="I31" s="429">
        <v>0</v>
      </c>
      <c r="J31" s="427">
        <v>0</v>
      </c>
      <c r="K31" s="428">
        <f t="shared" si="0"/>
        <v>19</v>
      </c>
    </row>
    <row r="32" spans="1:11" s="14" customFormat="1">
      <c r="A32" s="421" t="s">
        <v>820</v>
      </c>
      <c r="B32" s="422">
        <v>0</v>
      </c>
      <c r="C32" s="423">
        <v>0</v>
      </c>
      <c r="D32" s="423">
        <v>0</v>
      </c>
      <c r="E32" s="424">
        <v>0</v>
      </c>
      <c r="F32" s="425">
        <v>0</v>
      </c>
      <c r="G32" s="426">
        <v>3</v>
      </c>
      <c r="H32" s="427">
        <v>1</v>
      </c>
      <c r="I32" s="429">
        <v>0</v>
      </c>
      <c r="J32" s="427">
        <v>0</v>
      </c>
      <c r="K32" s="428">
        <f t="shared" si="0"/>
        <v>4</v>
      </c>
    </row>
    <row r="33" spans="1:11" s="14" customFormat="1">
      <c r="A33" s="421" t="s">
        <v>821</v>
      </c>
      <c r="B33" s="422">
        <v>0</v>
      </c>
      <c r="C33" s="423">
        <v>0</v>
      </c>
      <c r="D33" s="423">
        <v>0</v>
      </c>
      <c r="E33" s="424">
        <v>0</v>
      </c>
      <c r="F33" s="425">
        <v>0</v>
      </c>
      <c r="G33" s="426">
        <v>0</v>
      </c>
      <c r="H33" s="427">
        <v>0</v>
      </c>
      <c r="I33" s="429">
        <v>0</v>
      </c>
      <c r="J33" s="427">
        <v>0</v>
      </c>
      <c r="K33" s="428">
        <f t="shared" si="0"/>
        <v>0</v>
      </c>
    </row>
    <row r="34" spans="1:11" s="14" customFormat="1">
      <c r="A34" s="421" t="s">
        <v>822</v>
      </c>
      <c r="B34" s="422">
        <v>11</v>
      </c>
      <c r="C34" s="423">
        <v>0</v>
      </c>
      <c r="D34" s="423">
        <v>0</v>
      </c>
      <c r="E34" s="424">
        <v>0</v>
      </c>
      <c r="F34" s="425">
        <v>24</v>
      </c>
      <c r="G34" s="426">
        <v>21</v>
      </c>
      <c r="H34" s="427">
        <v>0</v>
      </c>
      <c r="I34" s="429">
        <v>1</v>
      </c>
      <c r="J34" s="427">
        <v>0</v>
      </c>
      <c r="K34" s="428">
        <f t="shared" si="0"/>
        <v>57</v>
      </c>
    </row>
    <row r="35" spans="1:11" s="14" customFormat="1">
      <c r="A35" s="421" t="s">
        <v>823</v>
      </c>
      <c r="B35" s="422">
        <v>0</v>
      </c>
      <c r="C35" s="423">
        <v>0</v>
      </c>
      <c r="D35" s="423">
        <v>0</v>
      </c>
      <c r="E35" s="424">
        <v>0</v>
      </c>
      <c r="F35" s="425">
        <v>0</v>
      </c>
      <c r="G35" s="426">
        <v>0</v>
      </c>
      <c r="H35" s="427">
        <v>0</v>
      </c>
      <c r="I35" s="429">
        <v>0</v>
      </c>
      <c r="J35" s="427">
        <v>0</v>
      </c>
      <c r="K35" s="428">
        <f t="shared" si="0"/>
        <v>0</v>
      </c>
    </row>
    <row r="36" spans="1:11" s="14" customFormat="1">
      <c r="A36" s="421" t="s">
        <v>824</v>
      </c>
      <c r="B36" s="422">
        <v>0</v>
      </c>
      <c r="C36" s="423">
        <v>0</v>
      </c>
      <c r="D36" s="423">
        <v>0</v>
      </c>
      <c r="E36" s="424">
        <v>0</v>
      </c>
      <c r="F36" s="425">
        <v>0</v>
      </c>
      <c r="G36" s="426">
        <v>0</v>
      </c>
      <c r="H36" s="427">
        <v>0</v>
      </c>
      <c r="I36" s="429">
        <v>0</v>
      </c>
      <c r="J36" s="427">
        <v>0</v>
      </c>
      <c r="K36" s="428">
        <f t="shared" si="0"/>
        <v>0</v>
      </c>
    </row>
    <row r="37" spans="1:11" s="14" customFormat="1">
      <c r="A37" s="421" t="s">
        <v>825</v>
      </c>
      <c r="B37" s="422">
        <v>11</v>
      </c>
      <c r="C37" s="423">
        <v>0</v>
      </c>
      <c r="D37" s="423">
        <v>0</v>
      </c>
      <c r="E37" s="424">
        <v>0</v>
      </c>
      <c r="F37" s="425">
        <v>12</v>
      </c>
      <c r="G37" s="426">
        <v>24</v>
      </c>
      <c r="H37" s="427">
        <v>5</v>
      </c>
      <c r="I37" s="429">
        <v>2</v>
      </c>
      <c r="J37" s="427">
        <v>3</v>
      </c>
      <c r="K37" s="428">
        <f t="shared" si="0"/>
        <v>57</v>
      </c>
    </row>
    <row r="38" spans="1:11" s="14" customFormat="1">
      <c r="A38" s="421" t="s">
        <v>826</v>
      </c>
      <c r="B38" s="422">
        <v>0</v>
      </c>
      <c r="C38" s="423">
        <v>0</v>
      </c>
      <c r="D38" s="423">
        <v>0</v>
      </c>
      <c r="E38" s="424">
        <v>0</v>
      </c>
      <c r="F38" s="425">
        <v>0</v>
      </c>
      <c r="G38" s="426">
        <v>0</v>
      </c>
      <c r="H38" s="427">
        <v>0</v>
      </c>
      <c r="I38" s="429">
        <v>0</v>
      </c>
      <c r="J38" s="427">
        <v>0</v>
      </c>
      <c r="K38" s="428">
        <f t="shared" si="0"/>
        <v>0</v>
      </c>
    </row>
    <row r="39" spans="1:11" s="14" customFormat="1">
      <c r="A39" s="421" t="s">
        <v>827</v>
      </c>
      <c r="B39" s="422">
        <v>0</v>
      </c>
      <c r="C39" s="423">
        <v>0</v>
      </c>
      <c r="D39" s="423">
        <v>0</v>
      </c>
      <c r="E39" s="424">
        <v>0</v>
      </c>
      <c r="F39" s="425">
        <v>0</v>
      </c>
      <c r="G39" s="426">
        <v>0</v>
      </c>
      <c r="H39" s="427">
        <v>0</v>
      </c>
      <c r="I39" s="429">
        <v>0</v>
      </c>
      <c r="J39" s="427">
        <v>0</v>
      </c>
      <c r="K39" s="428">
        <f t="shared" si="0"/>
        <v>0</v>
      </c>
    </row>
    <row r="40" spans="1:11" s="14" customFormat="1">
      <c r="A40" s="421" t="s">
        <v>828</v>
      </c>
      <c r="B40" s="422">
        <v>0</v>
      </c>
      <c r="C40" s="423">
        <v>0</v>
      </c>
      <c r="D40" s="423">
        <v>0</v>
      </c>
      <c r="E40" s="424">
        <v>0</v>
      </c>
      <c r="F40" s="425">
        <v>0</v>
      </c>
      <c r="G40" s="426">
        <v>0</v>
      </c>
      <c r="H40" s="427">
        <v>0</v>
      </c>
      <c r="I40" s="429">
        <v>0</v>
      </c>
      <c r="J40" s="427">
        <v>0</v>
      </c>
      <c r="K40" s="428">
        <f t="shared" si="0"/>
        <v>0</v>
      </c>
    </row>
    <row r="41" spans="1:11" s="14" customFormat="1">
      <c r="A41" s="421" t="s">
        <v>829</v>
      </c>
      <c r="B41" s="422">
        <v>0</v>
      </c>
      <c r="C41" s="423">
        <v>0</v>
      </c>
      <c r="D41" s="423">
        <v>0</v>
      </c>
      <c r="E41" s="424">
        <v>0</v>
      </c>
      <c r="F41" s="425">
        <v>0</v>
      </c>
      <c r="G41" s="426">
        <v>0</v>
      </c>
      <c r="H41" s="427">
        <v>0</v>
      </c>
      <c r="I41" s="429">
        <v>0</v>
      </c>
      <c r="J41" s="427">
        <v>0</v>
      </c>
      <c r="K41" s="428">
        <f t="shared" si="0"/>
        <v>0</v>
      </c>
    </row>
    <row r="42" spans="1:11" s="14" customFormat="1">
      <c r="A42" s="421" t="s">
        <v>830</v>
      </c>
      <c r="B42" s="422">
        <v>2</v>
      </c>
      <c r="C42" s="423">
        <v>0</v>
      </c>
      <c r="D42" s="423">
        <v>0</v>
      </c>
      <c r="E42" s="424">
        <v>0</v>
      </c>
      <c r="F42" s="425">
        <v>0</v>
      </c>
      <c r="G42" s="426">
        <v>3</v>
      </c>
      <c r="H42" s="427">
        <v>0</v>
      </c>
      <c r="I42" s="429">
        <v>0</v>
      </c>
      <c r="J42" s="427">
        <v>1</v>
      </c>
      <c r="K42" s="428">
        <f t="shared" si="0"/>
        <v>6</v>
      </c>
    </row>
    <row r="43" spans="1:11" s="14" customFormat="1">
      <c r="A43" s="421" t="s">
        <v>831</v>
      </c>
      <c r="B43" s="422">
        <v>2</v>
      </c>
      <c r="C43" s="423">
        <v>0</v>
      </c>
      <c r="D43" s="423">
        <v>1</v>
      </c>
      <c r="E43" s="424">
        <v>0</v>
      </c>
      <c r="F43" s="425">
        <v>64</v>
      </c>
      <c r="G43" s="426">
        <v>234</v>
      </c>
      <c r="H43" s="427">
        <v>40</v>
      </c>
      <c r="I43" s="429">
        <v>0</v>
      </c>
      <c r="J43" s="427">
        <v>0</v>
      </c>
      <c r="K43" s="428">
        <f t="shared" si="0"/>
        <v>340</v>
      </c>
    </row>
    <row r="44" spans="1:11" s="14" customFormat="1">
      <c r="A44" s="421" t="s">
        <v>832</v>
      </c>
      <c r="B44" s="422">
        <v>17</v>
      </c>
      <c r="C44" s="423">
        <v>0</v>
      </c>
      <c r="D44" s="423">
        <v>0</v>
      </c>
      <c r="E44" s="424">
        <v>0</v>
      </c>
      <c r="F44" s="425">
        <v>50</v>
      </c>
      <c r="G44" s="426">
        <v>23</v>
      </c>
      <c r="H44" s="427">
        <v>15</v>
      </c>
      <c r="I44" s="429">
        <v>1</v>
      </c>
      <c r="J44" s="427">
        <v>1</v>
      </c>
      <c r="K44" s="428">
        <f t="shared" si="0"/>
        <v>107</v>
      </c>
    </row>
    <row r="45" spans="1:11" s="14" customFormat="1">
      <c r="A45" s="421" t="s">
        <v>833</v>
      </c>
      <c r="B45" s="422">
        <v>37</v>
      </c>
      <c r="C45" s="423">
        <v>0</v>
      </c>
      <c r="D45" s="423">
        <v>0</v>
      </c>
      <c r="E45" s="424">
        <v>0</v>
      </c>
      <c r="F45" s="425">
        <v>64</v>
      </c>
      <c r="G45" s="426">
        <v>12</v>
      </c>
      <c r="H45" s="427">
        <v>1</v>
      </c>
      <c r="I45" s="429">
        <v>1</v>
      </c>
      <c r="J45" s="427">
        <v>0</v>
      </c>
      <c r="K45" s="428">
        <f t="shared" si="0"/>
        <v>115</v>
      </c>
    </row>
    <row r="46" spans="1:11" s="14" customFormat="1">
      <c r="A46" s="421" t="s">
        <v>834</v>
      </c>
      <c r="B46" s="422">
        <v>84</v>
      </c>
      <c r="C46" s="423">
        <v>0</v>
      </c>
      <c r="D46" s="423">
        <v>0</v>
      </c>
      <c r="E46" s="424">
        <v>0</v>
      </c>
      <c r="F46" s="425">
        <v>53</v>
      </c>
      <c r="G46" s="426">
        <v>43</v>
      </c>
      <c r="H46" s="427">
        <v>13</v>
      </c>
      <c r="I46" s="429">
        <v>12</v>
      </c>
      <c r="J46" s="427">
        <v>0</v>
      </c>
      <c r="K46" s="428">
        <f t="shared" si="0"/>
        <v>205</v>
      </c>
    </row>
    <row r="47" spans="1:11" s="14" customFormat="1">
      <c r="A47" s="421" t="s">
        <v>835</v>
      </c>
      <c r="B47" s="422">
        <v>0</v>
      </c>
      <c r="C47" s="423">
        <v>0</v>
      </c>
      <c r="D47" s="423">
        <v>0</v>
      </c>
      <c r="E47" s="424">
        <v>0</v>
      </c>
      <c r="F47" s="425">
        <v>0</v>
      </c>
      <c r="G47" s="426">
        <v>0</v>
      </c>
      <c r="H47" s="427">
        <v>0</v>
      </c>
      <c r="I47" s="429">
        <v>0</v>
      </c>
      <c r="J47" s="427">
        <v>0</v>
      </c>
      <c r="K47" s="428">
        <f t="shared" si="0"/>
        <v>0</v>
      </c>
    </row>
    <row r="48" spans="1:11" s="14" customFormat="1">
      <c r="A48" s="421" t="s">
        <v>836</v>
      </c>
      <c r="B48" s="422">
        <v>0</v>
      </c>
      <c r="C48" s="423">
        <v>0</v>
      </c>
      <c r="D48" s="423">
        <v>0</v>
      </c>
      <c r="E48" s="424">
        <v>0</v>
      </c>
      <c r="F48" s="425">
        <v>0</v>
      </c>
      <c r="G48" s="426">
        <v>0</v>
      </c>
      <c r="H48" s="427">
        <v>0</v>
      </c>
      <c r="I48" s="429">
        <v>0</v>
      </c>
      <c r="J48" s="427">
        <v>0</v>
      </c>
      <c r="K48" s="428">
        <f t="shared" si="0"/>
        <v>0</v>
      </c>
    </row>
    <row r="49" spans="1:11" s="14" customFormat="1">
      <c r="A49" s="421" t="s">
        <v>837</v>
      </c>
      <c r="B49" s="422">
        <v>0</v>
      </c>
      <c r="C49" s="423">
        <v>0</v>
      </c>
      <c r="D49" s="423">
        <v>0</v>
      </c>
      <c r="E49" s="424">
        <v>0</v>
      </c>
      <c r="F49" s="425">
        <v>0</v>
      </c>
      <c r="G49" s="426">
        <v>0</v>
      </c>
      <c r="H49" s="427">
        <v>0</v>
      </c>
      <c r="I49" s="429">
        <v>0</v>
      </c>
      <c r="J49" s="427">
        <v>0</v>
      </c>
      <c r="K49" s="428">
        <f t="shared" si="0"/>
        <v>0</v>
      </c>
    </row>
    <row r="50" spans="1:11" s="14" customFormat="1">
      <c r="A50" s="421" t="s">
        <v>838</v>
      </c>
      <c r="B50" s="422">
        <v>0</v>
      </c>
      <c r="C50" s="423">
        <v>0</v>
      </c>
      <c r="D50" s="423">
        <v>0</v>
      </c>
      <c r="E50" s="424">
        <v>0</v>
      </c>
      <c r="F50" s="425">
        <v>0</v>
      </c>
      <c r="G50" s="426">
        <v>0</v>
      </c>
      <c r="H50" s="427">
        <v>0</v>
      </c>
      <c r="I50" s="429">
        <v>0</v>
      </c>
      <c r="J50" s="427">
        <v>0</v>
      </c>
      <c r="K50" s="428">
        <f t="shared" si="0"/>
        <v>0</v>
      </c>
    </row>
    <row r="51" spans="1:11" s="14" customFormat="1">
      <c r="A51" s="421" t="s">
        <v>839</v>
      </c>
      <c r="B51" s="422">
        <v>0</v>
      </c>
      <c r="C51" s="423">
        <v>0</v>
      </c>
      <c r="D51" s="423">
        <v>0</v>
      </c>
      <c r="E51" s="424">
        <v>0</v>
      </c>
      <c r="F51" s="425">
        <v>0</v>
      </c>
      <c r="G51" s="426">
        <v>0</v>
      </c>
      <c r="H51" s="427">
        <v>0</v>
      </c>
      <c r="I51" s="429">
        <v>0</v>
      </c>
      <c r="J51" s="427">
        <v>0</v>
      </c>
      <c r="K51" s="428">
        <f t="shared" si="0"/>
        <v>0</v>
      </c>
    </row>
    <row r="52" spans="1:11" s="14" customFormat="1">
      <c r="A52" s="421" t="s">
        <v>840</v>
      </c>
      <c r="B52" s="422">
        <v>0</v>
      </c>
      <c r="C52" s="423">
        <v>0</v>
      </c>
      <c r="D52" s="423">
        <v>0</v>
      </c>
      <c r="E52" s="424">
        <v>0</v>
      </c>
      <c r="F52" s="425">
        <v>0</v>
      </c>
      <c r="G52" s="426">
        <v>0</v>
      </c>
      <c r="H52" s="427">
        <v>0</v>
      </c>
      <c r="I52" s="429">
        <v>0</v>
      </c>
      <c r="J52" s="427">
        <v>0</v>
      </c>
      <c r="K52" s="428">
        <f t="shared" si="0"/>
        <v>0</v>
      </c>
    </row>
    <row r="53" spans="1:11" s="14" customFormat="1">
      <c r="A53" s="421" t="s">
        <v>841</v>
      </c>
      <c r="B53" s="422">
        <v>16</v>
      </c>
      <c r="C53" s="423">
        <v>0</v>
      </c>
      <c r="D53" s="423">
        <v>0</v>
      </c>
      <c r="E53" s="424">
        <v>1</v>
      </c>
      <c r="F53" s="425">
        <v>17</v>
      </c>
      <c r="G53" s="426">
        <v>8</v>
      </c>
      <c r="H53" s="427">
        <v>0</v>
      </c>
      <c r="I53" s="429">
        <v>0</v>
      </c>
      <c r="J53" s="427">
        <v>0</v>
      </c>
      <c r="K53" s="428">
        <f t="shared" si="0"/>
        <v>41</v>
      </c>
    </row>
    <row r="54" spans="1:11" s="14" customFormat="1">
      <c r="A54" s="421" t="s">
        <v>842</v>
      </c>
      <c r="B54" s="422">
        <v>1</v>
      </c>
      <c r="C54" s="423">
        <v>0</v>
      </c>
      <c r="D54" s="423">
        <v>0</v>
      </c>
      <c r="E54" s="424">
        <v>0</v>
      </c>
      <c r="F54" s="425">
        <v>0</v>
      </c>
      <c r="G54" s="426">
        <v>7</v>
      </c>
      <c r="H54" s="427">
        <v>0</v>
      </c>
      <c r="I54" s="429">
        <v>0</v>
      </c>
      <c r="J54" s="427">
        <v>0</v>
      </c>
      <c r="K54" s="428">
        <f t="shared" si="0"/>
        <v>8</v>
      </c>
    </row>
    <row r="55" spans="1:11" s="14" customFormat="1">
      <c r="A55" s="421" t="s">
        <v>843</v>
      </c>
      <c r="B55" s="422">
        <v>18</v>
      </c>
      <c r="C55" s="423">
        <v>0</v>
      </c>
      <c r="D55" s="423">
        <v>0</v>
      </c>
      <c r="E55" s="424">
        <v>0</v>
      </c>
      <c r="F55" s="425">
        <v>16</v>
      </c>
      <c r="G55" s="426">
        <v>23</v>
      </c>
      <c r="H55" s="427">
        <v>3</v>
      </c>
      <c r="I55" s="429">
        <v>3</v>
      </c>
      <c r="J55" s="427">
        <v>0</v>
      </c>
      <c r="K55" s="428">
        <f t="shared" si="0"/>
        <v>63</v>
      </c>
    </row>
    <row r="56" spans="1:11" s="14" customFormat="1">
      <c r="A56" s="421" t="s">
        <v>844</v>
      </c>
      <c r="B56" s="422">
        <v>4</v>
      </c>
      <c r="C56" s="423">
        <v>0</v>
      </c>
      <c r="D56" s="423">
        <v>0</v>
      </c>
      <c r="E56" s="424">
        <v>0</v>
      </c>
      <c r="F56" s="425">
        <v>2</v>
      </c>
      <c r="G56" s="426">
        <v>20</v>
      </c>
      <c r="H56" s="427">
        <v>1</v>
      </c>
      <c r="I56" s="429">
        <v>0</v>
      </c>
      <c r="J56" s="427">
        <v>0</v>
      </c>
      <c r="K56" s="428">
        <f t="shared" si="0"/>
        <v>27</v>
      </c>
    </row>
    <row r="57" spans="1:11" s="14" customFormat="1">
      <c r="A57" s="421" t="s">
        <v>845</v>
      </c>
      <c r="B57" s="422">
        <v>0</v>
      </c>
      <c r="C57" s="423">
        <v>0</v>
      </c>
      <c r="D57" s="423">
        <v>0</v>
      </c>
      <c r="E57" s="424">
        <v>0</v>
      </c>
      <c r="F57" s="425">
        <v>0</v>
      </c>
      <c r="G57" s="426">
        <v>0</v>
      </c>
      <c r="H57" s="427">
        <v>0</v>
      </c>
      <c r="I57" s="429">
        <v>0</v>
      </c>
      <c r="J57" s="427">
        <v>0</v>
      </c>
      <c r="K57" s="428">
        <f t="shared" si="0"/>
        <v>0</v>
      </c>
    </row>
    <row r="58" spans="1:11" s="14" customFormat="1">
      <c r="A58" s="421" t="s">
        <v>846</v>
      </c>
      <c r="B58" s="422">
        <v>0</v>
      </c>
      <c r="C58" s="423">
        <v>0</v>
      </c>
      <c r="D58" s="423">
        <v>0</v>
      </c>
      <c r="E58" s="424">
        <v>0</v>
      </c>
      <c r="F58" s="425">
        <v>0</v>
      </c>
      <c r="G58" s="426">
        <v>0</v>
      </c>
      <c r="H58" s="427">
        <v>0</v>
      </c>
      <c r="I58" s="429">
        <v>0</v>
      </c>
      <c r="J58" s="427">
        <v>0</v>
      </c>
      <c r="K58" s="428">
        <f t="shared" si="0"/>
        <v>0</v>
      </c>
    </row>
    <row r="59" spans="1:11" s="14" customFormat="1">
      <c r="A59" s="421" t="s">
        <v>847</v>
      </c>
      <c r="B59" s="422">
        <v>0</v>
      </c>
      <c r="C59" s="423">
        <v>0</v>
      </c>
      <c r="D59" s="423">
        <v>0</v>
      </c>
      <c r="E59" s="424">
        <v>0</v>
      </c>
      <c r="F59" s="425">
        <v>0</v>
      </c>
      <c r="G59" s="426">
        <v>0</v>
      </c>
      <c r="H59" s="427">
        <v>0</v>
      </c>
      <c r="I59" s="429">
        <v>0</v>
      </c>
      <c r="J59" s="427">
        <v>0</v>
      </c>
      <c r="K59" s="428">
        <f t="shared" si="0"/>
        <v>0</v>
      </c>
    </row>
    <row r="60" spans="1:11" s="14" customFormat="1">
      <c r="A60" s="421" t="s">
        <v>848</v>
      </c>
      <c r="B60" s="422">
        <v>0</v>
      </c>
      <c r="C60" s="423">
        <v>0</v>
      </c>
      <c r="D60" s="423">
        <v>0</v>
      </c>
      <c r="E60" s="424">
        <v>0</v>
      </c>
      <c r="F60" s="425">
        <v>0</v>
      </c>
      <c r="G60" s="426">
        <v>0</v>
      </c>
      <c r="H60" s="427">
        <v>0</v>
      </c>
      <c r="I60" s="429">
        <v>0</v>
      </c>
      <c r="J60" s="427">
        <v>0</v>
      </c>
      <c r="K60" s="428">
        <f t="shared" si="0"/>
        <v>0</v>
      </c>
    </row>
    <row r="61" spans="1:11" s="14" customFormat="1">
      <c r="A61" s="421" t="s">
        <v>849</v>
      </c>
      <c r="B61" s="422">
        <v>0</v>
      </c>
      <c r="C61" s="423">
        <v>0</v>
      </c>
      <c r="D61" s="423">
        <v>0</v>
      </c>
      <c r="E61" s="424">
        <v>0</v>
      </c>
      <c r="F61" s="425">
        <v>0</v>
      </c>
      <c r="G61" s="426">
        <v>0</v>
      </c>
      <c r="H61" s="427">
        <v>0</v>
      </c>
      <c r="I61" s="429">
        <v>0</v>
      </c>
      <c r="J61" s="427">
        <v>0</v>
      </c>
      <c r="K61" s="428">
        <f t="shared" si="0"/>
        <v>0</v>
      </c>
    </row>
    <row r="62" spans="1:11" s="14" customFormat="1">
      <c r="A62" s="421" t="s">
        <v>850</v>
      </c>
      <c r="B62" s="422">
        <v>0</v>
      </c>
      <c r="C62" s="423">
        <v>0</v>
      </c>
      <c r="D62" s="423">
        <v>0</v>
      </c>
      <c r="E62" s="424">
        <v>0</v>
      </c>
      <c r="F62" s="425">
        <v>1</v>
      </c>
      <c r="G62" s="426">
        <v>4</v>
      </c>
      <c r="H62" s="427">
        <v>0</v>
      </c>
      <c r="I62" s="429">
        <v>0</v>
      </c>
      <c r="J62" s="427">
        <v>0</v>
      </c>
      <c r="K62" s="428">
        <f t="shared" si="0"/>
        <v>5</v>
      </c>
    </row>
    <row r="63" spans="1:11" s="14" customFormat="1">
      <c r="A63" s="421" t="s">
        <v>851</v>
      </c>
      <c r="B63" s="422">
        <v>74</v>
      </c>
      <c r="C63" s="423">
        <v>0</v>
      </c>
      <c r="D63" s="423">
        <v>0</v>
      </c>
      <c r="E63" s="424">
        <v>0</v>
      </c>
      <c r="F63" s="425">
        <v>39</v>
      </c>
      <c r="G63" s="426">
        <v>39</v>
      </c>
      <c r="H63" s="427">
        <v>11</v>
      </c>
      <c r="I63" s="429">
        <v>8</v>
      </c>
      <c r="J63" s="427">
        <v>2</v>
      </c>
      <c r="K63" s="428">
        <f t="shared" si="0"/>
        <v>173</v>
      </c>
    </row>
    <row r="64" spans="1:11" s="14" customFormat="1">
      <c r="A64" s="421" t="s">
        <v>852</v>
      </c>
      <c r="B64" s="422">
        <v>1</v>
      </c>
      <c r="C64" s="423">
        <v>0</v>
      </c>
      <c r="D64" s="423">
        <v>0</v>
      </c>
      <c r="E64" s="424">
        <v>0</v>
      </c>
      <c r="F64" s="425">
        <v>0</v>
      </c>
      <c r="G64" s="426">
        <v>0</v>
      </c>
      <c r="H64" s="427">
        <v>0</v>
      </c>
      <c r="I64" s="429">
        <v>0</v>
      </c>
      <c r="J64" s="427">
        <v>0</v>
      </c>
      <c r="K64" s="428">
        <f t="shared" si="0"/>
        <v>1</v>
      </c>
    </row>
    <row r="65" spans="1:11" s="14" customFormat="1">
      <c r="A65" s="421" t="s">
        <v>853</v>
      </c>
      <c r="B65" s="422">
        <v>0</v>
      </c>
      <c r="C65" s="423">
        <v>0</v>
      </c>
      <c r="D65" s="423">
        <v>0</v>
      </c>
      <c r="E65" s="424">
        <v>0</v>
      </c>
      <c r="F65" s="425">
        <v>0</v>
      </c>
      <c r="G65" s="426">
        <v>0</v>
      </c>
      <c r="H65" s="427">
        <v>0</v>
      </c>
      <c r="I65" s="429">
        <v>0</v>
      </c>
      <c r="J65" s="427">
        <v>0</v>
      </c>
      <c r="K65" s="428">
        <f t="shared" si="0"/>
        <v>0</v>
      </c>
    </row>
    <row r="66" spans="1:11" s="14" customFormat="1">
      <c r="A66" s="421" t="s">
        <v>854</v>
      </c>
      <c r="B66" s="422">
        <v>0</v>
      </c>
      <c r="C66" s="423">
        <v>0</v>
      </c>
      <c r="D66" s="423">
        <v>0</v>
      </c>
      <c r="E66" s="424">
        <v>0</v>
      </c>
      <c r="F66" s="425">
        <v>0</v>
      </c>
      <c r="G66" s="426">
        <v>0</v>
      </c>
      <c r="H66" s="427">
        <v>0</v>
      </c>
      <c r="I66" s="429">
        <v>0</v>
      </c>
      <c r="J66" s="427">
        <v>0</v>
      </c>
      <c r="K66" s="428">
        <f t="shared" si="0"/>
        <v>0</v>
      </c>
    </row>
    <row r="67" spans="1:11" s="14" customFormat="1">
      <c r="A67" s="421" t="s">
        <v>855</v>
      </c>
      <c r="B67" s="422">
        <v>180</v>
      </c>
      <c r="C67" s="423">
        <v>2</v>
      </c>
      <c r="D67" s="423">
        <v>0</v>
      </c>
      <c r="E67" s="424">
        <v>0</v>
      </c>
      <c r="F67" s="425">
        <v>339</v>
      </c>
      <c r="G67" s="426">
        <v>251</v>
      </c>
      <c r="H67" s="427">
        <v>32</v>
      </c>
      <c r="I67" s="429">
        <v>14</v>
      </c>
      <c r="J67" s="427">
        <v>19</v>
      </c>
      <c r="K67" s="428">
        <f t="shared" si="0"/>
        <v>835</v>
      </c>
    </row>
    <row r="68" spans="1:11" s="14" customFormat="1">
      <c r="A68" s="421" t="s">
        <v>856</v>
      </c>
      <c r="B68" s="422">
        <v>0</v>
      </c>
      <c r="C68" s="423">
        <v>0</v>
      </c>
      <c r="D68" s="423">
        <v>0</v>
      </c>
      <c r="E68" s="424">
        <v>0</v>
      </c>
      <c r="F68" s="425">
        <v>0</v>
      </c>
      <c r="G68" s="426">
        <v>0</v>
      </c>
      <c r="H68" s="427">
        <v>0</v>
      </c>
      <c r="I68" s="429">
        <v>0</v>
      </c>
      <c r="J68" s="427">
        <v>0</v>
      </c>
      <c r="K68" s="428">
        <f t="shared" ref="K68:K131" si="1">SUM(B68,F68:J68)</f>
        <v>0</v>
      </c>
    </row>
    <row r="69" spans="1:11" s="14" customFormat="1">
      <c r="A69" s="421" t="s">
        <v>857</v>
      </c>
      <c r="B69" s="422">
        <v>0</v>
      </c>
      <c r="C69" s="423">
        <v>0</v>
      </c>
      <c r="D69" s="423">
        <v>0</v>
      </c>
      <c r="E69" s="424">
        <v>0</v>
      </c>
      <c r="F69" s="425">
        <v>0</v>
      </c>
      <c r="G69" s="426">
        <v>0</v>
      </c>
      <c r="H69" s="427">
        <v>0</v>
      </c>
      <c r="I69" s="429">
        <v>0</v>
      </c>
      <c r="J69" s="427">
        <v>0</v>
      </c>
      <c r="K69" s="428">
        <f t="shared" si="1"/>
        <v>0</v>
      </c>
    </row>
    <row r="70" spans="1:11" s="14" customFormat="1">
      <c r="A70" s="421" t="s">
        <v>858</v>
      </c>
      <c r="B70" s="422">
        <v>3</v>
      </c>
      <c r="C70" s="423">
        <v>0</v>
      </c>
      <c r="D70" s="423">
        <v>0</v>
      </c>
      <c r="E70" s="424">
        <v>0</v>
      </c>
      <c r="F70" s="425">
        <v>0</v>
      </c>
      <c r="G70" s="426">
        <v>1</v>
      </c>
      <c r="H70" s="427">
        <v>0</v>
      </c>
      <c r="I70" s="429">
        <v>0</v>
      </c>
      <c r="J70" s="427">
        <v>0</v>
      </c>
      <c r="K70" s="428">
        <f t="shared" si="1"/>
        <v>4</v>
      </c>
    </row>
    <row r="71" spans="1:11" s="14" customFormat="1">
      <c r="A71" s="421" t="s">
        <v>859</v>
      </c>
      <c r="B71" s="422">
        <v>0</v>
      </c>
      <c r="C71" s="423">
        <v>0</v>
      </c>
      <c r="D71" s="423">
        <v>0</v>
      </c>
      <c r="E71" s="424">
        <v>0</v>
      </c>
      <c r="F71" s="425">
        <v>0</v>
      </c>
      <c r="G71" s="426">
        <v>0</v>
      </c>
      <c r="H71" s="427">
        <v>0</v>
      </c>
      <c r="I71" s="429">
        <v>0</v>
      </c>
      <c r="J71" s="427">
        <v>0</v>
      </c>
      <c r="K71" s="428">
        <f t="shared" si="1"/>
        <v>0</v>
      </c>
    </row>
    <row r="72" spans="1:11" s="14" customFormat="1">
      <c r="A72" s="421" t="s">
        <v>860</v>
      </c>
      <c r="B72" s="422">
        <v>0</v>
      </c>
      <c r="C72" s="423">
        <v>0</v>
      </c>
      <c r="D72" s="423">
        <v>0</v>
      </c>
      <c r="E72" s="424">
        <v>0</v>
      </c>
      <c r="F72" s="425">
        <v>0</v>
      </c>
      <c r="G72" s="426">
        <v>0</v>
      </c>
      <c r="H72" s="427">
        <v>0</v>
      </c>
      <c r="I72" s="429">
        <v>0</v>
      </c>
      <c r="J72" s="427">
        <v>0</v>
      </c>
      <c r="K72" s="428">
        <f t="shared" si="1"/>
        <v>0</v>
      </c>
    </row>
    <row r="73" spans="1:11" s="14" customFormat="1">
      <c r="A73" s="421" t="s">
        <v>861</v>
      </c>
      <c r="B73" s="422">
        <v>0</v>
      </c>
      <c r="C73" s="423">
        <v>0</v>
      </c>
      <c r="D73" s="423">
        <v>0</v>
      </c>
      <c r="E73" s="424">
        <v>0</v>
      </c>
      <c r="F73" s="425">
        <v>0</v>
      </c>
      <c r="G73" s="426">
        <v>0</v>
      </c>
      <c r="H73" s="427">
        <v>0</v>
      </c>
      <c r="I73" s="429">
        <v>0</v>
      </c>
      <c r="J73" s="427">
        <v>0</v>
      </c>
      <c r="K73" s="428">
        <f t="shared" si="1"/>
        <v>0</v>
      </c>
    </row>
    <row r="74" spans="1:11" s="14" customFormat="1">
      <c r="A74" s="421" t="s">
        <v>862</v>
      </c>
      <c r="B74" s="422">
        <v>3</v>
      </c>
      <c r="C74" s="423">
        <v>0</v>
      </c>
      <c r="D74" s="423">
        <v>0</v>
      </c>
      <c r="E74" s="424">
        <v>0</v>
      </c>
      <c r="F74" s="425">
        <v>6</v>
      </c>
      <c r="G74" s="426">
        <v>3</v>
      </c>
      <c r="H74" s="427">
        <v>1</v>
      </c>
      <c r="I74" s="429">
        <v>2</v>
      </c>
      <c r="J74" s="427">
        <v>0</v>
      </c>
      <c r="K74" s="428">
        <f t="shared" si="1"/>
        <v>15</v>
      </c>
    </row>
    <row r="75" spans="1:11" s="14" customFormat="1">
      <c r="A75" s="421" t="s">
        <v>863</v>
      </c>
      <c r="B75" s="422">
        <v>1</v>
      </c>
      <c r="C75" s="423">
        <v>0</v>
      </c>
      <c r="D75" s="423">
        <v>0</v>
      </c>
      <c r="E75" s="424">
        <v>0</v>
      </c>
      <c r="F75" s="425">
        <v>0</v>
      </c>
      <c r="G75" s="426">
        <v>5</v>
      </c>
      <c r="H75" s="427">
        <v>0</v>
      </c>
      <c r="I75" s="429">
        <v>0</v>
      </c>
      <c r="J75" s="427">
        <v>0</v>
      </c>
      <c r="K75" s="428">
        <f t="shared" si="1"/>
        <v>6</v>
      </c>
    </row>
    <row r="76" spans="1:11" s="14" customFormat="1">
      <c r="A76" s="421" t="s">
        <v>864</v>
      </c>
      <c r="B76" s="422">
        <v>0</v>
      </c>
      <c r="C76" s="423">
        <v>0</v>
      </c>
      <c r="D76" s="423">
        <v>0</v>
      </c>
      <c r="E76" s="424">
        <v>0</v>
      </c>
      <c r="F76" s="425">
        <v>0</v>
      </c>
      <c r="G76" s="426">
        <v>0</v>
      </c>
      <c r="H76" s="427">
        <v>0</v>
      </c>
      <c r="I76" s="429">
        <v>0</v>
      </c>
      <c r="J76" s="427">
        <v>0</v>
      </c>
      <c r="K76" s="428">
        <f t="shared" si="1"/>
        <v>0</v>
      </c>
    </row>
    <row r="77" spans="1:11" s="14" customFormat="1">
      <c r="A77" s="421" t="s">
        <v>865</v>
      </c>
      <c r="B77" s="422">
        <v>0</v>
      </c>
      <c r="C77" s="423">
        <v>0</v>
      </c>
      <c r="D77" s="423">
        <v>0</v>
      </c>
      <c r="E77" s="424">
        <v>0</v>
      </c>
      <c r="F77" s="425">
        <v>0</v>
      </c>
      <c r="G77" s="426">
        <v>0</v>
      </c>
      <c r="H77" s="427">
        <v>0</v>
      </c>
      <c r="I77" s="429">
        <v>0</v>
      </c>
      <c r="J77" s="427">
        <v>0</v>
      </c>
      <c r="K77" s="428">
        <f t="shared" si="1"/>
        <v>0</v>
      </c>
    </row>
    <row r="78" spans="1:11" s="14" customFormat="1">
      <c r="A78" s="421" t="s">
        <v>866</v>
      </c>
      <c r="B78" s="422">
        <v>0</v>
      </c>
      <c r="C78" s="423">
        <v>0</v>
      </c>
      <c r="D78" s="423">
        <v>0</v>
      </c>
      <c r="E78" s="424">
        <v>0</v>
      </c>
      <c r="F78" s="425">
        <v>0</v>
      </c>
      <c r="G78" s="426">
        <v>0</v>
      </c>
      <c r="H78" s="427">
        <v>0</v>
      </c>
      <c r="I78" s="429">
        <v>0</v>
      </c>
      <c r="J78" s="427">
        <v>0</v>
      </c>
      <c r="K78" s="428">
        <f t="shared" si="1"/>
        <v>0</v>
      </c>
    </row>
    <row r="79" spans="1:11" s="14" customFormat="1">
      <c r="A79" s="421" t="s">
        <v>867</v>
      </c>
      <c r="B79" s="422">
        <v>0</v>
      </c>
      <c r="C79" s="423">
        <v>0</v>
      </c>
      <c r="D79" s="423">
        <v>0</v>
      </c>
      <c r="E79" s="424">
        <v>0</v>
      </c>
      <c r="F79" s="425">
        <v>0</v>
      </c>
      <c r="G79" s="426">
        <v>0</v>
      </c>
      <c r="H79" s="427">
        <v>0</v>
      </c>
      <c r="I79" s="429">
        <v>0</v>
      </c>
      <c r="J79" s="427">
        <v>0</v>
      </c>
      <c r="K79" s="428">
        <f t="shared" si="1"/>
        <v>0</v>
      </c>
    </row>
    <row r="80" spans="1:11" s="14" customFormat="1">
      <c r="A80" s="421" t="s">
        <v>868</v>
      </c>
      <c r="B80" s="422">
        <v>9</v>
      </c>
      <c r="C80" s="423">
        <v>0</v>
      </c>
      <c r="D80" s="423">
        <v>0</v>
      </c>
      <c r="E80" s="424">
        <v>0</v>
      </c>
      <c r="F80" s="425">
        <v>2</v>
      </c>
      <c r="G80" s="426">
        <v>4</v>
      </c>
      <c r="H80" s="427">
        <v>2</v>
      </c>
      <c r="I80" s="429">
        <v>1</v>
      </c>
      <c r="J80" s="427">
        <v>3</v>
      </c>
      <c r="K80" s="428">
        <f t="shared" si="1"/>
        <v>21</v>
      </c>
    </row>
    <row r="81" spans="1:11" s="14" customFormat="1">
      <c r="A81" s="421" t="s">
        <v>869</v>
      </c>
      <c r="B81" s="422">
        <v>40</v>
      </c>
      <c r="C81" s="423">
        <v>0</v>
      </c>
      <c r="D81" s="423">
        <v>7</v>
      </c>
      <c r="E81" s="424">
        <v>0</v>
      </c>
      <c r="F81" s="425">
        <v>29</v>
      </c>
      <c r="G81" s="426">
        <v>32</v>
      </c>
      <c r="H81" s="427">
        <v>8</v>
      </c>
      <c r="I81" s="429">
        <v>1</v>
      </c>
      <c r="J81" s="427">
        <v>2</v>
      </c>
      <c r="K81" s="428">
        <f t="shared" si="1"/>
        <v>112</v>
      </c>
    </row>
    <row r="82" spans="1:11" s="14" customFormat="1">
      <c r="A82" s="421" t="s">
        <v>870</v>
      </c>
      <c r="B82" s="422">
        <v>4</v>
      </c>
      <c r="C82" s="423">
        <v>0</v>
      </c>
      <c r="D82" s="423">
        <v>0</v>
      </c>
      <c r="E82" s="424">
        <v>0</v>
      </c>
      <c r="F82" s="425">
        <v>15</v>
      </c>
      <c r="G82" s="426">
        <v>10</v>
      </c>
      <c r="H82" s="427">
        <v>6</v>
      </c>
      <c r="I82" s="429">
        <v>0</v>
      </c>
      <c r="J82" s="427">
        <v>0</v>
      </c>
      <c r="K82" s="428">
        <f t="shared" si="1"/>
        <v>35</v>
      </c>
    </row>
    <row r="83" spans="1:11" s="14" customFormat="1">
      <c r="A83" s="421" t="s">
        <v>871</v>
      </c>
      <c r="B83" s="422">
        <v>9</v>
      </c>
      <c r="C83" s="423">
        <v>0</v>
      </c>
      <c r="D83" s="423">
        <v>0</v>
      </c>
      <c r="E83" s="424">
        <v>0</v>
      </c>
      <c r="F83" s="425">
        <v>32</v>
      </c>
      <c r="G83" s="426">
        <v>1</v>
      </c>
      <c r="H83" s="427">
        <v>0</v>
      </c>
      <c r="I83" s="429">
        <v>0</v>
      </c>
      <c r="J83" s="427">
        <v>0</v>
      </c>
      <c r="K83" s="428">
        <f t="shared" si="1"/>
        <v>42</v>
      </c>
    </row>
    <row r="84" spans="1:11" s="14" customFormat="1">
      <c r="A84" s="421" t="s">
        <v>872</v>
      </c>
      <c r="B84" s="422">
        <v>0</v>
      </c>
      <c r="C84" s="423">
        <v>0</v>
      </c>
      <c r="D84" s="423">
        <v>0</v>
      </c>
      <c r="E84" s="424">
        <v>0</v>
      </c>
      <c r="F84" s="425">
        <v>3</v>
      </c>
      <c r="G84" s="426">
        <v>2</v>
      </c>
      <c r="H84" s="427">
        <v>0</v>
      </c>
      <c r="I84" s="429">
        <v>0</v>
      </c>
      <c r="J84" s="427">
        <v>0</v>
      </c>
      <c r="K84" s="428">
        <f t="shared" si="1"/>
        <v>5</v>
      </c>
    </row>
    <row r="85" spans="1:11" s="14" customFormat="1">
      <c r="A85" s="421" t="s">
        <v>873</v>
      </c>
      <c r="B85" s="422">
        <v>1</v>
      </c>
      <c r="C85" s="423">
        <v>0</v>
      </c>
      <c r="D85" s="423">
        <v>0</v>
      </c>
      <c r="E85" s="424">
        <v>2</v>
      </c>
      <c r="F85" s="425">
        <v>8</v>
      </c>
      <c r="G85" s="426">
        <v>3</v>
      </c>
      <c r="H85" s="427">
        <v>1</v>
      </c>
      <c r="I85" s="429">
        <v>0</v>
      </c>
      <c r="J85" s="427">
        <v>0</v>
      </c>
      <c r="K85" s="428">
        <f t="shared" si="1"/>
        <v>13</v>
      </c>
    </row>
    <row r="86" spans="1:11" s="14" customFormat="1">
      <c r="A86" s="421" t="s">
        <v>874</v>
      </c>
      <c r="B86" s="422">
        <v>38</v>
      </c>
      <c r="C86" s="423">
        <v>1</v>
      </c>
      <c r="D86" s="423">
        <v>0</v>
      </c>
      <c r="E86" s="424">
        <v>0</v>
      </c>
      <c r="F86" s="425">
        <v>91</v>
      </c>
      <c r="G86" s="426">
        <v>65</v>
      </c>
      <c r="H86" s="427">
        <v>4</v>
      </c>
      <c r="I86" s="429">
        <v>41</v>
      </c>
      <c r="J86" s="427">
        <v>0</v>
      </c>
      <c r="K86" s="428">
        <f t="shared" si="1"/>
        <v>239</v>
      </c>
    </row>
    <row r="87" spans="1:11" s="14" customFormat="1">
      <c r="A87" s="421" t="s">
        <v>875</v>
      </c>
      <c r="B87" s="422">
        <v>11</v>
      </c>
      <c r="C87" s="423">
        <v>0</v>
      </c>
      <c r="D87" s="423">
        <v>0</v>
      </c>
      <c r="E87" s="424">
        <v>0</v>
      </c>
      <c r="F87" s="425">
        <v>0</v>
      </c>
      <c r="G87" s="426">
        <v>12</v>
      </c>
      <c r="H87" s="427">
        <v>1</v>
      </c>
      <c r="I87" s="429">
        <v>0</v>
      </c>
      <c r="J87" s="427">
        <v>0</v>
      </c>
      <c r="K87" s="428">
        <f t="shared" si="1"/>
        <v>24</v>
      </c>
    </row>
    <row r="88" spans="1:11" s="14" customFormat="1">
      <c r="A88" s="421" t="s">
        <v>876</v>
      </c>
      <c r="B88" s="422">
        <v>213</v>
      </c>
      <c r="C88" s="423">
        <v>4</v>
      </c>
      <c r="D88" s="423">
        <v>0</v>
      </c>
      <c r="E88" s="424">
        <v>36</v>
      </c>
      <c r="F88" s="425">
        <v>235</v>
      </c>
      <c r="G88" s="426">
        <v>330</v>
      </c>
      <c r="H88" s="427">
        <v>36</v>
      </c>
      <c r="I88" s="429">
        <v>25</v>
      </c>
      <c r="J88" s="427">
        <v>10</v>
      </c>
      <c r="K88" s="428">
        <f t="shared" si="1"/>
        <v>849</v>
      </c>
    </row>
    <row r="89" spans="1:11" s="14" customFormat="1">
      <c r="A89" s="421" t="s">
        <v>877</v>
      </c>
      <c r="B89" s="422">
        <v>0</v>
      </c>
      <c r="C89" s="423">
        <v>0</v>
      </c>
      <c r="D89" s="423">
        <v>0</v>
      </c>
      <c r="E89" s="424">
        <v>0</v>
      </c>
      <c r="F89" s="425">
        <v>0</v>
      </c>
      <c r="G89" s="426">
        <v>0</v>
      </c>
      <c r="H89" s="427">
        <v>0</v>
      </c>
      <c r="I89" s="429">
        <v>0</v>
      </c>
      <c r="J89" s="427">
        <v>0</v>
      </c>
      <c r="K89" s="428">
        <f t="shared" si="1"/>
        <v>0</v>
      </c>
    </row>
    <row r="90" spans="1:11" s="14" customFormat="1">
      <c r="A90" s="421" t="s">
        <v>878</v>
      </c>
      <c r="B90" s="422">
        <v>31</v>
      </c>
      <c r="C90" s="423">
        <v>0</v>
      </c>
      <c r="D90" s="423">
        <v>0</v>
      </c>
      <c r="E90" s="424">
        <v>0</v>
      </c>
      <c r="F90" s="425">
        <v>29</v>
      </c>
      <c r="G90" s="426">
        <v>52</v>
      </c>
      <c r="H90" s="427">
        <v>6</v>
      </c>
      <c r="I90" s="429">
        <v>5</v>
      </c>
      <c r="J90" s="427">
        <v>0</v>
      </c>
      <c r="K90" s="428">
        <f t="shared" si="1"/>
        <v>123</v>
      </c>
    </row>
    <row r="91" spans="1:11" s="14" customFormat="1">
      <c r="A91" s="430" t="s">
        <v>879</v>
      </c>
      <c r="B91" s="422">
        <v>1</v>
      </c>
      <c r="C91" s="423">
        <v>0</v>
      </c>
      <c r="D91" s="423">
        <v>0</v>
      </c>
      <c r="E91" s="424">
        <v>0</v>
      </c>
      <c r="F91" s="425">
        <v>0</v>
      </c>
      <c r="G91" s="426">
        <v>0</v>
      </c>
      <c r="H91" s="427">
        <v>0</v>
      </c>
      <c r="I91" s="429">
        <v>0</v>
      </c>
      <c r="J91" s="427">
        <v>0</v>
      </c>
      <c r="K91" s="428">
        <f t="shared" si="1"/>
        <v>1</v>
      </c>
    </row>
    <row r="92" spans="1:11" s="14" customFormat="1">
      <c r="A92" s="421" t="s">
        <v>880</v>
      </c>
      <c r="B92" s="422">
        <v>1</v>
      </c>
      <c r="C92" s="423">
        <v>0</v>
      </c>
      <c r="D92" s="423">
        <v>0</v>
      </c>
      <c r="E92" s="424">
        <v>0</v>
      </c>
      <c r="F92" s="425">
        <v>2</v>
      </c>
      <c r="G92" s="426">
        <v>17</v>
      </c>
      <c r="H92" s="427">
        <v>1</v>
      </c>
      <c r="I92" s="429">
        <v>1</v>
      </c>
      <c r="J92" s="427">
        <v>4</v>
      </c>
      <c r="K92" s="428">
        <f t="shared" si="1"/>
        <v>26</v>
      </c>
    </row>
    <row r="93" spans="1:11" s="14" customFormat="1">
      <c r="A93" s="421" t="s">
        <v>881</v>
      </c>
      <c r="B93" s="422">
        <v>0</v>
      </c>
      <c r="C93" s="423">
        <v>0</v>
      </c>
      <c r="D93" s="423">
        <v>0</v>
      </c>
      <c r="E93" s="424">
        <v>0</v>
      </c>
      <c r="F93" s="425">
        <v>0</v>
      </c>
      <c r="G93" s="426">
        <v>0</v>
      </c>
      <c r="H93" s="427">
        <v>0</v>
      </c>
      <c r="I93" s="429">
        <v>0</v>
      </c>
      <c r="J93" s="427">
        <v>0</v>
      </c>
      <c r="K93" s="428">
        <f t="shared" si="1"/>
        <v>0</v>
      </c>
    </row>
    <row r="94" spans="1:11" s="14" customFormat="1">
      <c r="A94" s="421" t="s">
        <v>882</v>
      </c>
      <c r="B94" s="422">
        <v>0</v>
      </c>
      <c r="C94" s="423">
        <v>0</v>
      </c>
      <c r="D94" s="423">
        <v>0</v>
      </c>
      <c r="E94" s="424">
        <v>0</v>
      </c>
      <c r="F94" s="425">
        <v>0</v>
      </c>
      <c r="G94" s="426">
        <v>0</v>
      </c>
      <c r="H94" s="427">
        <v>0</v>
      </c>
      <c r="I94" s="429">
        <v>0</v>
      </c>
      <c r="J94" s="427">
        <v>0</v>
      </c>
      <c r="K94" s="428">
        <f t="shared" si="1"/>
        <v>0</v>
      </c>
    </row>
    <row r="95" spans="1:11" s="14" customFormat="1">
      <c r="A95" s="421" t="s">
        <v>883</v>
      </c>
      <c r="B95" s="422">
        <v>10</v>
      </c>
      <c r="C95" s="423">
        <v>0</v>
      </c>
      <c r="D95" s="423">
        <v>0</v>
      </c>
      <c r="E95" s="424">
        <v>0</v>
      </c>
      <c r="F95" s="425">
        <v>7</v>
      </c>
      <c r="G95" s="426">
        <v>0</v>
      </c>
      <c r="H95" s="427">
        <v>0</v>
      </c>
      <c r="I95" s="429">
        <v>0</v>
      </c>
      <c r="J95" s="427">
        <v>0</v>
      </c>
      <c r="K95" s="428">
        <f t="shared" si="1"/>
        <v>17</v>
      </c>
    </row>
    <row r="96" spans="1:11" s="14" customFormat="1">
      <c r="A96" s="421" t="s">
        <v>884</v>
      </c>
      <c r="B96" s="422">
        <v>0</v>
      </c>
      <c r="C96" s="423">
        <v>0</v>
      </c>
      <c r="D96" s="423">
        <v>0</v>
      </c>
      <c r="E96" s="424">
        <v>0</v>
      </c>
      <c r="F96" s="425">
        <v>0</v>
      </c>
      <c r="G96" s="426">
        <v>0</v>
      </c>
      <c r="H96" s="427">
        <v>0</v>
      </c>
      <c r="I96" s="429">
        <v>0</v>
      </c>
      <c r="J96" s="427">
        <v>0</v>
      </c>
      <c r="K96" s="428">
        <f t="shared" si="1"/>
        <v>0</v>
      </c>
    </row>
    <row r="97" spans="1:11" s="14" customFormat="1">
      <c r="A97" s="421" t="s">
        <v>885</v>
      </c>
      <c r="B97" s="422">
        <v>0</v>
      </c>
      <c r="C97" s="423">
        <v>0</v>
      </c>
      <c r="D97" s="423">
        <v>0</v>
      </c>
      <c r="E97" s="424">
        <v>0</v>
      </c>
      <c r="F97" s="425">
        <v>0</v>
      </c>
      <c r="G97" s="426">
        <v>0</v>
      </c>
      <c r="H97" s="427">
        <v>0</v>
      </c>
      <c r="I97" s="429">
        <v>0</v>
      </c>
      <c r="J97" s="427">
        <v>0</v>
      </c>
      <c r="K97" s="428">
        <f t="shared" si="1"/>
        <v>0</v>
      </c>
    </row>
    <row r="98" spans="1:11" s="14" customFormat="1">
      <c r="A98" s="421" t="s">
        <v>886</v>
      </c>
      <c r="B98" s="422">
        <v>1</v>
      </c>
      <c r="C98" s="423">
        <v>0</v>
      </c>
      <c r="D98" s="423">
        <v>0</v>
      </c>
      <c r="E98" s="424">
        <v>0</v>
      </c>
      <c r="F98" s="425">
        <v>1</v>
      </c>
      <c r="G98" s="426">
        <v>3</v>
      </c>
      <c r="H98" s="427">
        <v>0</v>
      </c>
      <c r="I98" s="429">
        <v>0</v>
      </c>
      <c r="J98" s="427">
        <v>0</v>
      </c>
      <c r="K98" s="428">
        <f t="shared" si="1"/>
        <v>5</v>
      </c>
    </row>
    <row r="99" spans="1:11" s="14" customFormat="1">
      <c r="A99" s="421" t="s">
        <v>887</v>
      </c>
      <c r="B99" s="422">
        <v>26</v>
      </c>
      <c r="C99" s="423">
        <v>0</v>
      </c>
      <c r="D99" s="423">
        <v>0</v>
      </c>
      <c r="E99" s="424">
        <v>0</v>
      </c>
      <c r="F99" s="425">
        <v>33</v>
      </c>
      <c r="G99" s="426">
        <v>52</v>
      </c>
      <c r="H99" s="427">
        <v>14</v>
      </c>
      <c r="I99" s="429">
        <v>2</v>
      </c>
      <c r="J99" s="427">
        <v>2</v>
      </c>
      <c r="K99" s="428">
        <f t="shared" si="1"/>
        <v>129</v>
      </c>
    </row>
    <row r="100" spans="1:11" s="14" customFormat="1">
      <c r="A100" s="421" t="s">
        <v>888</v>
      </c>
      <c r="B100" s="422">
        <v>0</v>
      </c>
      <c r="C100" s="423">
        <v>0</v>
      </c>
      <c r="D100" s="423">
        <v>0</v>
      </c>
      <c r="E100" s="424">
        <v>0</v>
      </c>
      <c r="F100" s="425">
        <v>0</v>
      </c>
      <c r="G100" s="426">
        <v>0</v>
      </c>
      <c r="H100" s="427">
        <v>0</v>
      </c>
      <c r="I100" s="429">
        <v>0</v>
      </c>
      <c r="J100" s="427">
        <v>0</v>
      </c>
      <c r="K100" s="428">
        <f t="shared" si="1"/>
        <v>0</v>
      </c>
    </row>
    <row r="101" spans="1:11" s="14" customFormat="1">
      <c r="A101" s="421" t="s">
        <v>889</v>
      </c>
      <c r="B101" s="422">
        <v>16</v>
      </c>
      <c r="C101" s="423">
        <v>0</v>
      </c>
      <c r="D101" s="423">
        <v>0</v>
      </c>
      <c r="E101" s="424">
        <v>0</v>
      </c>
      <c r="F101" s="425">
        <v>0</v>
      </c>
      <c r="G101" s="426">
        <v>1</v>
      </c>
      <c r="H101" s="427">
        <v>0</v>
      </c>
      <c r="I101" s="429">
        <v>3</v>
      </c>
      <c r="J101" s="427">
        <v>0</v>
      </c>
      <c r="K101" s="428">
        <f t="shared" si="1"/>
        <v>20</v>
      </c>
    </row>
    <row r="102" spans="1:11" s="14" customFormat="1">
      <c r="A102" s="421" t="s">
        <v>890</v>
      </c>
      <c r="B102" s="422">
        <v>0</v>
      </c>
      <c r="C102" s="423">
        <v>0</v>
      </c>
      <c r="D102" s="423">
        <v>0</v>
      </c>
      <c r="E102" s="424">
        <v>0</v>
      </c>
      <c r="F102" s="425">
        <v>0</v>
      </c>
      <c r="G102" s="426">
        <v>5</v>
      </c>
      <c r="H102" s="427">
        <v>0</v>
      </c>
      <c r="I102" s="429">
        <v>0</v>
      </c>
      <c r="J102" s="427">
        <v>0</v>
      </c>
      <c r="K102" s="428">
        <f t="shared" si="1"/>
        <v>5</v>
      </c>
    </row>
    <row r="103" spans="1:11" s="14" customFormat="1">
      <c r="A103" s="421" t="s">
        <v>891</v>
      </c>
      <c r="B103" s="422">
        <v>0</v>
      </c>
      <c r="C103" s="423">
        <v>0</v>
      </c>
      <c r="D103" s="423">
        <v>0</v>
      </c>
      <c r="E103" s="424">
        <v>0</v>
      </c>
      <c r="F103" s="425">
        <v>0</v>
      </c>
      <c r="G103" s="426">
        <v>0</v>
      </c>
      <c r="H103" s="427">
        <v>0</v>
      </c>
      <c r="I103" s="429">
        <v>0</v>
      </c>
      <c r="J103" s="427">
        <v>0</v>
      </c>
      <c r="K103" s="428">
        <f t="shared" si="1"/>
        <v>0</v>
      </c>
    </row>
    <row r="104" spans="1:11" s="14" customFormat="1">
      <c r="A104" s="421" t="s">
        <v>892</v>
      </c>
      <c r="B104" s="422">
        <v>0</v>
      </c>
      <c r="C104" s="423">
        <v>0</v>
      </c>
      <c r="D104" s="423">
        <v>0</v>
      </c>
      <c r="E104" s="424">
        <v>0</v>
      </c>
      <c r="F104" s="425">
        <v>0</v>
      </c>
      <c r="G104" s="426">
        <v>1</v>
      </c>
      <c r="H104" s="427">
        <v>0</v>
      </c>
      <c r="I104" s="429">
        <v>0</v>
      </c>
      <c r="J104" s="427">
        <v>0</v>
      </c>
      <c r="K104" s="428">
        <f t="shared" si="1"/>
        <v>1</v>
      </c>
    </row>
    <row r="105" spans="1:11" s="14" customFormat="1">
      <c r="A105" s="421" t="s">
        <v>893</v>
      </c>
      <c r="B105" s="422">
        <v>0</v>
      </c>
      <c r="C105" s="423">
        <v>0</v>
      </c>
      <c r="D105" s="423">
        <v>0</v>
      </c>
      <c r="E105" s="424">
        <v>0</v>
      </c>
      <c r="F105" s="425">
        <v>0</v>
      </c>
      <c r="G105" s="426">
        <v>1</v>
      </c>
      <c r="H105" s="427">
        <v>0</v>
      </c>
      <c r="I105" s="429">
        <v>0</v>
      </c>
      <c r="J105" s="427">
        <v>0</v>
      </c>
      <c r="K105" s="428">
        <f t="shared" si="1"/>
        <v>1</v>
      </c>
    </row>
    <row r="106" spans="1:11" s="14" customFormat="1">
      <c r="A106" s="421" t="s">
        <v>894</v>
      </c>
      <c r="B106" s="422">
        <v>8</v>
      </c>
      <c r="C106" s="423">
        <v>0</v>
      </c>
      <c r="D106" s="423">
        <v>0</v>
      </c>
      <c r="E106" s="424">
        <v>0</v>
      </c>
      <c r="F106" s="425">
        <v>12</v>
      </c>
      <c r="G106" s="426">
        <v>0</v>
      </c>
      <c r="H106" s="427">
        <v>0</v>
      </c>
      <c r="I106" s="429">
        <v>0</v>
      </c>
      <c r="J106" s="427">
        <v>0</v>
      </c>
      <c r="K106" s="428">
        <f t="shared" si="1"/>
        <v>20</v>
      </c>
    </row>
    <row r="107" spans="1:11" s="14" customFormat="1">
      <c r="A107" s="421" t="s">
        <v>895</v>
      </c>
      <c r="B107" s="422">
        <v>19</v>
      </c>
      <c r="C107" s="423">
        <v>0</v>
      </c>
      <c r="D107" s="423">
        <v>0</v>
      </c>
      <c r="E107" s="424">
        <v>0</v>
      </c>
      <c r="F107" s="425">
        <v>24</v>
      </c>
      <c r="G107" s="426">
        <v>16</v>
      </c>
      <c r="H107" s="427">
        <v>1</v>
      </c>
      <c r="I107" s="429">
        <v>3</v>
      </c>
      <c r="J107" s="427">
        <v>0</v>
      </c>
      <c r="K107" s="428">
        <f t="shared" si="1"/>
        <v>63</v>
      </c>
    </row>
    <row r="108" spans="1:11" s="14" customFormat="1">
      <c r="A108" s="421" t="s">
        <v>896</v>
      </c>
      <c r="B108" s="422">
        <v>0</v>
      </c>
      <c r="C108" s="423">
        <v>0</v>
      </c>
      <c r="D108" s="423">
        <v>0</v>
      </c>
      <c r="E108" s="424">
        <v>0</v>
      </c>
      <c r="F108" s="425">
        <v>3</v>
      </c>
      <c r="G108" s="426">
        <v>1</v>
      </c>
      <c r="H108" s="427">
        <v>0</v>
      </c>
      <c r="I108" s="429">
        <v>0</v>
      </c>
      <c r="J108" s="427">
        <v>1</v>
      </c>
      <c r="K108" s="428">
        <f t="shared" si="1"/>
        <v>5</v>
      </c>
    </row>
    <row r="109" spans="1:11" s="14" customFormat="1">
      <c r="A109" s="421" t="s">
        <v>897</v>
      </c>
      <c r="B109" s="422">
        <v>0</v>
      </c>
      <c r="C109" s="423">
        <v>0</v>
      </c>
      <c r="D109" s="423">
        <v>0</v>
      </c>
      <c r="E109" s="424">
        <v>0</v>
      </c>
      <c r="F109" s="425">
        <v>0</v>
      </c>
      <c r="G109" s="426">
        <v>2</v>
      </c>
      <c r="H109" s="427">
        <v>0</v>
      </c>
      <c r="I109" s="429">
        <v>0</v>
      </c>
      <c r="J109" s="427">
        <v>0</v>
      </c>
      <c r="K109" s="428">
        <f t="shared" si="1"/>
        <v>2</v>
      </c>
    </row>
    <row r="110" spans="1:11" s="14" customFormat="1">
      <c r="A110" s="421" t="s">
        <v>898</v>
      </c>
      <c r="B110" s="422">
        <v>0</v>
      </c>
      <c r="C110" s="423">
        <v>0</v>
      </c>
      <c r="D110" s="423">
        <v>0</v>
      </c>
      <c r="E110" s="424">
        <v>0</v>
      </c>
      <c r="F110" s="425">
        <v>0</v>
      </c>
      <c r="G110" s="426">
        <v>0</v>
      </c>
      <c r="H110" s="427">
        <v>0</v>
      </c>
      <c r="I110" s="429">
        <v>0</v>
      </c>
      <c r="J110" s="427">
        <v>0</v>
      </c>
      <c r="K110" s="428">
        <f t="shared" si="1"/>
        <v>0</v>
      </c>
    </row>
    <row r="111" spans="1:11" s="14" customFormat="1">
      <c r="A111" s="421" t="s">
        <v>899</v>
      </c>
      <c r="B111" s="422">
        <v>1</v>
      </c>
      <c r="C111" s="423">
        <v>0</v>
      </c>
      <c r="D111" s="423">
        <v>0</v>
      </c>
      <c r="E111" s="424">
        <v>0</v>
      </c>
      <c r="F111" s="425">
        <v>0</v>
      </c>
      <c r="G111" s="426">
        <v>1</v>
      </c>
      <c r="H111" s="427">
        <v>1</v>
      </c>
      <c r="I111" s="429">
        <v>0</v>
      </c>
      <c r="J111" s="427">
        <v>0</v>
      </c>
      <c r="K111" s="428">
        <f t="shared" si="1"/>
        <v>3</v>
      </c>
    </row>
    <row r="112" spans="1:11" s="14" customFormat="1">
      <c r="A112" s="421" t="s">
        <v>900</v>
      </c>
      <c r="B112" s="422">
        <v>0</v>
      </c>
      <c r="C112" s="423">
        <v>0</v>
      </c>
      <c r="D112" s="423">
        <v>0</v>
      </c>
      <c r="E112" s="424">
        <v>0</v>
      </c>
      <c r="F112" s="425">
        <v>0</v>
      </c>
      <c r="G112" s="426">
        <v>0</v>
      </c>
      <c r="H112" s="427">
        <v>0</v>
      </c>
      <c r="I112" s="429">
        <v>0</v>
      </c>
      <c r="J112" s="427">
        <v>0</v>
      </c>
      <c r="K112" s="428">
        <f t="shared" si="1"/>
        <v>0</v>
      </c>
    </row>
    <row r="113" spans="1:11" s="14" customFormat="1">
      <c r="A113" s="421" t="s">
        <v>901</v>
      </c>
      <c r="B113" s="422">
        <v>0</v>
      </c>
      <c r="C113" s="423">
        <v>0</v>
      </c>
      <c r="D113" s="423">
        <v>0</v>
      </c>
      <c r="E113" s="424">
        <v>0</v>
      </c>
      <c r="F113" s="425">
        <v>0</v>
      </c>
      <c r="G113" s="426">
        <v>0</v>
      </c>
      <c r="H113" s="427">
        <v>0</v>
      </c>
      <c r="I113" s="429">
        <v>0</v>
      </c>
      <c r="J113" s="427">
        <v>0</v>
      </c>
      <c r="K113" s="428">
        <f t="shared" si="1"/>
        <v>0</v>
      </c>
    </row>
    <row r="114" spans="1:11" s="14" customFormat="1">
      <c r="A114" s="421" t="s">
        <v>902</v>
      </c>
      <c r="B114" s="422">
        <v>0</v>
      </c>
      <c r="C114" s="423">
        <v>0</v>
      </c>
      <c r="D114" s="423">
        <v>0</v>
      </c>
      <c r="E114" s="424">
        <v>0</v>
      </c>
      <c r="F114" s="425">
        <v>0</v>
      </c>
      <c r="G114" s="426">
        <v>1</v>
      </c>
      <c r="H114" s="427">
        <v>0</v>
      </c>
      <c r="I114" s="429">
        <v>0</v>
      </c>
      <c r="J114" s="427">
        <v>0</v>
      </c>
      <c r="K114" s="428">
        <f t="shared" si="1"/>
        <v>1</v>
      </c>
    </row>
    <row r="115" spans="1:11" s="14" customFormat="1">
      <c r="A115" s="421" t="s">
        <v>903</v>
      </c>
      <c r="B115" s="422">
        <v>16</v>
      </c>
      <c r="C115" s="423">
        <v>1</v>
      </c>
      <c r="D115" s="423">
        <v>0</v>
      </c>
      <c r="E115" s="424">
        <v>1</v>
      </c>
      <c r="F115" s="425">
        <v>7</v>
      </c>
      <c r="G115" s="426">
        <v>12</v>
      </c>
      <c r="H115" s="427">
        <v>1</v>
      </c>
      <c r="I115" s="429">
        <v>3</v>
      </c>
      <c r="J115" s="427">
        <v>0</v>
      </c>
      <c r="K115" s="428">
        <f t="shared" si="1"/>
        <v>39</v>
      </c>
    </row>
    <row r="116" spans="1:11" s="14" customFormat="1">
      <c r="A116" s="421" t="s">
        <v>904</v>
      </c>
      <c r="B116" s="422">
        <v>0</v>
      </c>
      <c r="C116" s="423">
        <v>0</v>
      </c>
      <c r="D116" s="423">
        <v>0</v>
      </c>
      <c r="E116" s="424">
        <v>0</v>
      </c>
      <c r="F116" s="425">
        <v>3</v>
      </c>
      <c r="G116" s="426">
        <v>2</v>
      </c>
      <c r="H116" s="427">
        <v>5</v>
      </c>
      <c r="I116" s="429">
        <v>0</v>
      </c>
      <c r="J116" s="427">
        <v>0</v>
      </c>
      <c r="K116" s="428">
        <f t="shared" si="1"/>
        <v>10</v>
      </c>
    </row>
    <row r="117" spans="1:11" s="14" customFormat="1">
      <c r="A117" s="421" t="s">
        <v>905</v>
      </c>
      <c r="B117" s="422">
        <v>0</v>
      </c>
      <c r="C117" s="423">
        <v>0</v>
      </c>
      <c r="D117" s="423">
        <v>0</v>
      </c>
      <c r="E117" s="424">
        <v>0</v>
      </c>
      <c r="F117" s="425">
        <v>0</v>
      </c>
      <c r="G117" s="426">
        <v>0</v>
      </c>
      <c r="H117" s="427">
        <v>0</v>
      </c>
      <c r="I117" s="429">
        <v>0</v>
      </c>
      <c r="J117" s="427">
        <v>0</v>
      </c>
      <c r="K117" s="428">
        <f t="shared" si="1"/>
        <v>0</v>
      </c>
    </row>
    <row r="118" spans="1:11" s="14" customFormat="1">
      <c r="A118" s="421" t="s">
        <v>906</v>
      </c>
      <c r="B118" s="422">
        <v>0</v>
      </c>
      <c r="C118" s="423">
        <v>0</v>
      </c>
      <c r="D118" s="423">
        <v>0</v>
      </c>
      <c r="E118" s="424">
        <v>0</v>
      </c>
      <c r="F118" s="425">
        <v>0</v>
      </c>
      <c r="G118" s="426">
        <v>0</v>
      </c>
      <c r="H118" s="427">
        <v>0</v>
      </c>
      <c r="I118" s="429">
        <v>0</v>
      </c>
      <c r="J118" s="427">
        <v>0</v>
      </c>
      <c r="K118" s="428">
        <f t="shared" si="1"/>
        <v>0</v>
      </c>
    </row>
    <row r="119" spans="1:11" s="14" customFormat="1">
      <c r="A119" s="421" t="s">
        <v>907</v>
      </c>
      <c r="B119" s="422">
        <v>0</v>
      </c>
      <c r="C119" s="423">
        <v>0</v>
      </c>
      <c r="D119" s="423">
        <v>0</v>
      </c>
      <c r="E119" s="424">
        <v>0</v>
      </c>
      <c r="F119" s="425">
        <v>1</v>
      </c>
      <c r="G119" s="426">
        <v>0</v>
      </c>
      <c r="H119" s="427">
        <v>0</v>
      </c>
      <c r="I119" s="429">
        <v>0</v>
      </c>
      <c r="J119" s="427">
        <v>1</v>
      </c>
      <c r="K119" s="428">
        <f t="shared" si="1"/>
        <v>2</v>
      </c>
    </row>
    <row r="120" spans="1:11" s="14" customFormat="1">
      <c r="A120" s="421" t="s">
        <v>908</v>
      </c>
      <c r="B120" s="422">
        <v>0</v>
      </c>
      <c r="C120" s="423">
        <v>0</v>
      </c>
      <c r="D120" s="423">
        <v>0</v>
      </c>
      <c r="E120" s="424">
        <v>0</v>
      </c>
      <c r="F120" s="425">
        <v>0</v>
      </c>
      <c r="G120" s="426">
        <v>0</v>
      </c>
      <c r="H120" s="427">
        <v>0</v>
      </c>
      <c r="I120" s="429">
        <v>0</v>
      </c>
      <c r="J120" s="427">
        <v>0</v>
      </c>
      <c r="K120" s="428">
        <f t="shared" si="1"/>
        <v>0</v>
      </c>
    </row>
    <row r="121" spans="1:11" s="14" customFormat="1">
      <c r="A121" s="421" t="s">
        <v>909</v>
      </c>
      <c r="B121" s="422">
        <v>0</v>
      </c>
      <c r="C121" s="423">
        <v>0</v>
      </c>
      <c r="D121" s="423">
        <v>0</v>
      </c>
      <c r="E121" s="424">
        <v>0</v>
      </c>
      <c r="F121" s="425">
        <v>0</v>
      </c>
      <c r="G121" s="426">
        <v>0</v>
      </c>
      <c r="H121" s="427">
        <v>0</v>
      </c>
      <c r="I121" s="429">
        <v>0</v>
      </c>
      <c r="J121" s="427">
        <v>0</v>
      </c>
      <c r="K121" s="428">
        <f t="shared" si="1"/>
        <v>0</v>
      </c>
    </row>
    <row r="122" spans="1:11" s="14" customFormat="1">
      <c r="A122" s="421" t="s">
        <v>910</v>
      </c>
      <c r="B122" s="422">
        <v>0</v>
      </c>
      <c r="C122" s="423">
        <v>0</v>
      </c>
      <c r="D122" s="423">
        <v>0</v>
      </c>
      <c r="E122" s="424">
        <v>0</v>
      </c>
      <c r="F122" s="425">
        <v>0</v>
      </c>
      <c r="G122" s="426">
        <v>0</v>
      </c>
      <c r="H122" s="427">
        <v>0</v>
      </c>
      <c r="I122" s="429">
        <v>0</v>
      </c>
      <c r="J122" s="427">
        <v>0</v>
      </c>
      <c r="K122" s="428">
        <f t="shared" si="1"/>
        <v>0</v>
      </c>
    </row>
    <row r="123" spans="1:11" s="14" customFormat="1">
      <c r="A123" s="421" t="s">
        <v>911</v>
      </c>
      <c r="B123" s="422">
        <v>13</v>
      </c>
      <c r="C123" s="423">
        <v>0</v>
      </c>
      <c r="D123" s="423">
        <v>0</v>
      </c>
      <c r="E123" s="424">
        <v>0</v>
      </c>
      <c r="F123" s="425">
        <v>19</v>
      </c>
      <c r="G123" s="426">
        <v>14</v>
      </c>
      <c r="H123" s="427">
        <v>1</v>
      </c>
      <c r="I123" s="429">
        <v>1</v>
      </c>
      <c r="J123" s="427">
        <v>4</v>
      </c>
      <c r="K123" s="428">
        <f t="shared" si="1"/>
        <v>52</v>
      </c>
    </row>
    <row r="124" spans="1:11" s="14" customFormat="1">
      <c r="A124" s="421" t="s">
        <v>912</v>
      </c>
      <c r="B124" s="422">
        <v>6</v>
      </c>
      <c r="C124" s="423">
        <v>0</v>
      </c>
      <c r="D124" s="423">
        <v>0</v>
      </c>
      <c r="E124" s="424">
        <v>0</v>
      </c>
      <c r="F124" s="425">
        <v>12</v>
      </c>
      <c r="G124" s="426">
        <v>18</v>
      </c>
      <c r="H124" s="427">
        <v>0</v>
      </c>
      <c r="I124" s="429">
        <v>0</v>
      </c>
      <c r="J124" s="427">
        <v>1</v>
      </c>
      <c r="K124" s="428">
        <f t="shared" si="1"/>
        <v>37</v>
      </c>
    </row>
    <row r="125" spans="1:11" s="14" customFormat="1">
      <c r="A125" s="421" t="s">
        <v>913</v>
      </c>
      <c r="B125" s="422">
        <v>2</v>
      </c>
      <c r="C125" s="423">
        <v>0</v>
      </c>
      <c r="D125" s="423">
        <v>0</v>
      </c>
      <c r="E125" s="424">
        <v>0</v>
      </c>
      <c r="F125" s="425">
        <v>3</v>
      </c>
      <c r="G125" s="426">
        <v>12</v>
      </c>
      <c r="H125" s="427">
        <v>0</v>
      </c>
      <c r="I125" s="429">
        <v>0</v>
      </c>
      <c r="J125" s="427">
        <v>0</v>
      </c>
      <c r="K125" s="428">
        <f t="shared" si="1"/>
        <v>17</v>
      </c>
    </row>
    <row r="126" spans="1:11" s="14" customFormat="1">
      <c r="A126" s="421" t="s">
        <v>914</v>
      </c>
      <c r="B126" s="422">
        <v>0</v>
      </c>
      <c r="C126" s="423">
        <v>0</v>
      </c>
      <c r="D126" s="423">
        <v>0</v>
      </c>
      <c r="E126" s="424">
        <v>0</v>
      </c>
      <c r="F126" s="425">
        <v>0</v>
      </c>
      <c r="G126" s="426">
        <v>0</v>
      </c>
      <c r="H126" s="427">
        <v>0</v>
      </c>
      <c r="I126" s="429">
        <v>0</v>
      </c>
      <c r="J126" s="427">
        <v>0</v>
      </c>
      <c r="K126" s="428">
        <f t="shared" si="1"/>
        <v>0</v>
      </c>
    </row>
    <row r="127" spans="1:11" s="14" customFormat="1">
      <c r="A127" s="421" t="s">
        <v>915</v>
      </c>
      <c r="B127" s="422">
        <v>26</v>
      </c>
      <c r="C127" s="423">
        <v>0</v>
      </c>
      <c r="D127" s="423">
        <v>0</v>
      </c>
      <c r="E127" s="424">
        <v>0</v>
      </c>
      <c r="F127" s="425">
        <v>45</v>
      </c>
      <c r="G127" s="426">
        <v>51</v>
      </c>
      <c r="H127" s="427">
        <v>13</v>
      </c>
      <c r="I127" s="429">
        <v>10</v>
      </c>
      <c r="J127" s="427">
        <v>2</v>
      </c>
      <c r="K127" s="428">
        <f t="shared" si="1"/>
        <v>147</v>
      </c>
    </row>
    <row r="128" spans="1:11" s="14" customFormat="1">
      <c r="A128" s="421" t="s">
        <v>916</v>
      </c>
      <c r="B128" s="422">
        <v>7</v>
      </c>
      <c r="C128" s="423">
        <v>0</v>
      </c>
      <c r="D128" s="423">
        <v>0</v>
      </c>
      <c r="E128" s="424">
        <v>0</v>
      </c>
      <c r="F128" s="425">
        <v>6</v>
      </c>
      <c r="G128" s="426">
        <v>14</v>
      </c>
      <c r="H128" s="427">
        <v>0</v>
      </c>
      <c r="I128" s="429">
        <v>1</v>
      </c>
      <c r="J128" s="427">
        <v>0</v>
      </c>
      <c r="K128" s="428">
        <f t="shared" si="1"/>
        <v>28</v>
      </c>
    </row>
    <row r="129" spans="1:11" s="14" customFormat="1">
      <c r="A129" s="421" t="s">
        <v>917</v>
      </c>
      <c r="B129" s="422">
        <v>0</v>
      </c>
      <c r="C129" s="423">
        <v>0</v>
      </c>
      <c r="D129" s="423">
        <v>0</v>
      </c>
      <c r="E129" s="424">
        <v>0</v>
      </c>
      <c r="F129" s="425">
        <v>0</v>
      </c>
      <c r="G129" s="426">
        <v>0</v>
      </c>
      <c r="H129" s="427">
        <v>0</v>
      </c>
      <c r="I129" s="429">
        <v>0</v>
      </c>
      <c r="J129" s="427">
        <v>0</v>
      </c>
      <c r="K129" s="428">
        <f t="shared" si="1"/>
        <v>0</v>
      </c>
    </row>
    <row r="130" spans="1:11" s="14" customFormat="1">
      <c r="A130" s="421" t="s">
        <v>918</v>
      </c>
      <c r="B130" s="422">
        <v>0</v>
      </c>
      <c r="C130" s="423">
        <v>0</v>
      </c>
      <c r="D130" s="423">
        <v>0</v>
      </c>
      <c r="E130" s="424">
        <v>0</v>
      </c>
      <c r="F130" s="425">
        <v>0</v>
      </c>
      <c r="G130" s="426">
        <v>0</v>
      </c>
      <c r="H130" s="427">
        <v>0</v>
      </c>
      <c r="I130" s="429">
        <v>0</v>
      </c>
      <c r="J130" s="427">
        <v>0</v>
      </c>
      <c r="K130" s="428">
        <f t="shared" si="1"/>
        <v>0</v>
      </c>
    </row>
    <row r="131" spans="1:11" s="14" customFormat="1">
      <c r="A131" s="421" t="s">
        <v>919</v>
      </c>
      <c r="B131" s="422">
        <v>15</v>
      </c>
      <c r="C131" s="423">
        <v>0</v>
      </c>
      <c r="D131" s="423">
        <v>0</v>
      </c>
      <c r="E131" s="424">
        <v>0</v>
      </c>
      <c r="F131" s="425">
        <v>3</v>
      </c>
      <c r="G131" s="426">
        <v>6</v>
      </c>
      <c r="H131" s="427">
        <v>1</v>
      </c>
      <c r="I131" s="429">
        <v>16</v>
      </c>
      <c r="J131" s="427">
        <v>0</v>
      </c>
      <c r="K131" s="428">
        <f t="shared" si="1"/>
        <v>41</v>
      </c>
    </row>
    <row r="132" spans="1:11" s="14" customFormat="1">
      <c r="A132" s="421" t="s">
        <v>920</v>
      </c>
      <c r="B132" s="422">
        <v>9</v>
      </c>
      <c r="C132" s="423">
        <v>0</v>
      </c>
      <c r="D132" s="423">
        <v>0</v>
      </c>
      <c r="E132" s="424">
        <v>0</v>
      </c>
      <c r="F132" s="425">
        <v>4</v>
      </c>
      <c r="G132" s="426">
        <v>8</v>
      </c>
      <c r="H132" s="427">
        <v>0</v>
      </c>
      <c r="I132" s="429">
        <v>0</v>
      </c>
      <c r="J132" s="427">
        <v>1</v>
      </c>
      <c r="K132" s="428">
        <f t="shared" ref="K132:K195" si="2">SUM(B132,F132:J132)</f>
        <v>22</v>
      </c>
    </row>
    <row r="133" spans="1:11" s="14" customFormat="1">
      <c r="A133" s="421" t="s">
        <v>921</v>
      </c>
      <c r="B133" s="422">
        <v>0</v>
      </c>
      <c r="C133" s="423">
        <v>0</v>
      </c>
      <c r="D133" s="423">
        <v>0</v>
      </c>
      <c r="E133" s="424">
        <v>0</v>
      </c>
      <c r="F133" s="425">
        <v>0</v>
      </c>
      <c r="G133" s="426">
        <v>0</v>
      </c>
      <c r="H133" s="427">
        <v>0</v>
      </c>
      <c r="I133" s="429">
        <v>0</v>
      </c>
      <c r="J133" s="427">
        <v>0</v>
      </c>
      <c r="K133" s="428">
        <f t="shared" si="2"/>
        <v>0</v>
      </c>
    </row>
    <row r="134" spans="1:11" s="14" customFormat="1">
      <c r="A134" s="421" t="s">
        <v>922</v>
      </c>
      <c r="B134" s="422">
        <v>0</v>
      </c>
      <c r="C134" s="423">
        <v>0</v>
      </c>
      <c r="D134" s="423">
        <v>0</v>
      </c>
      <c r="E134" s="424">
        <v>0</v>
      </c>
      <c r="F134" s="425">
        <v>0</v>
      </c>
      <c r="G134" s="426">
        <v>0</v>
      </c>
      <c r="H134" s="427">
        <v>0</v>
      </c>
      <c r="I134" s="429">
        <v>0</v>
      </c>
      <c r="J134" s="427">
        <v>0</v>
      </c>
      <c r="K134" s="428">
        <f t="shared" si="2"/>
        <v>0</v>
      </c>
    </row>
    <row r="135" spans="1:11" s="14" customFormat="1">
      <c r="A135" s="421" t="s">
        <v>923</v>
      </c>
      <c r="B135" s="422">
        <v>0</v>
      </c>
      <c r="C135" s="423">
        <v>0</v>
      </c>
      <c r="D135" s="423">
        <v>0</v>
      </c>
      <c r="E135" s="424">
        <v>0</v>
      </c>
      <c r="F135" s="425">
        <v>0</v>
      </c>
      <c r="G135" s="426">
        <v>0</v>
      </c>
      <c r="H135" s="427">
        <v>0</v>
      </c>
      <c r="I135" s="429">
        <v>0</v>
      </c>
      <c r="J135" s="427">
        <v>0</v>
      </c>
      <c r="K135" s="428">
        <f t="shared" si="2"/>
        <v>0</v>
      </c>
    </row>
    <row r="136" spans="1:11" s="14" customFormat="1">
      <c r="A136" s="421" t="s">
        <v>924</v>
      </c>
      <c r="B136" s="422">
        <v>0</v>
      </c>
      <c r="C136" s="423">
        <v>0</v>
      </c>
      <c r="D136" s="423">
        <v>0</v>
      </c>
      <c r="E136" s="424">
        <v>0</v>
      </c>
      <c r="F136" s="425">
        <v>0</v>
      </c>
      <c r="G136" s="426">
        <v>0</v>
      </c>
      <c r="H136" s="427">
        <v>0</v>
      </c>
      <c r="I136" s="429">
        <v>0</v>
      </c>
      <c r="J136" s="427">
        <v>0</v>
      </c>
      <c r="K136" s="428">
        <f t="shared" si="2"/>
        <v>0</v>
      </c>
    </row>
    <row r="137" spans="1:11" s="14" customFormat="1">
      <c r="A137" s="421" t="s">
        <v>925</v>
      </c>
      <c r="B137" s="422">
        <v>0</v>
      </c>
      <c r="C137" s="423">
        <v>0</v>
      </c>
      <c r="D137" s="423">
        <v>0</v>
      </c>
      <c r="E137" s="424">
        <v>0</v>
      </c>
      <c r="F137" s="425">
        <v>0</v>
      </c>
      <c r="G137" s="426">
        <v>0</v>
      </c>
      <c r="H137" s="427">
        <v>0</v>
      </c>
      <c r="I137" s="429">
        <v>0</v>
      </c>
      <c r="J137" s="427">
        <v>0</v>
      </c>
      <c r="K137" s="428">
        <f t="shared" si="2"/>
        <v>0</v>
      </c>
    </row>
    <row r="138" spans="1:11" s="14" customFormat="1">
      <c r="A138" s="421" t="s">
        <v>926</v>
      </c>
      <c r="B138" s="422">
        <v>1</v>
      </c>
      <c r="C138" s="423">
        <v>0</v>
      </c>
      <c r="D138" s="423">
        <v>0</v>
      </c>
      <c r="E138" s="424">
        <v>0</v>
      </c>
      <c r="F138" s="425">
        <v>7</v>
      </c>
      <c r="G138" s="426">
        <v>7</v>
      </c>
      <c r="H138" s="427">
        <v>5</v>
      </c>
      <c r="I138" s="429">
        <v>0</v>
      </c>
      <c r="J138" s="427">
        <v>0</v>
      </c>
      <c r="K138" s="428">
        <f t="shared" si="2"/>
        <v>20</v>
      </c>
    </row>
    <row r="139" spans="1:11" s="14" customFormat="1">
      <c r="A139" s="421" t="s">
        <v>927</v>
      </c>
      <c r="B139" s="422">
        <v>0</v>
      </c>
      <c r="C139" s="423">
        <v>0</v>
      </c>
      <c r="D139" s="423">
        <v>0</v>
      </c>
      <c r="E139" s="424">
        <v>0</v>
      </c>
      <c r="F139" s="425">
        <v>0</v>
      </c>
      <c r="G139" s="426">
        <v>0</v>
      </c>
      <c r="H139" s="427">
        <v>0</v>
      </c>
      <c r="I139" s="429">
        <v>0</v>
      </c>
      <c r="J139" s="427">
        <v>0</v>
      </c>
      <c r="K139" s="428">
        <f t="shared" si="2"/>
        <v>0</v>
      </c>
    </row>
    <row r="140" spans="1:11" s="14" customFormat="1">
      <c r="A140" s="421" t="s">
        <v>928</v>
      </c>
      <c r="B140" s="422">
        <v>1</v>
      </c>
      <c r="C140" s="423">
        <v>0</v>
      </c>
      <c r="D140" s="423">
        <v>0</v>
      </c>
      <c r="E140" s="424">
        <v>0</v>
      </c>
      <c r="F140" s="425">
        <v>1</v>
      </c>
      <c r="G140" s="426">
        <v>4</v>
      </c>
      <c r="H140" s="427">
        <v>0</v>
      </c>
      <c r="I140" s="429">
        <v>0</v>
      </c>
      <c r="J140" s="427">
        <v>1</v>
      </c>
      <c r="K140" s="428">
        <f t="shared" si="2"/>
        <v>7</v>
      </c>
    </row>
    <row r="141" spans="1:11" s="14" customFormat="1">
      <c r="A141" s="421" t="s">
        <v>929</v>
      </c>
      <c r="B141" s="422">
        <v>0</v>
      </c>
      <c r="C141" s="423">
        <v>0</v>
      </c>
      <c r="D141" s="423">
        <v>0</v>
      </c>
      <c r="E141" s="424">
        <v>0</v>
      </c>
      <c r="F141" s="425">
        <v>0</v>
      </c>
      <c r="G141" s="426">
        <v>0</v>
      </c>
      <c r="H141" s="427">
        <v>0</v>
      </c>
      <c r="I141" s="429">
        <v>0</v>
      </c>
      <c r="J141" s="427">
        <v>0</v>
      </c>
      <c r="K141" s="428">
        <f t="shared" si="2"/>
        <v>0</v>
      </c>
    </row>
    <row r="142" spans="1:11" s="14" customFormat="1">
      <c r="A142" s="421" t="s">
        <v>930</v>
      </c>
      <c r="B142" s="422">
        <v>0</v>
      </c>
      <c r="C142" s="423">
        <v>0</v>
      </c>
      <c r="D142" s="423">
        <v>0</v>
      </c>
      <c r="E142" s="424">
        <v>0</v>
      </c>
      <c r="F142" s="425">
        <v>0</v>
      </c>
      <c r="G142" s="426">
        <v>0</v>
      </c>
      <c r="H142" s="427">
        <v>0</v>
      </c>
      <c r="I142" s="429">
        <v>0</v>
      </c>
      <c r="J142" s="427">
        <v>0</v>
      </c>
      <c r="K142" s="428">
        <f t="shared" si="2"/>
        <v>0</v>
      </c>
    </row>
    <row r="143" spans="1:11" s="14" customFormat="1">
      <c r="A143" s="421" t="s">
        <v>931</v>
      </c>
      <c r="B143" s="422">
        <v>0</v>
      </c>
      <c r="C143" s="423">
        <v>0</v>
      </c>
      <c r="D143" s="423">
        <v>0</v>
      </c>
      <c r="E143" s="424">
        <v>0</v>
      </c>
      <c r="F143" s="425">
        <v>0</v>
      </c>
      <c r="G143" s="426">
        <v>3</v>
      </c>
      <c r="H143" s="427">
        <v>0</v>
      </c>
      <c r="I143" s="429">
        <v>0</v>
      </c>
      <c r="J143" s="427">
        <v>0</v>
      </c>
      <c r="K143" s="428">
        <f t="shared" si="2"/>
        <v>3</v>
      </c>
    </row>
    <row r="144" spans="1:11" s="14" customFormat="1">
      <c r="A144" s="421" t="s">
        <v>932</v>
      </c>
      <c r="B144" s="422">
        <v>10</v>
      </c>
      <c r="C144" s="423">
        <v>0</v>
      </c>
      <c r="D144" s="423">
        <v>0</v>
      </c>
      <c r="E144" s="424">
        <v>0</v>
      </c>
      <c r="F144" s="425">
        <v>0</v>
      </c>
      <c r="G144" s="426">
        <v>1</v>
      </c>
      <c r="H144" s="427">
        <v>0</v>
      </c>
      <c r="I144" s="429">
        <v>0</v>
      </c>
      <c r="J144" s="427">
        <v>0</v>
      </c>
      <c r="K144" s="428">
        <f t="shared" si="2"/>
        <v>11</v>
      </c>
    </row>
    <row r="145" spans="1:11" s="14" customFormat="1">
      <c r="A145" s="421" t="s">
        <v>933</v>
      </c>
      <c r="B145" s="422">
        <v>0</v>
      </c>
      <c r="C145" s="423">
        <v>0</v>
      </c>
      <c r="D145" s="423">
        <v>0</v>
      </c>
      <c r="E145" s="424">
        <v>0</v>
      </c>
      <c r="F145" s="425">
        <v>0</v>
      </c>
      <c r="G145" s="426">
        <v>1</v>
      </c>
      <c r="H145" s="427">
        <v>0</v>
      </c>
      <c r="I145" s="429">
        <v>0</v>
      </c>
      <c r="J145" s="427">
        <v>0</v>
      </c>
      <c r="K145" s="428">
        <f t="shared" si="2"/>
        <v>1</v>
      </c>
    </row>
    <row r="146" spans="1:11" s="14" customFormat="1">
      <c r="A146" s="421" t="s">
        <v>934</v>
      </c>
      <c r="B146" s="422">
        <v>0</v>
      </c>
      <c r="C146" s="423">
        <v>0</v>
      </c>
      <c r="D146" s="423">
        <v>0</v>
      </c>
      <c r="E146" s="424">
        <v>0</v>
      </c>
      <c r="F146" s="425">
        <v>0</v>
      </c>
      <c r="G146" s="426">
        <v>0</v>
      </c>
      <c r="H146" s="427">
        <v>0</v>
      </c>
      <c r="I146" s="429">
        <v>0</v>
      </c>
      <c r="J146" s="427">
        <v>0</v>
      </c>
      <c r="K146" s="428">
        <f t="shared" si="2"/>
        <v>0</v>
      </c>
    </row>
    <row r="147" spans="1:11" s="14" customFormat="1">
      <c r="A147" s="421" t="s">
        <v>935</v>
      </c>
      <c r="B147" s="422">
        <v>1</v>
      </c>
      <c r="C147" s="423">
        <v>0</v>
      </c>
      <c r="D147" s="423">
        <v>0</v>
      </c>
      <c r="E147" s="424">
        <v>0</v>
      </c>
      <c r="F147" s="425">
        <v>0</v>
      </c>
      <c r="G147" s="426">
        <v>1</v>
      </c>
      <c r="H147" s="427">
        <v>0</v>
      </c>
      <c r="I147" s="429">
        <v>0</v>
      </c>
      <c r="J147" s="427">
        <v>0</v>
      </c>
      <c r="K147" s="428">
        <f t="shared" si="2"/>
        <v>2</v>
      </c>
    </row>
    <row r="148" spans="1:11" s="14" customFormat="1">
      <c r="A148" s="421" t="s">
        <v>936</v>
      </c>
      <c r="B148" s="422">
        <v>0</v>
      </c>
      <c r="C148" s="423">
        <v>0</v>
      </c>
      <c r="D148" s="423">
        <v>0</v>
      </c>
      <c r="E148" s="424">
        <v>0</v>
      </c>
      <c r="F148" s="425">
        <v>0</v>
      </c>
      <c r="G148" s="426">
        <v>0</v>
      </c>
      <c r="H148" s="427">
        <v>0</v>
      </c>
      <c r="I148" s="429">
        <v>0</v>
      </c>
      <c r="J148" s="427">
        <v>0</v>
      </c>
      <c r="K148" s="428">
        <f t="shared" si="2"/>
        <v>0</v>
      </c>
    </row>
    <row r="149" spans="1:11" s="14" customFormat="1">
      <c r="A149" s="421" t="s">
        <v>937</v>
      </c>
      <c r="B149" s="422">
        <v>0</v>
      </c>
      <c r="C149" s="423">
        <v>0</v>
      </c>
      <c r="D149" s="423">
        <v>0</v>
      </c>
      <c r="E149" s="424">
        <v>0</v>
      </c>
      <c r="F149" s="425">
        <v>0</v>
      </c>
      <c r="G149" s="426">
        <v>0</v>
      </c>
      <c r="H149" s="427">
        <v>0</v>
      </c>
      <c r="I149" s="429">
        <v>0</v>
      </c>
      <c r="J149" s="427">
        <v>0</v>
      </c>
      <c r="K149" s="428">
        <f t="shared" si="2"/>
        <v>0</v>
      </c>
    </row>
    <row r="150" spans="1:11" s="14" customFormat="1">
      <c r="A150" s="421" t="s">
        <v>938</v>
      </c>
      <c r="B150" s="422">
        <v>0</v>
      </c>
      <c r="C150" s="423">
        <v>0</v>
      </c>
      <c r="D150" s="423">
        <v>0</v>
      </c>
      <c r="E150" s="424">
        <v>0</v>
      </c>
      <c r="F150" s="425">
        <v>0</v>
      </c>
      <c r="G150" s="426">
        <v>0</v>
      </c>
      <c r="H150" s="427">
        <v>0</v>
      </c>
      <c r="I150" s="429">
        <v>0</v>
      </c>
      <c r="J150" s="427">
        <v>0</v>
      </c>
      <c r="K150" s="428">
        <f t="shared" si="2"/>
        <v>0</v>
      </c>
    </row>
    <row r="151" spans="1:11" s="14" customFormat="1">
      <c r="A151" s="421" t="s">
        <v>939</v>
      </c>
      <c r="B151" s="422">
        <v>0</v>
      </c>
      <c r="C151" s="423">
        <v>0</v>
      </c>
      <c r="D151" s="423">
        <v>0</v>
      </c>
      <c r="E151" s="424">
        <v>0</v>
      </c>
      <c r="F151" s="425">
        <v>0</v>
      </c>
      <c r="G151" s="426">
        <v>0</v>
      </c>
      <c r="H151" s="427">
        <v>0</v>
      </c>
      <c r="I151" s="429">
        <v>0</v>
      </c>
      <c r="J151" s="427">
        <v>0</v>
      </c>
      <c r="K151" s="428">
        <f t="shared" si="2"/>
        <v>0</v>
      </c>
    </row>
    <row r="152" spans="1:11" s="14" customFormat="1">
      <c r="A152" s="421" t="s">
        <v>940</v>
      </c>
      <c r="B152" s="422">
        <v>121</v>
      </c>
      <c r="C152" s="423">
        <v>0</v>
      </c>
      <c r="D152" s="423">
        <v>0</v>
      </c>
      <c r="E152" s="424">
        <v>0</v>
      </c>
      <c r="F152" s="425">
        <v>162</v>
      </c>
      <c r="G152" s="426">
        <v>56</v>
      </c>
      <c r="H152" s="427">
        <v>13</v>
      </c>
      <c r="I152" s="429">
        <v>10</v>
      </c>
      <c r="J152" s="427">
        <v>3</v>
      </c>
      <c r="K152" s="428">
        <f t="shared" si="2"/>
        <v>365</v>
      </c>
    </row>
    <row r="153" spans="1:11" s="14" customFormat="1">
      <c r="A153" s="421" t="s">
        <v>941</v>
      </c>
      <c r="B153" s="422">
        <v>51</v>
      </c>
      <c r="C153" s="423">
        <v>0</v>
      </c>
      <c r="D153" s="423">
        <v>0</v>
      </c>
      <c r="E153" s="424">
        <v>0</v>
      </c>
      <c r="F153" s="425">
        <v>43</v>
      </c>
      <c r="G153" s="426">
        <v>36</v>
      </c>
      <c r="H153" s="427">
        <v>3</v>
      </c>
      <c r="I153" s="429">
        <v>2</v>
      </c>
      <c r="J153" s="427">
        <v>3</v>
      </c>
      <c r="K153" s="428">
        <f t="shared" si="2"/>
        <v>138</v>
      </c>
    </row>
    <row r="154" spans="1:11" s="14" customFormat="1">
      <c r="A154" s="421" t="s">
        <v>942</v>
      </c>
      <c r="B154" s="422">
        <v>0</v>
      </c>
      <c r="C154" s="423">
        <v>0</v>
      </c>
      <c r="D154" s="423">
        <v>0</v>
      </c>
      <c r="E154" s="424">
        <v>0</v>
      </c>
      <c r="F154" s="425">
        <v>0</v>
      </c>
      <c r="G154" s="426">
        <v>0</v>
      </c>
      <c r="H154" s="427">
        <v>0</v>
      </c>
      <c r="I154" s="429">
        <v>0</v>
      </c>
      <c r="J154" s="427">
        <v>0</v>
      </c>
      <c r="K154" s="428">
        <f t="shared" si="2"/>
        <v>0</v>
      </c>
    </row>
    <row r="155" spans="1:11" s="14" customFormat="1">
      <c r="A155" s="421" t="s">
        <v>943</v>
      </c>
      <c r="B155" s="422">
        <v>3</v>
      </c>
      <c r="C155" s="423">
        <v>0</v>
      </c>
      <c r="D155" s="423">
        <v>0</v>
      </c>
      <c r="E155" s="424">
        <v>0</v>
      </c>
      <c r="F155" s="425">
        <v>0</v>
      </c>
      <c r="G155" s="426">
        <v>10</v>
      </c>
      <c r="H155" s="427">
        <v>1</v>
      </c>
      <c r="I155" s="429">
        <v>2</v>
      </c>
      <c r="J155" s="427">
        <v>0</v>
      </c>
      <c r="K155" s="428">
        <f t="shared" si="2"/>
        <v>16</v>
      </c>
    </row>
    <row r="156" spans="1:11" s="14" customFormat="1">
      <c r="A156" s="421" t="s">
        <v>944</v>
      </c>
      <c r="B156" s="422">
        <v>0</v>
      </c>
      <c r="C156" s="423">
        <v>0</v>
      </c>
      <c r="D156" s="423">
        <v>0</v>
      </c>
      <c r="E156" s="424">
        <v>0</v>
      </c>
      <c r="F156" s="425">
        <v>0</v>
      </c>
      <c r="G156" s="426">
        <v>0</v>
      </c>
      <c r="H156" s="427">
        <v>0</v>
      </c>
      <c r="I156" s="429">
        <v>0</v>
      </c>
      <c r="J156" s="427">
        <v>0</v>
      </c>
      <c r="K156" s="428">
        <f t="shared" si="2"/>
        <v>0</v>
      </c>
    </row>
    <row r="157" spans="1:11" s="14" customFormat="1">
      <c r="A157" s="421" t="s">
        <v>945</v>
      </c>
      <c r="B157" s="422">
        <v>0</v>
      </c>
      <c r="C157" s="423">
        <v>0</v>
      </c>
      <c r="D157" s="423">
        <v>0</v>
      </c>
      <c r="E157" s="424">
        <v>0</v>
      </c>
      <c r="F157" s="425">
        <v>0</v>
      </c>
      <c r="G157" s="426">
        <v>0</v>
      </c>
      <c r="H157" s="427">
        <v>0</v>
      </c>
      <c r="I157" s="429">
        <v>0</v>
      </c>
      <c r="J157" s="427">
        <v>0</v>
      </c>
      <c r="K157" s="428">
        <f t="shared" si="2"/>
        <v>0</v>
      </c>
    </row>
    <row r="158" spans="1:11" s="14" customFormat="1">
      <c r="A158" s="421" t="s">
        <v>946</v>
      </c>
      <c r="B158" s="422">
        <v>0</v>
      </c>
      <c r="C158" s="423">
        <v>0</v>
      </c>
      <c r="D158" s="423">
        <v>0</v>
      </c>
      <c r="E158" s="424">
        <v>0</v>
      </c>
      <c r="F158" s="425">
        <v>0</v>
      </c>
      <c r="G158" s="426">
        <v>0</v>
      </c>
      <c r="H158" s="427">
        <v>0</v>
      </c>
      <c r="I158" s="429">
        <v>0</v>
      </c>
      <c r="J158" s="427">
        <v>0</v>
      </c>
      <c r="K158" s="428">
        <f t="shared" si="2"/>
        <v>0</v>
      </c>
    </row>
    <row r="159" spans="1:11" s="14" customFormat="1">
      <c r="A159" s="430" t="s">
        <v>947</v>
      </c>
      <c r="B159" s="422">
        <v>0</v>
      </c>
      <c r="C159" s="423">
        <v>0</v>
      </c>
      <c r="D159" s="423">
        <v>0</v>
      </c>
      <c r="E159" s="424">
        <v>0</v>
      </c>
      <c r="F159" s="425">
        <v>0</v>
      </c>
      <c r="G159" s="426">
        <v>0</v>
      </c>
      <c r="H159" s="427">
        <v>0</v>
      </c>
      <c r="I159" s="429">
        <v>0</v>
      </c>
      <c r="J159" s="427">
        <v>0</v>
      </c>
      <c r="K159" s="428">
        <f t="shared" si="2"/>
        <v>0</v>
      </c>
    </row>
    <row r="160" spans="1:11" s="14" customFormat="1">
      <c r="A160" s="421" t="s">
        <v>948</v>
      </c>
      <c r="B160" s="422">
        <v>0</v>
      </c>
      <c r="C160" s="423">
        <v>0</v>
      </c>
      <c r="D160" s="423">
        <v>0</v>
      </c>
      <c r="E160" s="424">
        <v>0</v>
      </c>
      <c r="F160" s="425">
        <v>0</v>
      </c>
      <c r="G160" s="426">
        <v>0</v>
      </c>
      <c r="H160" s="427">
        <v>0</v>
      </c>
      <c r="I160" s="429">
        <v>0</v>
      </c>
      <c r="J160" s="427">
        <v>0</v>
      </c>
      <c r="K160" s="428">
        <f t="shared" si="2"/>
        <v>0</v>
      </c>
    </row>
    <row r="161" spans="1:11" s="14" customFormat="1">
      <c r="A161" s="421" t="s">
        <v>949</v>
      </c>
      <c r="B161" s="422">
        <v>0</v>
      </c>
      <c r="C161" s="423">
        <v>0</v>
      </c>
      <c r="D161" s="423">
        <v>0</v>
      </c>
      <c r="E161" s="424">
        <v>0</v>
      </c>
      <c r="F161" s="425">
        <v>0</v>
      </c>
      <c r="G161" s="426">
        <v>0</v>
      </c>
      <c r="H161" s="427">
        <v>0</v>
      </c>
      <c r="I161" s="429">
        <v>0</v>
      </c>
      <c r="J161" s="427">
        <v>0</v>
      </c>
      <c r="K161" s="428">
        <f t="shared" si="2"/>
        <v>0</v>
      </c>
    </row>
    <row r="162" spans="1:11" s="14" customFormat="1">
      <c r="A162" s="421" t="s">
        <v>949</v>
      </c>
      <c r="B162" s="422">
        <v>1</v>
      </c>
      <c r="C162" s="423">
        <v>0</v>
      </c>
      <c r="D162" s="423">
        <v>0</v>
      </c>
      <c r="E162" s="424">
        <v>0</v>
      </c>
      <c r="F162" s="425">
        <v>0</v>
      </c>
      <c r="G162" s="426">
        <v>0</v>
      </c>
      <c r="H162" s="427">
        <v>0</v>
      </c>
      <c r="I162" s="429">
        <v>0</v>
      </c>
      <c r="J162" s="427">
        <v>0</v>
      </c>
      <c r="K162" s="428">
        <f t="shared" si="2"/>
        <v>1</v>
      </c>
    </row>
    <row r="163" spans="1:11" s="14" customFormat="1">
      <c r="A163" s="421" t="s">
        <v>950</v>
      </c>
      <c r="B163" s="422">
        <v>1</v>
      </c>
      <c r="C163" s="423">
        <v>0</v>
      </c>
      <c r="D163" s="423">
        <v>0</v>
      </c>
      <c r="E163" s="424">
        <v>0</v>
      </c>
      <c r="F163" s="425">
        <v>0</v>
      </c>
      <c r="G163" s="426">
        <v>0</v>
      </c>
      <c r="H163" s="427">
        <v>0</v>
      </c>
      <c r="I163" s="429">
        <v>0</v>
      </c>
      <c r="J163" s="427">
        <v>0</v>
      </c>
      <c r="K163" s="428">
        <f t="shared" si="2"/>
        <v>1</v>
      </c>
    </row>
    <row r="164" spans="1:11" s="14" customFormat="1">
      <c r="A164" s="421" t="s">
        <v>951</v>
      </c>
      <c r="B164" s="422">
        <v>3</v>
      </c>
      <c r="C164" s="423">
        <v>0</v>
      </c>
      <c r="D164" s="423">
        <v>0</v>
      </c>
      <c r="E164" s="424">
        <v>0</v>
      </c>
      <c r="F164" s="425">
        <v>3</v>
      </c>
      <c r="G164" s="426">
        <v>3</v>
      </c>
      <c r="H164" s="427">
        <v>0</v>
      </c>
      <c r="I164" s="429">
        <v>0</v>
      </c>
      <c r="J164" s="427">
        <v>0</v>
      </c>
      <c r="K164" s="428">
        <f t="shared" si="2"/>
        <v>9</v>
      </c>
    </row>
    <row r="165" spans="1:11" s="14" customFormat="1">
      <c r="A165" s="421" t="s">
        <v>952</v>
      </c>
      <c r="B165" s="422">
        <v>0</v>
      </c>
      <c r="C165" s="423">
        <v>0</v>
      </c>
      <c r="D165" s="423">
        <v>0</v>
      </c>
      <c r="E165" s="424">
        <v>0</v>
      </c>
      <c r="F165" s="425">
        <v>0</v>
      </c>
      <c r="G165" s="426">
        <v>0</v>
      </c>
      <c r="H165" s="427">
        <v>0</v>
      </c>
      <c r="I165" s="429">
        <v>0</v>
      </c>
      <c r="J165" s="427">
        <v>0</v>
      </c>
      <c r="K165" s="428">
        <f t="shared" si="2"/>
        <v>0</v>
      </c>
    </row>
    <row r="166" spans="1:11" s="14" customFormat="1">
      <c r="A166" s="421" t="s">
        <v>953</v>
      </c>
      <c r="B166" s="422">
        <v>68</v>
      </c>
      <c r="C166" s="423">
        <v>0</v>
      </c>
      <c r="D166" s="423">
        <v>0</v>
      </c>
      <c r="E166" s="424">
        <v>18</v>
      </c>
      <c r="F166" s="425">
        <v>144</v>
      </c>
      <c r="G166" s="426">
        <v>173</v>
      </c>
      <c r="H166" s="427">
        <v>99</v>
      </c>
      <c r="I166" s="429">
        <v>9</v>
      </c>
      <c r="J166" s="427">
        <v>28</v>
      </c>
      <c r="K166" s="428">
        <f t="shared" si="2"/>
        <v>521</v>
      </c>
    </row>
    <row r="167" spans="1:11" s="14" customFormat="1">
      <c r="A167" s="421" t="s">
        <v>954</v>
      </c>
      <c r="B167" s="422">
        <v>0</v>
      </c>
      <c r="C167" s="423">
        <v>0</v>
      </c>
      <c r="D167" s="423">
        <v>0</v>
      </c>
      <c r="E167" s="424">
        <v>0</v>
      </c>
      <c r="F167" s="425">
        <v>0</v>
      </c>
      <c r="G167" s="426">
        <v>2</v>
      </c>
      <c r="H167" s="427">
        <v>0</v>
      </c>
      <c r="I167" s="429">
        <v>0</v>
      </c>
      <c r="J167" s="427">
        <v>0</v>
      </c>
      <c r="K167" s="428">
        <f t="shared" si="2"/>
        <v>2</v>
      </c>
    </row>
    <row r="168" spans="1:11" s="14" customFormat="1">
      <c r="A168" s="421" t="s">
        <v>955</v>
      </c>
      <c r="B168" s="422">
        <v>157</v>
      </c>
      <c r="C168" s="423">
        <v>0</v>
      </c>
      <c r="D168" s="423">
        <v>0</v>
      </c>
      <c r="E168" s="424">
        <v>0</v>
      </c>
      <c r="F168" s="425">
        <v>123</v>
      </c>
      <c r="G168" s="426">
        <v>112</v>
      </c>
      <c r="H168" s="427">
        <v>6</v>
      </c>
      <c r="I168" s="429">
        <v>13</v>
      </c>
      <c r="J168" s="427">
        <v>6</v>
      </c>
      <c r="K168" s="428">
        <f t="shared" si="2"/>
        <v>417</v>
      </c>
    </row>
    <row r="169" spans="1:11" s="14" customFormat="1">
      <c r="A169" s="421" t="s">
        <v>956</v>
      </c>
      <c r="B169" s="422">
        <v>0</v>
      </c>
      <c r="C169" s="423">
        <v>0</v>
      </c>
      <c r="D169" s="423">
        <v>0</v>
      </c>
      <c r="E169" s="424">
        <v>0</v>
      </c>
      <c r="F169" s="425">
        <v>0</v>
      </c>
      <c r="G169" s="426">
        <v>0</v>
      </c>
      <c r="H169" s="427">
        <v>0</v>
      </c>
      <c r="I169" s="429">
        <v>0</v>
      </c>
      <c r="J169" s="427">
        <v>0</v>
      </c>
      <c r="K169" s="428">
        <f t="shared" si="2"/>
        <v>0</v>
      </c>
    </row>
    <row r="170" spans="1:11" s="14" customFormat="1">
      <c r="A170" s="421" t="s">
        <v>957</v>
      </c>
      <c r="B170" s="422">
        <v>132</v>
      </c>
      <c r="C170" s="423">
        <v>4</v>
      </c>
      <c r="D170" s="423">
        <v>0</v>
      </c>
      <c r="E170" s="424">
        <v>0</v>
      </c>
      <c r="F170" s="425">
        <v>32</v>
      </c>
      <c r="G170" s="426">
        <v>177</v>
      </c>
      <c r="H170" s="427">
        <v>36</v>
      </c>
      <c r="I170" s="429">
        <v>8</v>
      </c>
      <c r="J170" s="427">
        <v>2</v>
      </c>
      <c r="K170" s="428">
        <f t="shared" si="2"/>
        <v>387</v>
      </c>
    </row>
    <row r="171" spans="1:11" s="14" customFormat="1">
      <c r="A171" s="421" t="s">
        <v>958</v>
      </c>
      <c r="B171" s="422">
        <v>0</v>
      </c>
      <c r="C171" s="423">
        <v>0</v>
      </c>
      <c r="D171" s="423">
        <v>0</v>
      </c>
      <c r="E171" s="424">
        <v>0</v>
      </c>
      <c r="F171" s="425">
        <v>0</v>
      </c>
      <c r="G171" s="426">
        <v>0</v>
      </c>
      <c r="H171" s="427">
        <v>0</v>
      </c>
      <c r="I171" s="429">
        <v>0</v>
      </c>
      <c r="J171" s="427">
        <v>0</v>
      </c>
      <c r="K171" s="428">
        <f t="shared" si="2"/>
        <v>0</v>
      </c>
    </row>
    <row r="172" spans="1:11" s="14" customFormat="1">
      <c r="A172" s="421" t="s">
        <v>959</v>
      </c>
      <c r="B172" s="422">
        <v>0</v>
      </c>
      <c r="C172" s="423">
        <v>0</v>
      </c>
      <c r="D172" s="423">
        <v>0</v>
      </c>
      <c r="E172" s="424">
        <v>0</v>
      </c>
      <c r="F172" s="425">
        <v>0</v>
      </c>
      <c r="G172" s="426">
        <v>0</v>
      </c>
      <c r="H172" s="427">
        <v>0</v>
      </c>
      <c r="I172" s="429">
        <v>0</v>
      </c>
      <c r="J172" s="427">
        <v>0</v>
      </c>
      <c r="K172" s="428">
        <f t="shared" si="2"/>
        <v>0</v>
      </c>
    </row>
    <row r="173" spans="1:11" s="14" customFormat="1">
      <c r="A173" s="421" t="s">
        <v>960</v>
      </c>
      <c r="B173" s="422">
        <v>0</v>
      </c>
      <c r="C173" s="423">
        <v>0</v>
      </c>
      <c r="D173" s="423">
        <v>0</v>
      </c>
      <c r="E173" s="424">
        <v>0</v>
      </c>
      <c r="F173" s="425">
        <v>0</v>
      </c>
      <c r="G173" s="426">
        <v>0</v>
      </c>
      <c r="H173" s="427">
        <v>0</v>
      </c>
      <c r="I173" s="429">
        <v>0</v>
      </c>
      <c r="J173" s="427">
        <v>0</v>
      </c>
      <c r="K173" s="428">
        <f t="shared" si="2"/>
        <v>0</v>
      </c>
    </row>
    <row r="174" spans="1:11" s="14" customFormat="1">
      <c r="A174" s="421" t="s">
        <v>961</v>
      </c>
      <c r="B174" s="422">
        <v>0</v>
      </c>
      <c r="C174" s="423">
        <v>0</v>
      </c>
      <c r="D174" s="423">
        <v>0</v>
      </c>
      <c r="E174" s="424">
        <v>0</v>
      </c>
      <c r="F174" s="425">
        <v>0</v>
      </c>
      <c r="G174" s="426">
        <v>0</v>
      </c>
      <c r="H174" s="427">
        <v>0</v>
      </c>
      <c r="I174" s="429">
        <v>0</v>
      </c>
      <c r="J174" s="427">
        <v>0</v>
      </c>
      <c r="K174" s="428">
        <f t="shared" si="2"/>
        <v>0</v>
      </c>
    </row>
    <row r="175" spans="1:11" s="14" customFormat="1">
      <c r="A175" s="421" t="s">
        <v>962</v>
      </c>
      <c r="B175" s="422">
        <v>7</v>
      </c>
      <c r="C175" s="423">
        <v>0</v>
      </c>
      <c r="D175" s="423">
        <v>0</v>
      </c>
      <c r="E175" s="424">
        <v>0</v>
      </c>
      <c r="F175" s="425">
        <v>2</v>
      </c>
      <c r="G175" s="426">
        <v>11</v>
      </c>
      <c r="H175" s="427">
        <v>10</v>
      </c>
      <c r="I175" s="429">
        <v>0</v>
      </c>
      <c r="J175" s="427">
        <v>0</v>
      </c>
      <c r="K175" s="428">
        <f t="shared" si="2"/>
        <v>30</v>
      </c>
    </row>
    <row r="176" spans="1:11" s="14" customFormat="1">
      <c r="A176" s="421" t="s">
        <v>963</v>
      </c>
      <c r="B176" s="422">
        <v>0</v>
      </c>
      <c r="C176" s="423">
        <v>0</v>
      </c>
      <c r="D176" s="423">
        <v>0</v>
      </c>
      <c r="E176" s="424">
        <v>0</v>
      </c>
      <c r="F176" s="425">
        <v>0</v>
      </c>
      <c r="G176" s="426">
        <v>0</v>
      </c>
      <c r="H176" s="427">
        <v>0</v>
      </c>
      <c r="I176" s="429">
        <v>0</v>
      </c>
      <c r="J176" s="427">
        <v>0</v>
      </c>
      <c r="K176" s="428">
        <f t="shared" si="2"/>
        <v>0</v>
      </c>
    </row>
    <row r="177" spans="1:11" s="14" customFormat="1">
      <c r="A177" s="421" t="s">
        <v>964</v>
      </c>
      <c r="B177" s="422">
        <v>0</v>
      </c>
      <c r="C177" s="423">
        <v>0</v>
      </c>
      <c r="D177" s="423">
        <v>0</v>
      </c>
      <c r="E177" s="424">
        <v>0</v>
      </c>
      <c r="F177" s="425">
        <v>0</v>
      </c>
      <c r="G177" s="426">
        <v>0</v>
      </c>
      <c r="H177" s="427">
        <v>1</v>
      </c>
      <c r="I177" s="429">
        <v>0</v>
      </c>
      <c r="J177" s="427">
        <v>0</v>
      </c>
      <c r="K177" s="428">
        <f t="shared" si="2"/>
        <v>1</v>
      </c>
    </row>
    <row r="178" spans="1:11" s="14" customFormat="1">
      <c r="A178" s="421" t="s">
        <v>965</v>
      </c>
      <c r="B178" s="422">
        <v>0</v>
      </c>
      <c r="C178" s="423">
        <v>0</v>
      </c>
      <c r="D178" s="423">
        <v>0</v>
      </c>
      <c r="E178" s="424">
        <v>0</v>
      </c>
      <c r="F178" s="425">
        <v>0</v>
      </c>
      <c r="G178" s="426">
        <v>0</v>
      </c>
      <c r="H178" s="427">
        <v>0</v>
      </c>
      <c r="I178" s="429">
        <v>0</v>
      </c>
      <c r="J178" s="427">
        <v>0</v>
      </c>
      <c r="K178" s="428">
        <f t="shared" si="2"/>
        <v>0</v>
      </c>
    </row>
    <row r="179" spans="1:11" s="14" customFormat="1">
      <c r="A179" s="421" t="s">
        <v>966</v>
      </c>
      <c r="B179" s="422">
        <v>0</v>
      </c>
      <c r="C179" s="423">
        <v>0</v>
      </c>
      <c r="D179" s="423">
        <v>0</v>
      </c>
      <c r="E179" s="424">
        <v>0</v>
      </c>
      <c r="F179" s="425">
        <v>0</v>
      </c>
      <c r="G179" s="426">
        <v>0</v>
      </c>
      <c r="H179" s="427">
        <v>0</v>
      </c>
      <c r="I179" s="429">
        <v>0</v>
      </c>
      <c r="J179" s="427">
        <v>0</v>
      </c>
      <c r="K179" s="428">
        <f t="shared" si="2"/>
        <v>0</v>
      </c>
    </row>
    <row r="180" spans="1:11" s="14" customFormat="1">
      <c r="A180" s="421" t="s">
        <v>967</v>
      </c>
      <c r="B180" s="422">
        <v>0</v>
      </c>
      <c r="C180" s="423">
        <v>0</v>
      </c>
      <c r="D180" s="423">
        <v>0</v>
      </c>
      <c r="E180" s="424">
        <v>0</v>
      </c>
      <c r="F180" s="425">
        <v>0</v>
      </c>
      <c r="G180" s="426">
        <v>0</v>
      </c>
      <c r="H180" s="427">
        <v>0</v>
      </c>
      <c r="I180" s="429">
        <v>0</v>
      </c>
      <c r="J180" s="427">
        <v>0</v>
      </c>
      <c r="K180" s="428">
        <f t="shared" si="2"/>
        <v>0</v>
      </c>
    </row>
    <row r="181" spans="1:11" s="14" customFormat="1">
      <c r="A181" s="421" t="s">
        <v>968</v>
      </c>
      <c r="B181" s="422">
        <v>0</v>
      </c>
      <c r="C181" s="423">
        <v>0</v>
      </c>
      <c r="D181" s="423">
        <v>0</v>
      </c>
      <c r="E181" s="424">
        <v>0</v>
      </c>
      <c r="F181" s="425">
        <v>0</v>
      </c>
      <c r="G181" s="426">
        <v>0</v>
      </c>
      <c r="H181" s="427">
        <v>0</v>
      </c>
      <c r="I181" s="429">
        <v>0</v>
      </c>
      <c r="J181" s="427">
        <v>0</v>
      </c>
      <c r="K181" s="428">
        <f t="shared" si="2"/>
        <v>0</v>
      </c>
    </row>
    <row r="182" spans="1:11" s="14" customFormat="1">
      <c r="A182" s="421" t="s">
        <v>969</v>
      </c>
      <c r="B182" s="422">
        <v>0</v>
      </c>
      <c r="C182" s="423">
        <v>0</v>
      </c>
      <c r="D182" s="423">
        <v>0</v>
      </c>
      <c r="E182" s="424">
        <v>0</v>
      </c>
      <c r="F182" s="425">
        <v>0</v>
      </c>
      <c r="G182" s="426">
        <v>0</v>
      </c>
      <c r="H182" s="427">
        <v>0</v>
      </c>
      <c r="I182" s="429">
        <v>0</v>
      </c>
      <c r="J182" s="427">
        <v>0</v>
      </c>
      <c r="K182" s="428">
        <f t="shared" si="2"/>
        <v>0</v>
      </c>
    </row>
    <row r="183" spans="1:11" s="14" customFormat="1">
      <c r="A183" s="421" t="s">
        <v>970</v>
      </c>
      <c r="B183" s="422">
        <v>0</v>
      </c>
      <c r="C183" s="423">
        <v>0</v>
      </c>
      <c r="D183" s="423">
        <v>0</v>
      </c>
      <c r="E183" s="424">
        <v>0</v>
      </c>
      <c r="F183" s="425">
        <v>0</v>
      </c>
      <c r="G183" s="426">
        <v>0</v>
      </c>
      <c r="H183" s="427">
        <v>0</v>
      </c>
      <c r="I183" s="429">
        <v>0</v>
      </c>
      <c r="J183" s="427">
        <v>0</v>
      </c>
      <c r="K183" s="428">
        <f t="shared" si="2"/>
        <v>0</v>
      </c>
    </row>
    <row r="184" spans="1:11" s="14" customFormat="1">
      <c r="A184" s="421" t="s">
        <v>971</v>
      </c>
      <c r="B184" s="422">
        <v>0</v>
      </c>
      <c r="C184" s="423">
        <v>0</v>
      </c>
      <c r="D184" s="423">
        <v>0</v>
      </c>
      <c r="E184" s="424">
        <v>0</v>
      </c>
      <c r="F184" s="425">
        <v>0</v>
      </c>
      <c r="G184" s="426">
        <v>0</v>
      </c>
      <c r="H184" s="427">
        <v>0</v>
      </c>
      <c r="I184" s="429">
        <v>0</v>
      </c>
      <c r="J184" s="427">
        <v>0</v>
      </c>
      <c r="K184" s="428">
        <f t="shared" si="2"/>
        <v>0</v>
      </c>
    </row>
    <row r="185" spans="1:11" s="14" customFormat="1">
      <c r="A185" s="421" t="s">
        <v>972</v>
      </c>
      <c r="B185" s="422">
        <v>5</v>
      </c>
      <c r="C185" s="423">
        <v>0</v>
      </c>
      <c r="D185" s="423">
        <v>0</v>
      </c>
      <c r="E185" s="424">
        <v>0</v>
      </c>
      <c r="F185" s="425">
        <v>4</v>
      </c>
      <c r="G185" s="426">
        <v>12</v>
      </c>
      <c r="H185" s="427">
        <v>1</v>
      </c>
      <c r="I185" s="429">
        <v>0</v>
      </c>
      <c r="J185" s="427">
        <v>0</v>
      </c>
      <c r="K185" s="428">
        <f t="shared" si="2"/>
        <v>22</v>
      </c>
    </row>
    <row r="186" spans="1:11" s="14" customFormat="1">
      <c r="A186" s="421" t="s">
        <v>973</v>
      </c>
      <c r="B186" s="422">
        <v>0</v>
      </c>
      <c r="C186" s="423">
        <v>0</v>
      </c>
      <c r="D186" s="423">
        <v>0</v>
      </c>
      <c r="E186" s="424">
        <v>0</v>
      </c>
      <c r="F186" s="425">
        <v>0</v>
      </c>
      <c r="G186" s="426">
        <v>0</v>
      </c>
      <c r="H186" s="427">
        <v>0</v>
      </c>
      <c r="I186" s="429">
        <v>0</v>
      </c>
      <c r="J186" s="427">
        <v>0</v>
      </c>
      <c r="K186" s="428">
        <f t="shared" si="2"/>
        <v>0</v>
      </c>
    </row>
    <row r="187" spans="1:11" s="14" customFormat="1">
      <c r="A187" s="421" t="s">
        <v>974</v>
      </c>
      <c r="B187" s="422">
        <v>0</v>
      </c>
      <c r="C187" s="423">
        <v>0</v>
      </c>
      <c r="D187" s="423">
        <v>0</v>
      </c>
      <c r="E187" s="424">
        <v>0</v>
      </c>
      <c r="F187" s="425">
        <v>3</v>
      </c>
      <c r="G187" s="426">
        <v>0</v>
      </c>
      <c r="H187" s="427">
        <v>0</v>
      </c>
      <c r="I187" s="429">
        <v>0</v>
      </c>
      <c r="J187" s="427">
        <v>0</v>
      </c>
      <c r="K187" s="428">
        <f t="shared" si="2"/>
        <v>3</v>
      </c>
    </row>
    <row r="188" spans="1:11" s="14" customFormat="1">
      <c r="A188" s="421" t="s">
        <v>975</v>
      </c>
      <c r="B188" s="422">
        <v>0</v>
      </c>
      <c r="C188" s="423">
        <v>0</v>
      </c>
      <c r="D188" s="423">
        <v>0</v>
      </c>
      <c r="E188" s="424">
        <v>0</v>
      </c>
      <c r="F188" s="425">
        <v>0</v>
      </c>
      <c r="G188" s="426">
        <v>0</v>
      </c>
      <c r="H188" s="427">
        <v>0</v>
      </c>
      <c r="I188" s="429">
        <v>0</v>
      </c>
      <c r="J188" s="427">
        <v>0</v>
      </c>
      <c r="K188" s="428">
        <f t="shared" si="2"/>
        <v>0</v>
      </c>
    </row>
    <row r="189" spans="1:11" s="14" customFormat="1">
      <c r="A189" s="421" t="s">
        <v>976</v>
      </c>
      <c r="B189" s="422">
        <v>0</v>
      </c>
      <c r="C189" s="423">
        <v>0</v>
      </c>
      <c r="D189" s="423">
        <v>0</v>
      </c>
      <c r="E189" s="424">
        <v>0</v>
      </c>
      <c r="F189" s="425">
        <v>6</v>
      </c>
      <c r="G189" s="426">
        <v>3</v>
      </c>
      <c r="H189" s="427">
        <v>6</v>
      </c>
      <c r="I189" s="429">
        <v>0</v>
      </c>
      <c r="J189" s="427">
        <v>0</v>
      </c>
      <c r="K189" s="428">
        <f t="shared" si="2"/>
        <v>15</v>
      </c>
    </row>
    <row r="190" spans="1:11" s="14" customFormat="1">
      <c r="A190" s="421" t="s">
        <v>977</v>
      </c>
      <c r="B190" s="422">
        <v>0</v>
      </c>
      <c r="C190" s="423">
        <v>0</v>
      </c>
      <c r="D190" s="423">
        <v>0</v>
      </c>
      <c r="E190" s="424">
        <v>0</v>
      </c>
      <c r="F190" s="425">
        <v>0</v>
      </c>
      <c r="G190" s="426">
        <v>0</v>
      </c>
      <c r="H190" s="427">
        <v>0</v>
      </c>
      <c r="I190" s="429">
        <v>0</v>
      </c>
      <c r="J190" s="427">
        <v>0</v>
      </c>
      <c r="K190" s="428">
        <f t="shared" si="2"/>
        <v>0</v>
      </c>
    </row>
    <row r="191" spans="1:11" s="14" customFormat="1">
      <c r="A191" s="421" t="s">
        <v>978</v>
      </c>
      <c r="B191" s="422">
        <v>28</v>
      </c>
      <c r="C191" s="423">
        <v>0</v>
      </c>
      <c r="D191" s="423">
        <v>0</v>
      </c>
      <c r="E191" s="424">
        <v>0</v>
      </c>
      <c r="F191" s="425">
        <v>23</v>
      </c>
      <c r="G191" s="426">
        <v>26</v>
      </c>
      <c r="H191" s="427">
        <v>12</v>
      </c>
      <c r="I191" s="429">
        <v>2</v>
      </c>
      <c r="J191" s="427">
        <v>7</v>
      </c>
      <c r="K191" s="428">
        <f t="shared" si="2"/>
        <v>98</v>
      </c>
    </row>
    <row r="192" spans="1:11" s="14" customFormat="1">
      <c r="A192" s="421" t="s">
        <v>979</v>
      </c>
      <c r="B192" s="422">
        <v>0</v>
      </c>
      <c r="C192" s="423">
        <v>0</v>
      </c>
      <c r="D192" s="423">
        <v>0</v>
      </c>
      <c r="E192" s="424">
        <v>0</v>
      </c>
      <c r="F192" s="425">
        <v>0</v>
      </c>
      <c r="G192" s="426">
        <v>0</v>
      </c>
      <c r="H192" s="427">
        <v>2</v>
      </c>
      <c r="I192" s="429">
        <v>0</v>
      </c>
      <c r="J192" s="427">
        <v>2</v>
      </c>
      <c r="K192" s="428">
        <f t="shared" si="2"/>
        <v>4</v>
      </c>
    </row>
    <row r="193" spans="1:11" s="14" customFormat="1">
      <c r="A193" s="421" t="s">
        <v>980</v>
      </c>
      <c r="B193" s="422">
        <v>1</v>
      </c>
      <c r="C193" s="423">
        <v>0</v>
      </c>
      <c r="D193" s="423">
        <v>0</v>
      </c>
      <c r="E193" s="424">
        <v>0</v>
      </c>
      <c r="F193" s="425">
        <v>0</v>
      </c>
      <c r="G193" s="426">
        <v>0</v>
      </c>
      <c r="H193" s="427">
        <v>0</v>
      </c>
      <c r="I193" s="429">
        <v>0</v>
      </c>
      <c r="J193" s="427">
        <v>0</v>
      </c>
      <c r="K193" s="428">
        <f t="shared" si="2"/>
        <v>1</v>
      </c>
    </row>
    <row r="194" spans="1:11" s="14" customFormat="1">
      <c r="A194" s="421" t="s">
        <v>981</v>
      </c>
      <c r="B194" s="422">
        <v>25</v>
      </c>
      <c r="C194" s="423">
        <v>1</v>
      </c>
      <c r="D194" s="423">
        <v>0</v>
      </c>
      <c r="E194" s="424">
        <v>0</v>
      </c>
      <c r="F194" s="425">
        <v>29</v>
      </c>
      <c r="G194" s="426">
        <v>82</v>
      </c>
      <c r="H194" s="427">
        <v>11</v>
      </c>
      <c r="I194" s="429">
        <v>7</v>
      </c>
      <c r="J194" s="427">
        <v>6</v>
      </c>
      <c r="K194" s="428">
        <f t="shared" si="2"/>
        <v>160</v>
      </c>
    </row>
    <row r="195" spans="1:11" s="14" customFormat="1">
      <c r="A195" s="421" t="s">
        <v>982</v>
      </c>
      <c r="B195" s="422">
        <v>0</v>
      </c>
      <c r="C195" s="423">
        <v>0</v>
      </c>
      <c r="D195" s="423">
        <v>0</v>
      </c>
      <c r="E195" s="424">
        <v>0</v>
      </c>
      <c r="F195" s="425">
        <v>0</v>
      </c>
      <c r="G195" s="426">
        <v>0</v>
      </c>
      <c r="H195" s="427">
        <v>0</v>
      </c>
      <c r="I195" s="429">
        <v>0</v>
      </c>
      <c r="J195" s="427">
        <v>0</v>
      </c>
      <c r="K195" s="428">
        <f t="shared" si="2"/>
        <v>0</v>
      </c>
    </row>
    <row r="196" spans="1:11" s="14" customFormat="1">
      <c r="A196" s="421" t="s">
        <v>983</v>
      </c>
      <c r="B196" s="422">
        <v>0</v>
      </c>
      <c r="C196" s="423">
        <v>0</v>
      </c>
      <c r="D196" s="423">
        <v>0</v>
      </c>
      <c r="E196" s="424">
        <v>0</v>
      </c>
      <c r="F196" s="425">
        <v>1</v>
      </c>
      <c r="G196" s="426">
        <v>0</v>
      </c>
      <c r="H196" s="427">
        <v>0</v>
      </c>
      <c r="I196" s="429">
        <v>0</v>
      </c>
      <c r="J196" s="427">
        <v>0</v>
      </c>
      <c r="K196" s="428">
        <f t="shared" ref="K196:K259" si="3">SUM(B196,F196:J196)</f>
        <v>1</v>
      </c>
    </row>
    <row r="197" spans="1:11" s="14" customFormat="1">
      <c r="A197" s="421" t="s">
        <v>984</v>
      </c>
      <c r="B197" s="422">
        <v>0</v>
      </c>
      <c r="C197" s="423">
        <v>0</v>
      </c>
      <c r="D197" s="423">
        <v>0</v>
      </c>
      <c r="E197" s="424">
        <v>0</v>
      </c>
      <c r="F197" s="425">
        <v>0</v>
      </c>
      <c r="G197" s="426">
        <v>1</v>
      </c>
      <c r="H197" s="427">
        <v>0</v>
      </c>
      <c r="I197" s="429">
        <v>0</v>
      </c>
      <c r="J197" s="427">
        <v>0</v>
      </c>
      <c r="K197" s="428">
        <f t="shared" si="3"/>
        <v>1</v>
      </c>
    </row>
    <row r="198" spans="1:11" s="14" customFormat="1">
      <c r="A198" s="421" t="s">
        <v>985</v>
      </c>
      <c r="B198" s="422">
        <v>0</v>
      </c>
      <c r="C198" s="423">
        <v>0</v>
      </c>
      <c r="D198" s="423">
        <v>0</v>
      </c>
      <c r="E198" s="424">
        <v>0</v>
      </c>
      <c r="F198" s="425">
        <v>0</v>
      </c>
      <c r="G198" s="426">
        <v>0</v>
      </c>
      <c r="H198" s="427">
        <v>0</v>
      </c>
      <c r="I198" s="429">
        <v>0</v>
      </c>
      <c r="J198" s="427">
        <v>0</v>
      </c>
      <c r="K198" s="428">
        <f t="shared" si="3"/>
        <v>0</v>
      </c>
    </row>
    <row r="199" spans="1:11" s="14" customFormat="1">
      <c r="A199" s="421" t="s">
        <v>986</v>
      </c>
      <c r="B199" s="422">
        <v>4</v>
      </c>
      <c r="C199" s="423">
        <v>0</v>
      </c>
      <c r="D199" s="423">
        <v>0</v>
      </c>
      <c r="E199" s="424">
        <v>0</v>
      </c>
      <c r="F199" s="425">
        <v>1</v>
      </c>
      <c r="G199" s="426">
        <v>11</v>
      </c>
      <c r="H199" s="427">
        <v>1</v>
      </c>
      <c r="I199" s="429">
        <v>1</v>
      </c>
      <c r="J199" s="427">
        <v>0</v>
      </c>
      <c r="K199" s="428">
        <f t="shared" si="3"/>
        <v>18</v>
      </c>
    </row>
    <row r="200" spans="1:11" s="14" customFormat="1">
      <c r="A200" s="421" t="s">
        <v>987</v>
      </c>
      <c r="B200" s="422">
        <v>45</v>
      </c>
      <c r="C200" s="423">
        <v>1</v>
      </c>
      <c r="D200" s="423">
        <v>0</v>
      </c>
      <c r="E200" s="424">
        <v>1</v>
      </c>
      <c r="F200" s="425">
        <v>75</v>
      </c>
      <c r="G200" s="426">
        <v>169</v>
      </c>
      <c r="H200" s="427">
        <v>76</v>
      </c>
      <c r="I200" s="429">
        <v>12</v>
      </c>
      <c r="J200" s="427">
        <v>14</v>
      </c>
      <c r="K200" s="428">
        <f t="shared" si="3"/>
        <v>391</v>
      </c>
    </row>
    <row r="201" spans="1:11" s="14" customFormat="1">
      <c r="A201" s="421" t="s">
        <v>988</v>
      </c>
      <c r="B201" s="422">
        <v>55</v>
      </c>
      <c r="C201" s="423">
        <v>0</v>
      </c>
      <c r="D201" s="423">
        <v>0</v>
      </c>
      <c r="E201" s="424">
        <v>0</v>
      </c>
      <c r="F201" s="425">
        <v>76</v>
      </c>
      <c r="G201" s="426">
        <v>51</v>
      </c>
      <c r="H201" s="427">
        <v>5</v>
      </c>
      <c r="I201" s="429">
        <v>4</v>
      </c>
      <c r="J201" s="427">
        <v>0</v>
      </c>
      <c r="K201" s="428">
        <f t="shared" si="3"/>
        <v>191</v>
      </c>
    </row>
    <row r="202" spans="1:11" s="14" customFormat="1">
      <c r="A202" s="421" t="s">
        <v>989</v>
      </c>
      <c r="B202" s="422">
        <v>0</v>
      </c>
      <c r="C202" s="423">
        <v>0</v>
      </c>
      <c r="D202" s="423">
        <v>0</v>
      </c>
      <c r="E202" s="424">
        <v>0</v>
      </c>
      <c r="F202" s="425">
        <v>1</v>
      </c>
      <c r="G202" s="426">
        <v>0</v>
      </c>
      <c r="H202" s="427">
        <v>0</v>
      </c>
      <c r="I202" s="429">
        <v>0</v>
      </c>
      <c r="J202" s="427">
        <v>0</v>
      </c>
      <c r="K202" s="428">
        <f t="shared" si="3"/>
        <v>1</v>
      </c>
    </row>
    <row r="203" spans="1:11" s="14" customFormat="1">
      <c r="A203" s="421" t="s">
        <v>990</v>
      </c>
      <c r="B203" s="422">
        <v>246</v>
      </c>
      <c r="C203" s="423">
        <v>0</v>
      </c>
      <c r="D203" s="423">
        <v>0</v>
      </c>
      <c r="E203" s="424">
        <v>0</v>
      </c>
      <c r="F203" s="425">
        <v>117</v>
      </c>
      <c r="G203" s="426">
        <v>204</v>
      </c>
      <c r="H203" s="427">
        <v>51</v>
      </c>
      <c r="I203" s="429">
        <v>12</v>
      </c>
      <c r="J203" s="427">
        <v>2</v>
      </c>
      <c r="K203" s="428">
        <f t="shared" si="3"/>
        <v>632</v>
      </c>
    </row>
    <row r="204" spans="1:11" s="14" customFormat="1">
      <c r="A204" s="421" t="s">
        <v>991</v>
      </c>
      <c r="B204" s="422">
        <v>110</v>
      </c>
      <c r="C204" s="423">
        <v>0</v>
      </c>
      <c r="D204" s="423">
        <v>0</v>
      </c>
      <c r="E204" s="424">
        <v>0</v>
      </c>
      <c r="F204" s="425">
        <v>464</v>
      </c>
      <c r="G204" s="426">
        <v>310</v>
      </c>
      <c r="H204" s="427">
        <v>71</v>
      </c>
      <c r="I204" s="429">
        <v>9</v>
      </c>
      <c r="J204" s="427">
        <v>4</v>
      </c>
      <c r="K204" s="428">
        <f t="shared" si="3"/>
        <v>968</v>
      </c>
    </row>
    <row r="205" spans="1:11" s="14" customFormat="1">
      <c r="A205" s="421" t="s">
        <v>992</v>
      </c>
      <c r="B205" s="422">
        <v>16</v>
      </c>
      <c r="C205" s="423">
        <v>0</v>
      </c>
      <c r="D205" s="423">
        <v>0</v>
      </c>
      <c r="E205" s="424">
        <v>0</v>
      </c>
      <c r="F205" s="425">
        <v>9</v>
      </c>
      <c r="G205" s="426">
        <v>13</v>
      </c>
      <c r="H205" s="427">
        <v>2</v>
      </c>
      <c r="I205" s="429">
        <v>2</v>
      </c>
      <c r="J205" s="427">
        <v>0</v>
      </c>
      <c r="K205" s="428">
        <f t="shared" si="3"/>
        <v>42</v>
      </c>
    </row>
    <row r="206" spans="1:11" s="14" customFormat="1">
      <c r="A206" s="421" t="s">
        <v>993</v>
      </c>
      <c r="B206" s="422">
        <v>0</v>
      </c>
      <c r="C206" s="423">
        <v>0</v>
      </c>
      <c r="D206" s="423">
        <v>0</v>
      </c>
      <c r="E206" s="424">
        <v>0</v>
      </c>
      <c r="F206" s="425">
        <v>0</v>
      </c>
      <c r="G206" s="426">
        <v>0</v>
      </c>
      <c r="H206" s="427">
        <v>0</v>
      </c>
      <c r="I206" s="429">
        <v>0</v>
      </c>
      <c r="J206" s="427">
        <v>0</v>
      </c>
      <c r="K206" s="428">
        <f t="shared" si="3"/>
        <v>0</v>
      </c>
    </row>
    <row r="207" spans="1:11" s="14" customFormat="1">
      <c r="A207" s="421" t="s">
        <v>994</v>
      </c>
      <c r="B207" s="422">
        <v>0</v>
      </c>
      <c r="C207" s="423">
        <v>0</v>
      </c>
      <c r="D207" s="423">
        <v>0</v>
      </c>
      <c r="E207" s="424">
        <v>0</v>
      </c>
      <c r="F207" s="425">
        <v>0</v>
      </c>
      <c r="G207" s="426">
        <v>0</v>
      </c>
      <c r="H207" s="427">
        <v>0</v>
      </c>
      <c r="I207" s="429">
        <v>0</v>
      </c>
      <c r="J207" s="427">
        <v>0</v>
      </c>
      <c r="K207" s="428">
        <f t="shared" si="3"/>
        <v>0</v>
      </c>
    </row>
    <row r="208" spans="1:11" s="14" customFormat="1">
      <c r="A208" s="421" t="s">
        <v>995</v>
      </c>
      <c r="B208" s="422">
        <v>0</v>
      </c>
      <c r="C208" s="423">
        <v>0</v>
      </c>
      <c r="D208" s="423">
        <v>0</v>
      </c>
      <c r="E208" s="424">
        <v>0</v>
      </c>
      <c r="F208" s="425">
        <v>0</v>
      </c>
      <c r="G208" s="426">
        <v>0</v>
      </c>
      <c r="H208" s="427">
        <v>0</v>
      </c>
      <c r="I208" s="429">
        <v>0</v>
      </c>
      <c r="J208" s="427">
        <v>0</v>
      </c>
      <c r="K208" s="428">
        <f t="shared" si="3"/>
        <v>0</v>
      </c>
    </row>
    <row r="209" spans="1:11" s="14" customFormat="1">
      <c r="A209" s="421" t="s">
        <v>996</v>
      </c>
      <c r="B209" s="422">
        <v>378</v>
      </c>
      <c r="C209" s="423">
        <v>5</v>
      </c>
      <c r="D209" s="423">
        <v>4</v>
      </c>
      <c r="E209" s="424">
        <v>30</v>
      </c>
      <c r="F209" s="425">
        <v>409</v>
      </c>
      <c r="G209" s="426">
        <v>395</v>
      </c>
      <c r="H209" s="427">
        <v>114</v>
      </c>
      <c r="I209" s="429">
        <v>19</v>
      </c>
      <c r="J209" s="427">
        <v>10</v>
      </c>
      <c r="K209" s="428">
        <f t="shared" si="3"/>
        <v>1325</v>
      </c>
    </row>
    <row r="210" spans="1:11" s="14" customFormat="1">
      <c r="A210" s="421" t="s">
        <v>997</v>
      </c>
      <c r="B210" s="422">
        <v>7</v>
      </c>
      <c r="C210" s="423">
        <v>0</v>
      </c>
      <c r="D210" s="423">
        <v>0</v>
      </c>
      <c r="E210" s="424">
        <v>0</v>
      </c>
      <c r="F210" s="425">
        <v>10</v>
      </c>
      <c r="G210" s="426">
        <v>19</v>
      </c>
      <c r="H210" s="427">
        <v>6</v>
      </c>
      <c r="I210" s="429">
        <v>3</v>
      </c>
      <c r="J210" s="427">
        <v>1</v>
      </c>
      <c r="K210" s="428">
        <f t="shared" si="3"/>
        <v>46</v>
      </c>
    </row>
    <row r="211" spans="1:11" s="14" customFormat="1">
      <c r="A211" s="430" t="s">
        <v>998</v>
      </c>
      <c r="B211" s="422">
        <v>0</v>
      </c>
      <c r="C211" s="423">
        <v>0</v>
      </c>
      <c r="D211" s="423">
        <v>0</v>
      </c>
      <c r="E211" s="424">
        <v>0</v>
      </c>
      <c r="F211" s="425">
        <v>0</v>
      </c>
      <c r="G211" s="426">
        <v>1</v>
      </c>
      <c r="H211" s="427">
        <v>0</v>
      </c>
      <c r="I211" s="429">
        <v>0</v>
      </c>
      <c r="J211" s="427">
        <v>0</v>
      </c>
      <c r="K211" s="428">
        <f t="shared" si="3"/>
        <v>1</v>
      </c>
    </row>
    <row r="212" spans="1:11" s="14" customFormat="1">
      <c r="A212" s="430" t="s">
        <v>998</v>
      </c>
      <c r="B212" s="422">
        <v>0</v>
      </c>
      <c r="C212" s="423">
        <v>0</v>
      </c>
      <c r="D212" s="423">
        <v>0</v>
      </c>
      <c r="E212" s="424">
        <v>0</v>
      </c>
      <c r="F212" s="425">
        <v>0</v>
      </c>
      <c r="G212" s="426">
        <v>0</v>
      </c>
      <c r="H212" s="427">
        <v>0</v>
      </c>
      <c r="I212" s="429">
        <v>0</v>
      </c>
      <c r="J212" s="427">
        <v>0</v>
      </c>
      <c r="K212" s="428">
        <f t="shared" si="3"/>
        <v>0</v>
      </c>
    </row>
    <row r="213" spans="1:11" s="14" customFormat="1">
      <c r="A213" s="421" t="s">
        <v>999</v>
      </c>
      <c r="B213" s="422">
        <v>0</v>
      </c>
      <c r="C213" s="423">
        <v>0</v>
      </c>
      <c r="D213" s="423">
        <v>0</v>
      </c>
      <c r="E213" s="424">
        <v>0</v>
      </c>
      <c r="F213" s="425">
        <v>0</v>
      </c>
      <c r="G213" s="426">
        <v>0</v>
      </c>
      <c r="H213" s="427">
        <v>0</v>
      </c>
      <c r="I213" s="429">
        <v>0</v>
      </c>
      <c r="J213" s="427">
        <v>0</v>
      </c>
      <c r="K213" s="428">
        <f t="shared" si="3"/>
        <v>0</v>
      </c>
    </row>
    <row r="214" spans="1:11" s="14" customFormat="1">
      <c r="A214" s="421" t="s">
        <v>1000</v>
      </c>
      <c r="B214" s="422">
        <v>0</v>
      </c>
      <c r="C214" s="423">
        <v>0</v>
      </c>
      <c r="D214" s="423">
        <v>0</v>
      </c>
      <c r="E214" s="424">
        <v>0</v>
      </c>
      <c r="F214" s="425">
        <v>0</v>
      </c>
      <c r="G214" s="426">
        <v>0</v>
      </c>
      <c r="H214" s="427">
        <v>0</v>
      </c>
      <c r="I214" s="429">
        <v>0</v>
      </c>
      <c r="J214" s="427">
        <v>0</v>
      </c>
      <c r="K214" s="428">
        <f t="shared" si="3"/>
        <v>0</v>
      </c>
    </row>
    <row r="215" spans="1:11" s="14" customFormat="1">
      <c r="A215" s="421" t="s">
        <v>1001</v>
      </c>
      <c r="B215" s="422">
        <v>58</v>
      </c>
      <c r="C215" s="423">
        <v>0</v>
      </c>
      <c r="D215" s="423">
        <v>0</v>
      </c>
      <c r="E215" s="424">
        <v>10</v>
      </c>
      <c r="F215" s="425">
        <v>19</v>
      </c>
      <c r="G215" s="426">
        <v>8</v>
      </c>
      <c r="H215" s="427">
        <v>13</v>
      </c>
      <c r="I215" s="429">
        <v>0</v>
      </c>
      <c r="J215" s="427">
        <v>0</v>
      </c>
      <c r="K215" s="428">
        <f t="shared" si="3"/>
        <v>98</v>
      </c>
    </row>
    <row r="216" spans="1:11" s="14" customFormat="1">
      <c r="A216" s="421" t="s">
        <v>1002</v>
      </c>
      <c r="B216" s="422">
        <v>0</v>
      </c>
      <c r="C216" s="423">
        <v>0</v>
      </c>
      <c r="D216" s="423">
        <v>0</v>
      </c>
      <c r="E216" s="424">
        <v>0</v>
      </c>
      <c r="F216" s="425">
        <v>0</v>
      </c>
      <c r="G216" s="426">
        <v>1</v>
      </c>
      <c r="H216" s="427">
        <v>0</v>
      </c>
      <c r="I216" s="429">
        <v>0</v>
      </c>
      <c r="J216" s="427">
        <v>0</v>
      </c>
      <c r="K216" s="428">
        <f t="shared" si="3"/>
        <v>1</v>
      </c>
    </row>
    <row r="217" spans="1:11" s="14" customFormat="1">
      <c r="A217" s="421" t="s">
        <v>1003</v>
      </c>
      <c r="B217" s="422">
        <v>2</v>
      </c>
      <c r="C217" s="423">
        <v>0</v>
      </c>
      <c r="D217" s="423">
        <v>0</v>
      </c>
      <c r="E217" s="424">
        <v>0</v>
      </c>
      <c r="F217" s="425">
        <v>0</v>
      </c>
      <c r="G217" s="426">
        <v>18</v>
      </c>
      <c r="H217" s="427">
        <v>0</v>
      </c>
      <c r="I217" s="429">
        <v>8</v>
      </c>
      <c r="J217" s="427">
        <v>0</v>
      </c>
      <c r="K217" s="428">
        <f t="shared" si="3"/>
        <v>28</v>
      </c>
    </row>
    <row r="218" spans="1:11" s="14" customFormat="1">
      <c r="A218" s="421" t="s">
        <v>1004</v>
      </c>
      <c r="B218" s="422">
        <v>0</v>
      </c>
      <c r="C218" s="423">
        <v>0</v>
      </c>
      <c r="D218" s="423">
        <v>0</v>
      </c>
      <c r="E218" s="424">
        <v>0</v>
      </c>
      <c r="F218" s="425">
        <v>0</v>
      </c>
      <c r="G218" s="426">
        <v>0</v>
      </c>
      <c r="H218" s="427">
        <v>0</v>
      </c>
      <c r="I218" s="429">
        <v>0</v>
      </c>
      <c r="J218" s="427">
        <v>0</v>
      </c>
      <c r="K218" s="428">
        <f t="shared" si="3"/>
        <v>0</v>
      </c>
    </row>
    <row r="219" spans="1:11" s="14" customFormat="1">
      <c r="A219" s="421" t="s">
        <v>1005</v>
      </c>
      <c r="B219" s="422">
        <v>0</v>
      </c>
      <c r="C219" s="423">
        <v>0</v>
      </c>
      <c r="D219" s="423">
        <v>0</v>
      </c>
      <c r="E219" s="424">
        <v>0</v>
      </c>
      <c r="F219" s="425">
        <v>0</v>
      </c>
      <c r="G219" s="426">
        <v>0</v>
      </c>
      <c r="H219" s="427">
        <v>0</v>
      </c>
      <c r="I219" s="429">
        <v>0</v>
      </c>
      <c r="J219" s="427">
        <v>0</v>
      </c>
      <c r="K219" s="428">
        <f t="shared" si="3"/>
        <v>0</v>
      </c>
    </row>
    <row r="220" spans="1:11" s="14" customFormat="1">
      <c r="A220" s="421" t="s">
        <v>1005</v>
      </c>
      <c r="B220" s="422">
        <v>0</v>
      </c>
      <c r="C220" s="423">
        <v>0</v>
      </c>
      <c r="D220" s="423">
        <v>0</v>
      </c>
      <c r="E220" s="424">
        <v>0</v>
      </c>
      <c r="F220" s="425">
        <v>0</v>
      </c>
      <c r="G220" s="426">
        <v>0</v>
      </c>
      <c r="H220" s="427">
        <v>0</v>
      </c>
      <c r="I220" s="429">
        <v>0</v>
      </c>
      <c r="J220" s="427">
        <v>0</v>
      </c>
      <c r="K220" s="428">
        <f t="shared" si="3"/>
        <v>0</v>
      </c>
    </row>
    <row r="221" spans="1:11" s="14" customFormat="1">
      <c r="A221" s="421" t="s">
        <v>1006</v>
      </c>
      <c r="B221" s="422">
        <v>1</v>
      </c>
      <c r="C221" s="423">
        <v>0</v>
      </c>
      <c r="D221" s="423">
        <v>0</v>
      </c>
      <c r="E221" s="424">
        <v>0</v>
      </c>
      <c r="F221" s="425">
        <v>0</v>
      </c>
      <c r="G221" s="426">
        <v>1</v>
      </c>
      <c r="H221" s="427">
        <v>0</v>
      </c>
      <c r="I221" s="429">
        <v>0</v>
      </c>
      <c r="J221" s="427">
        <v>0</v>
      </c>
      <c r="K221" s="428">
        <f t="shared" si="3"/>
        <v>2</v>
      </c>
    </row>
    <row r="222" spans="1:11" s="14" customFormat="1">
      <c r="A222" s="421" t="s">
        <v>1007</v>
      </c>
      <c r="B222" s="422">
        <v>0</v>
      </c>
      <c r="C222" s="423">
        <v>0</v>
      </c>
      <c r="D222" s="423">
        <v>0</v>
      </c>
      <c r="E222" s="424">
        <v>0</v>
      </c>
      <c r="F222" s="425">
        <v>0</v>
      </c>
      <c r="G222" s="426">
        <v>0</v>
      </c>
      <c r="H222" s="427">
        <v>0</v>
      </c>
      <c r="I222" s="429">
        <v>0</v>
      </c>
      <c r="J222" s="427">
        <v>0</v>
      </c>
      <c r="K222" s="428">
        <f t="shared" si="3"/>
        <v>0</v>
      </c>
    </row>
    <row r="223" spans="1:11" s="14" customFormat="1">
      <c r="A223" s="421" t="s">
        <v>1008</v>
      </c>
      <c r="B223" s="422">
        <v>0</v>
      </c>
      <c r="C223" s="423">
        <v>0</v>
      </c>
      <c r="D223" s="423">
        <v>0</v>
      </c>
      <c r="E223" s="424">
        <v>0</v>
      </c>
      <c r="F223" s="425">
        <v>0</v>
      </c>
      <c r="G223" s="426">
        <v>0</v>
      </c>
      <c r="H223" s="427">
        <v>0</v>
      </c>
      <c r="I223" s="429">
        <v>0</v>
      </c>
      <c r="J223" s="427">
        <v>0</v>
      </c>
      <c r="K223" s="428">
        <f t="shared" si="3"/>
        <v>0</v>
      </c>
    </row>
    <row r="224" spans="1:11" s="14" customFormat="1">
      <c r="A224" s="421" t="s">
        <v>1009</v>
      </c>
      <c r="B224" s="422">
        <v>0</v>
      </c>
      <c r="C224" s="423">
        <v>0</v>
      </c>
      <c r="D224" s="423">
        <v>0</v>
      </c>
      <c r="E224" s="424">
        <v>0</v>
      </c>
      <c r="F224" s="425">
        <v>0</v>
      </c>
      <c r="G224" s="426">
        <v>0</v>
      </c>
      <c r="H224" s="427">
        <v>0</v>
      </c>
      <c r="I224" s="429">
        <v>0</v>
      </c>
      <c r="J224" s="427">
        <v>0</v>
      </c>
      <c r="K224" s="428">
        <f t="shared" si="3"/>
        <v>0</v>
      </c>
    </row>
    <row r="225" spans="1:11" s="14" customFormat="1">
      <c r="A225" s="421" t="s">
        <v>1010</v>
      </c>
      <c r="B225" s="422">
        <v>0</v>
      </c>
      <c r="C225" s="423">
        <v>0</v>
      </c>
      <c r="D225" s="423">
        <v>0</v>
      </c>
      <c r="E225" s="424">
        <v>0</v>
      </c>
      <c r="F225" s="425">
        <v>0</v>
      </c>
      <c r="G225" s="426">
        <v>0</v>
      </c>
      <c r="H225" s="427">
        <v>0</v>
      </c>
      <c r="I225" s="429">
        <v>0</v>
      </c>
      <c r="J225" s="427">
        <v>0</v>
      </c>
      <c r="K225" s="428">
        <f t="shared" si="3"/>
        <v>0</v>
      </c>
    </row>
    <row r="226" spans="1:11" s="14" customFormat="1">
      <c r="A226" s="421" t="s">
        <v>1011</v>
      </c>
      <c r="B226" s="422">
        <v>0</v>
      </c>
      <c r="C226" s="423">
        <v>0</v>
      </c>
      <c r="D226" s="423">
        <v>0</v>
      </c>
      <c r="E226" s="424">
        <v>0</v>
      </c>
      <c r="F226" s="425">
        <v>0</v>
      </c>
      <c r="G226" s="426">
        <v>0</v>
      </c>
      <c r="H226" s="427">
        <v>0</v>
      </c>
      <c r="I226" s="429">
        <v>0</v>
      </c>
      <c r="J226" s="427">
        <v>0</v>
      </c>
      <c r="K226" s="428">
        <f t="shared" si="3"/>
        <v>0</v>
      </c>
    </row>
    <row r="227" spans="1:11" s="14" customFormat="1">
      <c r="A227" s="421" t="s">
        <v>1012</v>
      </c>
      <c r="B227" s="422">
        <v>0</v>
      </c>
      <c r="C227" s="423">
        <v>0</v>
      </c>
      <c r="D227" s="423">
        <v>0</v>
      </c>
      <c r="E227" s="424">
        <v>0</v>
      </c>
      <c r="F227" s="425">
        <v>0</v>
      </c>
      <c r="G227" s="426">
        <v>0</v>
      </c>
      <c r="H227" s="427">
        <v>0</v>
      </c>
      <c r="I227" s="429">
        <v>0</v>
      </c>
      <c r="J227" s="427">
        <v>0</v>
      </c>
      <c r="K227" s="428">
        <f t="shared" si="3"/>
        <v>0</v>
      </c>
    </row>
    <row r="228" spans="1:11" s="14" customFormat="1">
      <c r="A228" s="421" t="s">
        <v>1013</v>
      </c>
      <c r="B228" s="422">
        <v>1</v>
      </c>
      <c r="C228" s="423">
        <v>0</v>
      </c>
      <c r="D228" s="423">
        <v>0</v>
      </c>
      <c r="E228" s="424">
        <v>0</v>
      </c>
      <c r="F228" s="425">
        <v>0</v>
      </c>
      <c r="G228" s="426">
        <v>0</v>
      </c>
      <c r="H228" s="427">
        <v>0</v>
      </c>
      <c r="I228" s="429">
        <v>0</v>
      </c>
      <c r="J228" s="427">
        <v>0</v>
      </c>
      <c r="K228" s="428">
        <f t="shared" si="3"/>
        <v>1</v>
      </c>
    </row>
    <row r="229" spans="1:11" s="14" customFormat="1">
      <c r="A229" s="421" t="s">
        <v>1014</v>
      </c>
      <c r="B229" s="422">
        <v>0</v>
      </c>
      <c r="C229" s="423">
        <v>0</v>
      </c>
      <c r="D229" s="423">
        <v>0</v>
      </c>
      <c r="E229" s="424">
        <v>0</v>
      </c>
      <c r="F229" s="425">
        <v>0</v>
      </c>
      <c r="G229" s="426">
        <v>0</v>
      </c>
      <c r="H229" s="427">
        <v>0</v>
      </c>
      <c r="I229" s="429">
        <v>0</v>
      </c>
      <c r="J229" s="427">
        <v>0</v>
      </c>
      <c r="K229" s="428">
        <f t="shared" si="3"/>
        <v>0</v>
      </c>
    </row>
    <row r="230" spans="1:11" s="14" customFormat="1">
      <c r="A230" s="421" t="s">
        <v>1015</v>
      </c>
      <c r="B230" s="422">
        <v>185</v>
      </c>
      <c r="C230" s="423">
        <v>3</v>
      </c>
      <c r="D230" s="423">
        <v>0</v>
      </c>
      <c r="E230" s="424">
        <v>0</v>
      </c>
      <c r="F230" s="425">
        <v>280</v>
      </c>
      <c r="G230" s="426">
        <v>218</v>
      </c>
      <c r="H230" s="427">
        <v>13</v>
      </c>
      <c r="I230" s="429">
        <v>44</v>
      </c>
      <c r="J230" s="427">
        <v>18</v>
      </c>
      <c r="K230" s="428">
        <f t="shared" si="3"/>
        <v>758</v>
      </c>
    </row>
    <row r="231" spans="1:11" s="14" customFormat="1">
      <c r="A231" s="421" t="s">
        <v>1016</v>
      </c>
      <c r="B231" s="422">
        <v>15</v>
      </c>
      <c r="C231" s="423">
        <v>0</v>
      </c>
      <c r="D231" s="423">
        <v>0</v>
      </c>
      <c r="E231" s="424">
        <v>0</v>
      </c>
      <c r="F231" s="425">
        <v>0</v>
      </c>
      <c r="G231" s="426">
        <v>0</v>
      </c>
      <c r="H231" s="427">
        <v>0</v>
      </c>
      <c r="I231" s="429">
        <v>0</v>
      </c>
      <c r="J231" s="427">
        <v>0</v>
      </c>
      <c r="K231" s="428">
        <f t="shared" si="3"/>
        <v>15</v>
      </c>
    </row>
    <row r="232" spans="1:11" s="14" customFormat="1">
      <c r="A232" s="421" t="s">
        <v>1017</v>
      </c>
      <c r="B232" s="422">
        <v>0</v>
      </c>
      <c r="C232" s="423">
        <v>0</v>
      </c>
      <c r="D232" s="423">
        <v>0</v>
      </c>
      <c r="E232" s="424">
        <v>0</v>
      </c>
      <c r="F232" s="425">
        <v>0</v>
      </c>
      <c r="G232" s="426">
        <v>1</v>
      </c>
      <c r="H232" s="427">
        <v>0</v>
      </c>
      <c r="I232" s="429">
        <v>0</v>
      </c>
      <c r="J232" s="427">
        <v>0</v>
      </c>
      <c r="K232" s="428">
        <f t="shared" si="3"/>
        <v>1</v>
      </c>
    </row>
    <row r="233" spans="1:11" s="14" customFormat="1">
      <c r="A233" s="421" t="s">
        <v>1018</v>
      </c>
      <c r="B233" s="422">
        <v>74</v>
      </c>
      <c r="C233" s="423">
        <v>0</v>
      </c>
      <c r="D233" s="423">
        <v>0</v>
      </c>
      <c r="E233" s="424">
        <v>0</v>
      </c>
      <c r="F233" s="425">
        <v>32</v>
      </c>
      <c r="G233" s="426">
        <v>40</v>
      </c>
      <c r="H233" s="427">
        <v>7</v>
      </c>
      <c r="I233" s="429">
        <v>3</v>
      </c>
      <c r="J233" s="427">
        <v>1</v>
      </c>
      <c r="K233" s="428">
        <f t="shared" si="3"/>
        <v>157</v>
      </c>
    </row>
    <row r="234" spans="1:11" s="14" customFormat="1">
      <c r="A234" s="421" t="s">
        <v>1019</v>
      </c>
      <c r="B234" s="422">
        <v>58</v>
      </c>
      <c r="C234" s="423">
        <v>0</v>
      </c>
      <c r="D234" s="423">
        <v>0</v>
      </c>
      <c r="E234" s="424">
        <v>0</v>
      </c>
      <c r="F234" s="425">
        <v>21</v>
      </c>
      <c r="G234" s="426">
        <v>117</v>
      </c>
      <c r="H234" s="427">
        <v>10</v>
      </c>
      <c r="I234" s="429">
        <v>9</v>
      </c>
      <c r="J234" s="427">
        <v>0</v>
      </c>
      <c r="K234" s="428">
        <f t="shared" si="3"/>
        <v>215</v>
      </c>
    </row>
    <row r="235" spans="1:11" s="14" customFormat="1">
      <c r="A235" s="421" t="s">
        <v>1020</v>
      </c>
      <c r="B235" s="422">
        <v>5</v>
      </c>
      <c r="C235" s="423">
        <v>0</v>
      </c>
      <c r="D235" s="423">
        <v>0</v>
      </c>
      <c r="E235" s="424">
        <v>0</v>
      </c>
      <c r="F235" s="425">
        <v>0</v>
      </c>
      <c r="G235" s="426">
        <v>5</v>
      </c>
      <c r="H235" s="427">
        <v>0</v>
      </c>
      <c r="I235" s="429">
        <v>0</v>
      </c>
      <c r="J235" s="427">
        <v>0</v>
      </c>
      <c r="K235" s="428">
        <f t="shared" si="3"/>
        <v>10</v>
      </c>
    </row>
    <row r="236" spans="1:11" s="14" customFormat="1">
      <c r="A236" s="421" t="s">
        <v>1021</v>
      </c>
      <c r="B236" s="422">
        <v>0</v>
      </c>
      <c r="C236" s="423">
        <v>0</v>
      </c>
      <c r="D236" s="423">
        <v>0</v>
      </c>
      <c r="E236" s="424">
        <v>0</v>
      </c>
      <c r="F236" s="425">
        <v>0</v>
      </c>
      <c r="G236" s="426">
        <v>0</v>
      </c>
      <c r="H236" s="427">
        <v>0</v>
      </c>
      <c r="I236" s="429">
        <v>0</v>
      </c>
      <c r="J236" s="427">
        <v>0</v>
      </c>
      <c r="K236" s="428">
        <f t="shared" si="3"/>
        <v>0</v>
      </c>
    </row>
    <row r="237" spans="1:11" s="14" customFormat="1">
      <c r="A237" s="421" t="s">
        <v>1022</v>
      </c>
      <c r="B237" s="422">
        <v>0</v>
      </c>
      <c r="C237" s="423">
        <v>0</v>
      </c>
      <c r="D237" s="423">
        <v>0</v>
      </c>
      <c r="E237" s="424">
        <v>0</v>
      </c>
      <c r="F237" s="425">
        <v>0</v>
      </c>
      <c r="G237" s="426">
        <v>0</v>
      </c>
      <c r="H237" s="427">
        <v>0</v>
      </c>
      <c r="I237" s="429">
        <v>0</v>
      </c>
      <c r="J237" s="427">
        <v>0</v>
      </c>
      <c r="K237" s="428">
        <f t="shared" si="3"/>
        <v>0</v>
      </c>
    </row>
    <row r="238" spans="1:11" s="14" customFormat="1">
      <c r="A238" s="421" t="s">
        <v>1023</v>
      </c>
      <c r="B238" s="422">
        <v>8</v>
      </c>
      <c r="C238" s="423">
        <v>0</v>
      </c>
      <c r="D238" s="423">
        <v>0</v>
      </c>
      <c r="E238" s="424">
        <v>0</v>
      </c>
      <c r="F238" s="425">
        <v>10</v>
      </c>
      <c r="G238" s="426">
        <v>18</v>
      </c>
      <c r="H238" s="427">
        <v>0</v>
      </c>
      <c r="I238" s="429">
        <v>2</v>
      </c>
      <c r="J238" s="427">
        <v>0</v>
      </c>
      <c r="K238" s="428">
        <f t="shared" si="3"/>
        <v>38</v>
      </c>
    </row>
    <row r="239" spans="1:11" s="14" customFormat="1">
      <c r="A239" s="421" t="s">
        <v>1024</v>
      </c>
      <c r="B239" s="422">
        <v>0</v>
      </c>
      <c r="C239" s="423">
        <v>0</v>
      </c>
      <c r="D239" s="423">
        <v>0</v>
      </c>
      <c r="E239" s="424">
        <v>0</v>
      </c>
      <c r="F239" s="425">
        <v>0</v>
      </c>
      <c r="G239" s="426">
        <v>0</v>
      </c>
      <c r="H239" s="427">
        <v>0</v>
      </c>
      <c r="I239" s="429">
        <v>0</v>
      </c>
      <c r="J239" s="427">
        <v>0</v>
      </c>
      <c r="K239" s="428">
        <f t="shared" si="3"/>
        <v>0</v>
      </c>
    </row>
    <row r="240" spans="1:11" s="14" customFormat="1">
      <c r="A240" s="421" t="s">
        <v>1025</v>
      </c>
      <c r="B240" s="422">
        <v>0</v>
      </c>
      <c r="C240" s="423">
        <v>0</v>
      </c>
      <c r="D240" s="423">
        <v>0</v>
      </c>
      <c r="E240" s="424">
        <v>0</v>
      </c>
      <c r="F240" s="425">
        <v>0</v>
      </c>
      <c r="G240" s="426">
        <v>0</v>
      </c>
      <c r="H240" s="427">
        <v>0</v>
      </c>
      <c r="I240" s="429">
        <v>0</v>
      </c>
      <c r="J240" s="427">
        <v>0</v>
      </c>
      <c r="K240" s="428">
        <f t="shared" si="3"/>
        <v>0</v>
      </c>
    </row>
    <row r="241" spans="1:11" s="14" customFormat="1">
      <c r="A241" s="421" t="s">
        <v>1026</v>
      </c>
      <c r="B241" s="422">
        <v>4</v>
      </c>
      <c r="C241" s="423">
        <v>0</v>
      </c>
      <c r="D241" s="423">
        <v>0</v>
      </c>
      <c r="E241" s="424">
        <v>0</v>
      </c>
      <c r="F241" s="425">
        <v>10</v>
      </c>
      <c r="G241" s="426">
        <v>0</v>
      </c>
      <c r="H241" s="427">
        <v>0</v>
      </c>
      <c r="I241" s="429">
        <v>0</v>
      </c>
      <c r="J241" s="427">
        <v>1</v>
      </c>
      <c r="K241" s="428">
        <f t="shared" si="3"/>
        <v>15</v>
      </c>
    </row>
    <row r="242" spans="1:11" s="14" customFormat="1">
      <c r="A242" s="421" t="s">
        <v>1027</v>
      </c>
      <c r="B242" s="422">
        <v>31</v>
      </c>
      <c r="C242" s="423">
        <v>0</v>
      </c>
      <c r="D242" s="423">
        <v>0</v>
      </c>
      <c r="E242" s="424">
        <v>2</v>
      </c>
      <c r="F242" s="425">
        <v>41</v>
      </c>
      <c r="G242" s="426">
        <v>24</v>
      </c>
      <c r="H242" s="427">
        <v>10</v>
      </c>
      <c r="I242" s="429">
        <v>1</v>
      </c>
      <c r="J242" s="427">
        <v>2</v>
      </c>
      <c r="K242" s="428">
        <f t="shared" si="3"/>
        <v>109</v>
      </c>
    </row>
    <row r="243" spans="1:11" s="14" customFormat="1">
      <c r="A243" s="421" t="s">
        <v>1028</v>
      </c>
      <c r="B243" s="422">
        <v>0</v>
      </c>
      <c r="C243" s="423">
        <v>0</v>
      </c>
      <c r="D243" s="423">
        <v>0</v>
      </c>
      <c r="E243" s="424">
        <v>0</v>
      </c>
      <c r="F243" s="425">
        <v>0</v>
      </c>
      <c r="G243" s="426">
        <v>0</v>
      </c>
      <c r="H243" s="427">
        <v>0</v>
      </c>
      <c r="I243" s="429">
        <v>0</v>
      </c>
      <c r="J243" s="427">
        <v>0</v>
      </c>
      <c r="K243" s="428">
        <f t="shared" si="3"/>
        <v>0</v>
      </c>
    </row>
    <row r="244" spans="1:11" s="14" customFormat="1">
      <c r="A244" s="421" t="s">
        <v>1029</v>
      </c>
      <c r="B244" s="422">
        <v>0</v>
      </c>
      <c r="C244" s="423">
        <v>0</v>
      </c>
      <c r="D244" s="423">
        <v>0</v>
      </c>
      <c r="E244" s="424">
        <v>0</v>
      </c>
      <c r="F244" s="425">
        <v>0</v>
      </c>
      <c r="G244" s="426">
        <v>0</v>
      </c>
      <c r="H244" s="427">
        <v>0</v>
      </c>
      <c r="I244" s="429">
        <v>0</v>
      </c>
      <c r="J244" s="427">
        <v>0</v>
      </c>
      <c r="K244" s="428">
        <f t="shared" si="3"/>
        <v>0</v>
      </c>
    </row>
    <row r="245" spans="1:11" s="14" customFormat="1">
      <c r="A245" s="421" t="s">
        <v>1030</v>
      </c>
      <c r="B245" s="422">
        <v>9</v>
      </c>
      <c r="C245" s="423">
        <v>0</v>
      </c>
      <c r="D245" s="423">
        <v>0</v>
      </c>
      <c r="E245" s="424">
        <v>0</v>
      </c>
      <c r="F245" s="425">
        <v>0</v>
      </c>
      <c r="G245" s="426">
        <v>1</v>
      </c>
      <c r="H245" s="427">
        <v>0</v>
      </c>
      <c r="I245" s="429">
        <v>0</v>
      </c>
      <c r="J245" s="427">
        <v>0</v>
      </c>
      <c r="K245" s="428">
        <f t="shared" si="3"/>
        <v>10</v>
      </c>
    </row>
    <row r="246" spans="1:11" s="14" customFormat="1">
      <c r="A246" s="421" t="s">
        <v>1031</v>
      </c>
      <c r="B246" s="422">
        <v>0</v>
      </c>
      <c r="C246" s="423">
        <v>0</v>
      </c>
      <c r="D246" s="423">
        <v>0</v>
      </c>
      <c r="E246" s="424">
        <v>0</v>
      </c>
      <c r="F246" s="425">
        <v>15</v>
      </c>
      <c r="G246" s="426">
        <v>3</v>
      </c>
      <c r="H246" s="427">
        <v>6</v>
      </c>
      <c r="I246" s="429">
        <v>0</v>
      </c>
      <c r="J246" s="427">
        <v>7</v>
      </c>
      <c r="K246" s="428">
        <f t="shared" si="3"/>
        <v>31</v>
      </c>
    </row>
    <row r="247" spans="1:11" s="14" customFormat="1">
      <c r="A247" s="421" t="s">
        <v>1032</v>
      </c>
      <c r="B247" s="422">
        <v>0</v>
      </c>
      <c r="C247" s="423">
        <v>0</v>
      </c>
      <c r="D247" s="423">
        <v>0</v>
      </c>
      <c r="E247" s="424">
        <v>0</v>
      </c>
      <c r="F247" s="425">
        <v>0</v>
      </c>
      <c r="G247" s="426">
        <v>0</v>
      </c>
      <c r="H247" s="427">
        <v>0</v>
      </c>
      <c r="I247" s="429">
        <v>0</v>
      </c>
      <c r="J247" s="427">
        <v>1</v>
      </c>
      <c r="K247" s="428">
        <f t="shared" si="3"/>
        <v>1</v>
      </c>
    </row>
    <row r="248" spans="1:11" s="14" customFormat="1">
      <c r="A248" s="421" t="s">
        <v>1033</v>
      </c>
      <c r="B248" s="422">
        <v>0</v>
      </c>
      <c r="C248" s="423">
        <v>0</v>
      </c>
      <c r="D248" s="423">
        <v>0</v>
      </c>
      <c r="E248" s="424">
        <v>0</v>
      </c>
      <c r="F248" s="425">
        <v>0</v>
      </c>
      <c r="G248" s="426">
        <v>0</v>
      </c>
      <c r="H248" s="427">
        <v>0</v>
      </c>
      <c r="I248" s="429">
        <v>0</v>
      </c>
      <c r="J248" s="427">
        <v>0</v>
      </c>
      <c r="K248" s="428">
        <f t="shared" si="3"/>
        <v>0</v>
      </c>
    </row>
    <row r="249" spans="1:11" s="14" customFormat="1">
      <c r="A249" s="421" t="s">
        <v>1034</v>
      </c>
      <c r="B249" s="422">
        <v>0</v>
      </c>
      <c r="C249" s="423">
        <v>0</v>
      </c>
      <c r="D249" s="423">
        <v>0</v>
      </c>
      <c r="E249" s="424">
        <v>0</v>
      </c>
      <c r="F249" s="425">
        <v>0</v>
      </c>
      <c r="G249" s="426">
        <v>0</v>
      </c>
      <c r="H249" s="427">
        <v>0</v>
      </c>
      <c r="I249" s="429">
        <v>0</v>
      </c>
      <c r="J249" s="427">
        <v>0</v>
      </c>
      <c r="K249" s="428">
        <f t="shared" si="3"/>
        <v>0</v>
      </c>
    </row>
    <row r="250" spans="1:11" s="14" customFormat="1">
      <c r="A250" s="421" t="s">
        <v>1035</v>
      </c>
      <c r="B250" s="422">
        <v>0</v>
      </c>
      <c r="C250" s="423">
        <v>0</v>
      </c>
      <c r="D250" s="423">
        <v>0</v>
      </c>
      <c r="E250" s="424">
        <v>0</v>
      </c>
      <c r="F250" s="425">
        <v>0</v>
      </c>
      <c r="G250" s="426">
        <v>0</v>
      </c>
      <c r="H250" s="427">
        <v>0</v>
      </c>
      <c r="I250" s="429">
        <v>0</v>
      </c>
      <c r="J250" s="427">
        <v>0</v>
      </c>
      <c r="K250" s="428">
        <f t="shared" si="3"/>
        <v>0</v>
      </c>
    </row>
    <row r="251" spans="1:11" s="14" customFormat="1">
      <c r="A251" s="421" t="s">
        <v>1036</v>
      </c>
      <c r="B251" s="422">
        <v>0</v>
      </c>
      <c r="C251" s="423">
        <v>0</v>
      </c>
      <c r="D251" s="423">
        <v>0</v>
      </c>
      <c r="E251" s="424">
        <v>0</v>
      </c>
      <c r="F251" s="425">
        <v>0</v>
      </c>
      <c r="G251" s="426">
        <v>0</v>
      </c>
      <c r="H251" s="427">
        <v>0</v>
      </c>
      <c r="I251" s="429">
        <v>0</v>
      </c>
      <c r="J251" s="427">
        <v>0</v>
      </c>
      <c r="K251" s="428">
        <f t="shared" si="3"/>
        <v>0</v>
      </c>
    </row>
    <row r="252" spans="1:11" s="14" customFormat="1">
      <c r="A252" s="421" t="s">
        <v>1037</v>
      </c>
      <c r="B252" s="422">
        <v>0</v>
      </c>
      <c r="C252" s="423">
        <v>0</v>
      </c>
      <c r="D252" s="423">
        <v>0</v>
      </c>
      <c r="E252" s="424">
        <v>0</v>
      </c>
      <c r="F252" s="425">
        <v>0</v>
      </c>
      <c r="G252" s="426">
        <v>0</v>
      </c>
      <c r="H252" s="427">
        <v>0</v>
      </c>
      <c r="I252" s="429">
        <v>0</v>
      </c>
      <c r="J252" s="427">
        <v>0</v>
      </c>
      <c r="K252" s="428">
        <f t="shared" si="3"/>
        <v>0</v>
      </c>
    </row>
    <row r="253" spans="1:11" s="14" customFormat="1">
      <c r="A253" s="421" t="s">
        <v>1038</v>
      </c>
      <c r="B253" s="422">
        <v>1</v>
      </c>
      <c r="C253" s="423">
        <v>1</v>
      </c>
      <c r="D253" s="423">
        <v>0</v>
      </c>
      <c r="E253" s="424">
        <v>0</v>
      </c>
      <c r="F253" s="425">
        <v>0</v>
      </c>
      <c r="G253" s="426">
        <v>0</v>
      </c>
      <c r="H253" s="427">
        <v>0</v>
      </c>
      <c r="I253" s="429">
        <v>0</v>
      </c>
      <c r="J253" s="427">
        <v>0</v>
      </c>
      <c r="K253" s="428">
        <f t="shared" si="3"/>
        <v>1</v>
      </c>
    </row>
    <row r="254" spans="1:11" s="14" customFormat="1">
      <c r="A254" s="421" t="s">
        <v>1039</v>
      </c>
      <c r="B254" s="422">
        <v>1</v>
      </c>
      <c r="C254" s="423">
        <v>0</v>
      </c>
      <c r="D254" s="423">
        <v>0</v>
      </c>
      <c r="E254" s="424">
        <v>0</v>
      </c>
      <c r="F254" s="425">
        <v>2</v>
      </c>
      <c r="G254" s="431">
        <v>4</v>
      </c>
      <c r="H254" s="432">
        <v>0</v>
      </c>
      <c r="I254" s="433">
        <v>0</v>
      </c>
      <c r="J254" s="432">
        <v>0</v>
      </c>
      <c r="K254" s="428">
        <f t="shared" si="3"/>
        <v>7</v>
      </c>
    </row>
    <row r="255" spans="1:11">
      <c r="A255" s="421" t="s">
        <v>1040</v>
      </c>
      <c r="B255" s="422">
        <v>1</v>
      </c>
      <c r="C255" s="423">
        <v>0</v>
      </c>
      <c r="D255" s="423">
        <v>0</v>
      </c>
      <c r="E255" s="424">
        <v>0</v>
      </c>
      <c r="F255" s="425">
        <v>0</v>
      </c>
      <c r="G255" s="426">
        <v>4</v>
      </c>
      <c r="H255" s="427">
        <v>0</v>
      </c>
      <c r="I255" s="429">
        <v>0</v>
      </c>
      <c r="J255" s="427">
        <v>0</v>
      </c>
      <c r="K255" s="428">
        <f t="shared" si="3"/>
        <v>5</v>
      </c>
    </row>
    <row r="256" spans="1:11">
      <c r="A256" s="421" t="s">
        <v>1041</v>
      </c>
      <c r="B256" s="422">
        <v>0</v>
      </c>
      <c r="C256" s="423">
        <v>0</v>
      </c>
      <c r="D256" s="423">
        <v>0</v>
      </c>
      <c r="E256" s="424">
        <v>0</v>
      </c>
      <c r="F256" s="425">
        <v>0</v>
      </c>
      <c r="G256" s="431">
        <v>0</v>
      </c>
      <c r="H256" s="432">
        <v>0</v>
      </c>
      <c r="I256" s="433">
        <v>0</v>
      </c>
      <c r="J256" s="432">
        <v>0</v>
      </c>
      <c r="K256" s="428">
        <f t="shared" si="3"/>
        <v>0</v>
      </c>
    </row>
    <row r="257" spans="1:11">
      <c r="A257" s="421" t="s">
        <v>1042</v>
      </c>
      <c r="B257" s="422">
        <v>0</v>
      </c>
      <c r="C257" s="423">
        <v>0</v>
      </c>
      <c r="D257" s="423">
        <v>0</v>
      </c>
      <c r="E257" s="424">
        <v>0</v>
      </c>
      <c r="F257" s="425">
        <v>0</v>
      </c>
      <c r="G257" s="426">
        <v>0</v>
      </c>
      <c r="H257" s="427">
        <v>0</v>
      </c>
      <c r="I257" s="429">
        <v>0</v>
      </c>
      <c r="J257" s="427">
        <v>0</v>
      </c>
      <c r="K257" s="428">
        <f t="shared" si="3"/>
        <v>0</v>
      </c>
    </row>
    <row r="258" spans="1:11">
      <c r="A258" s="421" t="s">
        <v>1043</v>
      </c>
      <c r="B258" s="422">
        <v>3</v>
      </c>
      <c r="C258" s="423">
        <v>0</v>
      </c>
      <c r="D258" s="423">
        <v>0</v>
      </c>
      <c r="E258" s="424">
        <v>0</v>
      </c>
      <c r="F258" s="425">
        <v>61</v>
      </c>
      <c r="G258" s="431">
        <v>3</v>
      </c>
      <c r="H258" s="432">
        <v>0</v>
      </c>
      <c r="I258" s="433">
        <v>0</v>
      </c>
      <c r="J258" s="432">
        <v>0</v>
      </c>
      <c r="K258" s="428">
        <f t="shared" si="3"/>
        <v>67</v>
      </c>
    </row>
    <row r="259" spans="1:11">
      <c r="A259" s="421" t="s">
        <v>1044</v>
      </c>
      <c r="B259" s="422">
        <v>0</v>
      </c>
      <c r="C259" s="423">
        <v>0</v>
      </c>
      <c r="D259" s="423">
        <v>0</v>
      </c>
      <c r="E259" s="424">
        <v>0</v>
      </c>
      <c r="F259" s="425">
        <v>0</v>
      </c>
      <c r="G259" s="426">
        <v>0</v>
      </c>
      <c r="H259" s="427">
        <v>0</v>
      </c>
      <c r="I259" s="429">
        <v>0</v>
      </c>
      <c r="J259" s="427">
        <v>0</v>
      </c>
      <c r="K259" s="428">
        <f t="shared" si="3"/>
        <v>0</v>
      </c>
    </row>
    <row r="260" spans="1:11">
      <c r="A260" s="421" t="s">
        <v>768</v>
      </c>
      <c r="B260" s="422">
        <v>0</v>
      </c>
      <c r="C260" s="423">
        <v>0</v>
      </c>
      <c r="D260" s="423">
        <v>0</v>
      </c>
      <c r="E260" s="424">
        <v>0</v>
      </c>
      <c r="F260" s="425">
        <v>0</v>
      </c>
      <c r="G260" s="431">
        <v>2</v>
      </c>
      <c r="H260" s="432">
        <v>0</v>
      </c>
      <c r="I260" s="433">
        <v>0</v>
      </c>
      <c r="J260" s="432">
        <v>0</v>
      </c>
      <c r="K260" s="428">
        <f t="shared" ref="K260" si="4">SUM(B260,F260:J260)</f>
        <v>2</v>
      </c>
    </row>
    <row r="261" spans="1:11" ht="14.45" thickBot="1">
      <c r="A261" s="434" t="s">
        <v>70</v>
      </c>
      <c r="B261" s="435">
        <f>SUM(B4:B260)</f>
        <v>3070</v>
      </c>
      <c r="C261" s="435">
        <f t="shared" ref="C261:J261" si="5">SUM(C4:C260)</f>
        <v>26</v>
      </c>
      <c r="D261" s="435">
        <f t="shared" si="5"/>
        <v>12</v>
      </c>
      <c r="E261" s="435">
        <f t="shared" si="5"/>
        <v>101</v>
      </c>
      <c r="F261" s="435">
        <f t="shared" si="5"/>
        <v>3626</v>
      </c>
      <c r="G261" s="435">
        <f t="shared" si="5"/>
        <v>3939</v>
      </c>
      <c r="H261" s="435">
        <f t="shared" si="5"/>
        <v>835</v>
      </c>
      <c r="I261" s="435">
        <f t="shared" si="5"/>
        <v>348</v>
      </c>
      <c r="J261" s="435">
        <f t="shared" si="5"/>
        <v>180</v>
      </c>
      <c r="K261" s="435">
        <f>SUM(K4:K260)</f>
        <v>11998</v>
      </c>
    </row>
    <row r="263" spans="1:11" ht="30" customHeight="1">
      <c r="A263" s="675" t="s">
        <v>1045</v>
      </c>
      <c r="B263" s="675"/>
      <c r="C263" s="675"/>
      <c r="D263" s="675"/>
      <c r="E263" s="675"/>
      <c r="F263" s="675"/>
      <c r="G263" s="675"/>
      <c r="H263" s="675"/>
      <c r="I263" s="675"/>
      <c r="J263" s="675"/>
      <c r="K263" s="675"/>
    </row>
    <row r="264" spans="1:11" ht="15" customHeight="1">
      <c r="A264" s="675" t="s">
        <v>1046</v>
      </c>
      <c r="B264" s="675"/>
      <c r="C264" s="675"/>
      <c r="D264" s="675"/>
      <c r="E264" s="675"/>
      <c r="F264" s="675"/>
      <c r="G264" s="675"/>
      <c r="H264" s="675"/>
      <c r="I264" s="675"/>
      <c r="J264" s="675"/>
      <c r="K264" s="675"/>
    </row>
    <row r="265" spans="1:11" ht="25.5" customHeight="1">
      <c r="A265" s="675" t="s">
        <v>1047</v>
      </c>
      <c r="B265" s="675"/>
      <c r="C265" s="675"/>
      <c r="D265" s="675"/>
      <c r="E265" s="675"/>
      <c r="F265" s="675"/>
      <c r="G265" s="675"/>
      <c r="H265" s="675"/>
      <c r="I265" s="675"/>
      <c r="J265" s="675"/>
      <c r="K265" s="675"/>
    </row>
    <row r="266" spans="1:11" ht="15" customHeight="1">
      <c r="A266" s="675" t="s">
        <v>1048</v>
      </c>
      <c r="B266" s="675"/>
      <c r="C266" s="675"/>
      <c r="D266" s="675"/>
      <c r="E266" s="675"/>
      <c r="F266" s="675"/>
      <c r="G266" s="675"/>
      <c r="H266" s="675"/>
      <c r="I266" s="675"/>
      <c r="J266" s="675"/>
      <c r="K266" s="675"/>
    </row>
    <row r="267" spans="1:11" ht="26.25" customHeight="1">
      <c r="A267" s="610" t="s">
        <v>1049</v>
      </c>
      <c r="B267" s="610"/>
      <c r="C267" s="610"/>
      <c r="D267" s="610"/>
      <c r="E267" s="610"/>
      <c r="F267" s="610"/>
      <c r="G267" s="610"/>
      <c r="H267" s="610"/>
      <c r="I267" s="610"/>
      <c r="J267" s="610"/>
      <c r="K267" s="610"/>
    </row>
    <row r="268" spans="1:11" ht="26.25" customHeight="1">
      <c r="A268" s="610" t="s">
        <v>1050</v>
      </c>
      <c r="B268" s="610"/>
      <c r="C268" s="610"/>
      <c r="D268" s="610"/>
      <c r="E268" s="610"/>
      <c r="F268" s="610"/>
      <c r="G268" s="610"/>
      <c r="H268" s="610"/>
      <c r="I268" s="610"/>
      <c r="J268" s="610"/>
      <c r="K268" s="610"/>
    </row>
    <row r="269" spans="1:11" s="155" customFormat="1" ht="25.5" customHeight="1">
      <c r="A269" s="610" t="s">
        <v>1051</v>
      </c>
      <c r="B269" s="610"/>
      <c r="C269" s="610"/>
      <c r="D269" s="610"/>
      <c r="E269" s="610"/>
      <c r="F269" s="610"/>
      <c r="G269" s="610"/>
      <c r="H269" s="610"/>
      <c r="I269" s="610"/>
      <c r="J269" s="610"/>
      <c r="K269" s="610"/>
    </row>
    <row r="272" spans="1:11" ht="61.15" customHeight="1">
      <c r="A272" s="596"/>
      <c r="B272" s="596"/>
      <c r="C272" s="596"/>
      <c r="D272" s="596"/>
      <c r="E272" s="596"/>
      <c r="F272" s="596"/>
      <c r="G272" s="596"/>
      <c r="H272" s="596"/>
      <c r="I272" s="596"/>
      <c r="J272" s="596"/>
      <c r="K272" s="596"/>
    </row>
  </sheetData>
  <mergeCells count="16">
    <mergeCell ref="A269:K269"/>
    <mergeCell ref="A272:K272"/>
    <mergeCell ref="A263:K263"/>
    <mergeCell ref="A264:K264"/>
    <mergeCell ref="A265:K265"/>
    <mergeCell ref="A266:K266"/>
    <mergeCell ref="A267:K267"/>
    <mergeCell ref="A268:K268"/>
    <mergeCell ref="A1:K1"/>
    <mergeCell ref="B2:D2"/>
    <mergeCell ref="E2:F2"/>
    <mergeCell ref="G2:G3"/>
    <mergeCell ref="H2:H3"/>
    <mergeCell ref="I2:I3"/>
    <mergeCell ref="J2:J3"/>
    <mergeCell ref="K2:K3"/>
  </mergeCells>
  <dataValidations disablePrompts="1" count="1">
    <dataValidation type="whole" operator="greaterThanOrEqual" allowBlank="1" showInputMessage="1" showErrorMessage="1" error="Zadávejte prosím pouze celá čísla. Děkuji." sqref="B4:J260" xr:uid="{442B98A3-92CA-4C1B-8816-C8FE3AA9F5B3}">
      <formula1>0</formula1>
    </dataValidation>
  </dataValidation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DC90D-A4BB-4400-9DFE-E717C866419D}">
  <sheetPr>
    <pageSetUpPr fitToPage="1"/>
  </sheetPr>
  <dimension ref="A1:M64"/>
  <sheetViews>
    <sheetView workbookViewId="0">
      <selection activeCell="A67" sqref="A67"/>
    </sheetView>
  </sheetViews>
  <sheetFormatPr defaultRowHeight="14.45"/>
  <cols>
    <col min="1" max="1" width="32.7109375" customWidth="1"/>
    <col min="2" max="2" width="12.7109375" customWidth="1"/>
    <col min="3" max="3" width="12.7109375" style="344" customWidth="1"/>
    <col min="4" max="4" width="12.7109375" customWidth="1"/>
    <col min="5" max="5" width="12.7109375" style="344" customWidth="1"/>
    <col min="6" max="6" width="12.7109375" customWidth="1"/>
    <col min="7" max="7" width="12.7109375" style="344" customWidth="1"/>
    <col min="8" max="8" width="12.7109375" customWidth="1"/>
    <col min="9" max="9" width="12.7109375" style="344" customWidth="1"/>
    <col min="10" max="10" width="12.7109375" customWidth="1"/>
    <col min="11" max="11" width="12.7109375" style="344" customWidth="1"/>
    <col min="12" max="15" width="10.7109375" customWidth="1"/>
  </cols>
  <sheetData>
    <row r="1" spans="1:13" ht="18.75" customHeight="1">
      <c r="A1" s="767" t="s">
        <v>1052</v>
      </c>
      <c r="B1" s="768"/>
      <c r="C1" s="768"/>
      <c r="D1" s="768"/>
      <c r="E1" s="768"/>
      <c r="F1" s="768"/>
      <c r="G1" s="768"/>
      <c r="H1" s="768"/>
      <c r="I1" s="768"/>
      <c r="J1" s="768"/>
      <c r="K1" s="769"/>
    </row>
    <row r="2" spans="1:13" ht="30" customHeight="1">
      <c r="A2" s="770" t="s">
        <v>65</v>
      </c>
      <c r="B2" s="588" t="s">
        <v>66</v>
      </c>
      <c r="C2" s="588"/>
      <c r="D2" s="588" t="s">
        <v>67</v>
      </c>
      <c r="E2" s="588"/>
      <c r="F2" s="588" t="s">
        <v>68</v>
      </c>
      <c r="G2" s="588"/>
      <c r="H2" s="588" t="s">
        <v>69</v>
      </c>
      <c r="I2" s="588"/>
      <c r="J2" s="772" t="s">
        <v>1053</v>
      </c>
      <c r="K2" s="773"/>
    </row>
    <row r="3" spans="1:13" ht="15" customHeight="1" thickBot="1">
      <c r="A3" s="771"/>
      <c r="B3" s="307" t="s">
        <v>1054</v>
      </c>
      <c r="C3" s="308" t="s">
        <v>1055</v>
      </c>
      <c r="D3" s="307" t="s">
        <v>1054</v>
      </c>
      <c r="E3" s="308" t="s">
        <v>1055</v>
      </c>
      <c r="F3" s="307" t="s">
        <v>1054</v>
      </c>
      <c r="G3" s="308" t="s">
        <v>1055</v>
      </c>
      <c r="H3" s="307" t="s">
        <v>1054</v>
      </c>
      <c r="I3" s="308" t="s">
        <v>1055</v>
      </c>
      <c r="J3" s="212" t="s">
        <v>1054</v>
      </c>
      <c r="K3" s="309" t="s">
        <v>1055</v>
      </c>
    </row>
    <row r="4" spans="1:13">
      <c r="A4" s="257" t="s">
        <v>73</v>
      </c>
      <c r="B4" s="766"/>
      <c r="C4" s="766"/>
      <c r="D4" s="766"/>
      <c r="E4" s="766"/>
      <c r="F4" s="766"/>
      <c r="G4" s="766"/>
      <c r="H4" s="766"/>
      <c r="I4" s="766"/>
      <c r="J4" s="766"/>
      <c r="K4" s="310"/>
    </row>
    <row r="5" spans="1:13" ht="45" customHeight="1">
      <c r="A5" s="311" t="s">
        <v>1056</v>
      </c>
      <c r="B5" s="312">
        <v>0</v>
      </c>
      <c r="C5" s="313">
        <v>0</v>
      </c>
      <c r="D5" s="314">
        <v>0</v>
      </c>
      <c r="E5" s="315">
        <v>0</v>
      </c>
      <c r="F5" s="314">
        <v>0</v>
      </c>
      <c r="G5" s="315">
        <v>0</v>
      </c>
      <c r="H5" s="314">
        <v>0.2</v>
      </c>
      <c r="I5" s="315">
        <v>1</v>
      </c>
      <c r="J5" s="316">
        <v>1.6E-2</v>
      </c>
      <c r="K5" s="317">
        <v>1</v>
      </c>
    </row>
    <row r="6" spans="1:13" ht="55.15">
      <c r="A6" s="318" t="s">
        <v>1057</v>
      </c>
      <c r="B6" s="319" t="s">
        <v>206</v>
      </c>
      <c r="C6" s="320"/>
      <c r="D6" s="321"/>
      <c r="E6" s="322"/>
      <c r="F6" s="323"/>
      <c r="G6" s="322"/>
      <c r="H6" s="324">
        <v>0.2</v>
      </c>
      <c r="I6" s="325">
        <v>1</v>
      </c>
      <c r="J6" s="326">
        <f>H6</f>
        <v>0.2</v>
      </c>
      <c r="K6" s="327">
        <f>I6</f>
        <v>1</v>
      </c>
    </row>
    <row r="7" spans="1:13">
      <c r="A7" s="257" t="s">
        <v>100</v>
      </c>
      <c r="B7" s="766"/>
      <c r="C7" s="766"/>
      <c r="D7" s="623"/>
      <c r="E7" s="623"/>
      <c r="F7" s="623"/>
      <c r="G7" s="623"/>
      <c r="H7" s="623"/>
      <c r="I7" s="623"/>
      <c r="J7" s="623"/>
      <c r="K7" s="328"/>
    </row>
    <row r="8" spans="1:13" ht="45" customHeight="1">
      <c r="A8" s="311" t="s">
        <v>1056</v>
      </c>
      <c r="B8" s="329">
        <v>3.4000000000000002E-2</v>
      </c>
      <c r="C8" s="315">
        <v>1</v>
      </c>
      <c r="D8" s="314">
        <v>0</v>
      </c>
      <c r="E8" s="315">
        <v>0</v>
      </c>
      <c r="F8" s="314">
        <v>0</v>
      </c>
      <c r="G8" s="315">
        <v>0</v>
      </c>
      <c r="H8" s="314">
        <v>0.5</v>
      </c>
      <c r="I8" s="315">
        <v>1</v>
      </c>
      <c r="J8" s="316">
        <v>4.1000000000000002E-2</v>
      </c>
      <c r="K8" s="317">
        <v>2</v>
      </c>
    </row>
    <row r="9" spans="1:13" ht="55.15">
      <c r="A9" s="311" t="s">
        <v>1058</v>
      </c>
      <c r="B9" s="323"/>
      <c r="C9" s="322"/>
      <c r="D9" s="323"/>
      <c r="E9" s="322"/>
      <c r="F9" s="323"/>
      <c r="G9" s="322"/>
      <c r="H9" s="324">
        <v>0.5</v>
      </c>
      <c r="I9" s="325">
        <v>1</v>
      </c>
      <c r="J9" s="326">
        <f>H9</f>
        <v>0.5</v>
      </c>
      <c r="K9" s="327">
        <f>I9</f>
        <v>1</v>
      </c>
    </row>
    <row r="10" spans="1:13">
      <c r="A10" s="257" t="s">
        <v>101</v>
      </c>
      <c r="B10" s="623"/>
      <c r="C10" s="623"/>
      <c r="D10" s="623"/>
      <c r="E10" s="623"/>
      <c r="F10" s="623"/>
      <c r="G10" s="623"/>
      <c r="H10" s="623"/>
      <c r="I10" s="623"/>
      <c r="J10" s="623"/>
      <c r="K10" s="328"/>
    </row>
    <row r="11" spans="1:13" ht="45" customHeight="1">
      <c r="A11" s="311" t="s">
        <v>1056</v>
      </c>
      <c r="B11" s="329">
        <v>3.7999999999999999E-2</v>
      </c>
      <c r="C11" s="315">
        <v>3</v>
      </c>
      <c r="D11" s="314">
        <v>0</v>
      </c>
      <c r="E11" s="315">
        <v>0</v>
      </c>
      <c r="F11" s="314">
        <v>5.2999999999999999E-2</v>
      </c>
      <c r="G11" s="315">
        <v>2</v>
      </c>
      <c r="H11" s="314">
        <v>1</v>
      </c>
      <c r="I11" s="315">
        <v>3</v>
      </c>
      <c r="J11" s="316">
        <v>6.7000000000000004E-2</v>
      </c>
      <c r="K11" s="317">
        <v>8</v>
      </c>
    </row>
    <row r="12" spans="1:13" ht="55.15">
      <c r="A12" s="311" t="s">
        <v>1058</v>
      </c>
      <c r="B12" s="323"/>
      <c r="C12" s="322"/>
      <c r="D12" s="323"/>
      <c r="E12" s="322"/>
      <c r="F12" s="323"/>
      <c r="G12" s="322"/>
      <c r="H12" s="324">
        <v>1</v>
      </c>
      <c r="I12" s="325">
        <v>3</v>
      </c>
      <c r="J12" s="326">
        <f>H12</f>
        <v>1</v>
      </c>
      <c r="K12" s="327">
        <f>I12</f>
        <v>3</v>
      </c>
    </row>
    <row r="13" spans="1:13">
      <c r="A13" s="257" t="s">
        <v>102</v>
      </c>
      <c r="B13" s="623"/>
      <c r="C13" s="623"/>
      <c r="D13" s="623"/>
      <c r="E13" s="623"/>
      <c r="F13" s="623"/>
      <c r="G13" s="623"/>
      <c r="H13" s="623"/>
      <c r="I13" s="623"/>
      <c r="J13" s="623"/>
      <c r="K13" s="328"/>
    </row>
    <row r="14" spans="1:13" ht="41.45">
      <c r="A14" s="311" t="s">
        <v>1056</v>
      </c>
      <c r="B14" s="329">
        <v>0</v>
      </c>
      <c r="C14" s="315">
        <v>0</v>
      </c>
      <c r="D14" s="314">
        <v>0.187</v>
      </c>
      <c r="E14" s="315">
        <v>88</v>
      </c>
      <c r="F14" s="314">
        <v>0</v>
      </c>
      <c r="G14" s="315">
        <v>0</v>
      </c>
      <c r="H14" s="314">
        <v>0.48499999999999999</v>
      </c>
      <c r="I14" s="315">
        <v>16</v>
      </c>
      <c r="J14" s="316">
        <v>0.20699999999999999</v>
      </c>
      <c r="K14" s="317">
        <v>104</v>
      </c>
    </row>
    <row r="15" spans="1:13" ht="55.15">
      <c r="A15" s="311" t="s">
        <v>1058</v>
      </c>
      <c r="B15" s="323"/>
      <c r="C15" s="322"/>
      <c r="D15" s="323"/>
      <c r="E15" s="322"/>
      <c r="F15" s="323"/>
      <c r="G15" s="322"/>
      <c r="H15" s="324">
        <v>0.33300000000000002</v>
      </c>
      <c r="I15" s="315">
        <v>11</v>
      </c>
      <c r="J15" s="326">
        <f>H15</f>
        <v>0.33300000000000002</v>
      </c>
      <c r="K15" s="327">
        <f>I15</f>
        <v>11</v>
      </c>
    </row>
    <row r="16" spans="1:13" s="330" customFormat="1">
      <c r="A16" s="257" t="s">
        <v>103</v>
      </c>
      <c r="B16" s="623"/>
      <c r="C16" s="623"/>
      <c r="D16" s="623"/>
      <c r="E16" s="623"/>
      <c r="F16" s="623"/>
      <c r="G16" s="623"/>
      <c r="H16" s="623"/>
      <c r="I16" s="623"/>
      <c r="J16" s="623"/>
      <c r="K16" s="328"/>
      <c r="M16"/>
    </row>
    <row r="17" spans="1:11" ht="42" customHeight="1">
      <c r="A17" s="311" t="s">
        <v>1056</v>
      </c>
      <c r="B17" s="329">
        <v>3.5000000000000003E-2</v>
      </c>
      <c r="C17" s="315">
        <v>4</v>
      </c>
      <c r="D17" s="314">
        <v>0.252</v>
      </c>
      <c r="E17" s="315">
        <v>96</v>
      </c>
      <c r="F17" s="314">
        <v>2.8000000000000001E-2</v>
      </c>
      <c r="G17" s="315">
        <v>2</v>
      </c>
      <c r="H17" s="314">
        <v>6.6000000000000003E-2</v>
      </c>
      <c r="I17" s="315">
        <v>4</v>
      </c>
      <c r="J17" s="316">
        <v>0.16900000000000001</v>
      </c>
      <c r="K17" s="317">
        <v>106</v>
      </c>
    </row>
    <row r="18" spans="1:11" ht="55.15">
      <c r="A18" s="311" t="s">
        <v>1058</v>
      </c>
      <c r="B18" s="323"/>
      <c r="C18" s="322"/>
      <c r="D18" s="323"/>
      <c r="E18" s="322"/>
      <c r="F18" s="323"/>
      <c r="G18" s="322"/>
      <c r="H18" s="324">
        <v>4.9000000000000002E-2</v>
      </c>
      <c r="I18" s="325">
        <v>3</v>
      </c>
      <c r="J18" s="326">
        <f>H18</f>
        <v>4.9000000000000002E-2</v>
      </c>
      <c r="K18" s="327">
        <f>I18</f>
        <v>3</v>
      </c>
    </row>
    <row r="19" spans="1:11">
      <c r="A19" s="257" t="s">
        <v>104</v>
      </c>
      <c r="B19" s="623"/>
      <c r="C19" s="623"/>
      <c r="D19" s="623"/>
      <c r="E19" s="623"/>
      <c r="F19" s="623"/>
      <c r="G19" s="623"/>
      <c r="H19" s="623"/>
      <c r="I19" s="623"/>
      <c r="J19" s="623"/>
      <c r="K19" s="328"/>
    </row>
    <row r="20" spans="1:11" ht="41.45">
      <c r="A20" s="311" t="s">
        <v>1056</v>
      </c>
      <c r="B20" s="329">
        <v>4.3999999999999997E-2</v>
      </c>
      <c r="C20" s="315">
        <v>3</v>
      </c>
      <c r="D20" s="314">
        <v>0.34200000000000003</v>
      </c>
      <c r="E20" s="315">
        <v>64</v>
      </c>
      <c r="F20" s="314">
        <v>8.3000000000000004E-2</v>
      </c>
      <c r="G20" s="315">
        <v>2</v>
      </c>
      <c r="H20" s="314">
        <v>0.27</v>
      </c>
      <c r="I20" s="315">
        <v>10</v>
      </c>
      <c r="J20" s="316">
        <v>0.25</v>
      </c>
      <c r="K20" s="317">
        <v>79</v>
      </c>
    </row>
    <row r="21" spans="1:11" ht="55.15">
      <c r="A21" s="311" t="s">
        <v>1058</v>
      </c>
      <c r="B21" s="323"/>
      <c r="C21" s="322"/>
      <c r="D21" s="323"/>
      <c r="E21" s="322"/>
      <c r="F21" s="323"/>
      <c r="G21" s="322"/>
      <c r="H21" s="324">
        <v>0.216</v>
      </c>
      <c r="I21" s="325">
        <v>8</v>
      </c>
      <c r="J21" s="326">
        <f>H21</f>
        <v>0.216</v>
      </c>
      <c r="K21" s="327">
        <f>I21</f>
        <v>8</v>
      </c>
    </row>
    <row r="22" spans="1:11">
      <c r="A22" s="257" t="s">
        <v>105</v>
      </c>
      <c r="B22" s="623"/>
      <c r="C22" s="623"/>
      <c r="D22" s="623"/>
      <c r="E22" s="623"/>
      <c r="F22" s="623"/>
      <c r="G22" s="623"/>
      <c r="H22" s="623"/>
      <c r="I22" s="623"/>
      <c r="J22" s="623"/>
      <c r="K22" s="328"/>
    </row>
    <row r="23" spans="1:11" ht="41.45">
      <c r="A23" s="311" t="s">
        <v>1056</v>
      </c>
      <c r="B23" s="329">
        <v>8.7999999999999995E-2</v>
      </c>
      <c r="C23" s="315">
        <v>11</v>
      </c>
      <c r="D23" s="314">
        <v>0.308</v>
      </c>
      <c r="E23" s="315">
        <v>73</v>
      </c>
      <c r="F23" s="314">
        <v>0</v>
      </c>
      <c r="G23" s="315">
        <v>0</v>
      </c>
      <c r="H23" s="314">
        <v>0.14299999999999999</v>
      </c>
      <c r="I23" s="315">
        <v>5</v>
      </c>
      <c r="J23" s="316">
        <v>0.218</v>
      </c>
      <c r="K23" s="317">
        <v>89</v>
      </c>
    </row>
    <row r="24" spans="1:11" ht="55.15">
      <c r="A24" s="311" t="s">
        <v>1058</v>
      </c>
      <c r="B24" s="323"/>
      <c r="C24" s="322"/>
      <c r="D24" s="323"/>
      <c r="E24" s="322"/>
      <c r="F24" s="323"/>
      <c r="G24" s="322"/>
      <c r="H24" s="324">
        <v>0.14299999999999999</v>
      </c>
      <c r="I24" s="325">
        <v>5</v>
      </c>
      <c r="J24" s="326">
        <f>H24</f>
        <v>0.14299999999999999</v>
      </c>
      <c r="K24" s="327">
        <f>I24</f>
        <v>5</v>
      </c>
    </row>
    <row r="25" spans="1:11">
      <c r="A25" s="257" t="s">
        <v>106</v>
      </c>
      <c r="B25" s="623"/>
      <c r="C25" s="623"/>
      <c r="D25" s="623"/>
      <c r="E25" s="623"/>
      <c r="F25" s="623"/>
      <c r="G25" s="623"/>
      <c r="H25" s="623"/>
      <c r="I25" s="623"/>
      <c r="J25" s="623"/>
      <c r="K25" s="328"/>
    </row>
    <row r="26" spans="1:11" ht="41.45">
      <c r="A26" s="311" t="s">
        <v>1056</v>
      </c>
      <c r="B26" s="329">
        <v>0</v>
      </c>
      <c r="C26" s="315">
        <v>0</v>
      </c>
      <c r="D26" s="314">
        <v>8.8999999999999996E-2</v>
      </c>
      <c r="E26" s="315">
        <v>25</v>
      </c>
      <c r="F26" s="314">
        <v>0</v>
      </c>
      <c r="G26" s="315">
        <v>0</v>
      </c>
      <c r="H26" s="314">
        <v>0.38100000000000001</v>
      </c>
      <c r="I26" s="315">
        <v>8</v>
      </c>
      <c r="J26" s="316">
        <v>0.109</v>
      </c>
      <c r="K26" s="317">
        <v>33</v>
      </c>
    </row>
    <row r="27" spans="1:11" ht="55.15">
      <c r="A27" s="311" t="s">
        <v>1058</v>
      </c>
      <c r="B27" s="323"/>
      <c r="C27" s="322"/>
      <c r="D27" s="323"/>
      <c r="E27" s="322"/>
      <c r="F27" s="323"/>
      <c r="G27" s="322"/>
      <c r="H27" s="324">
        <v>0.33300000000000002</v>
      </c>
      <c r="I27" s="325">
        <v>7</v>
      </c>
      <c r="J27" s="326">
        <f>H27</f>
        <v>0.33300000000000002</v>
      </c>
      <c r="K27" s="327">
        <f>I27</f>
        <v>7</v>
      </c>
    </row>
    <row r="28" spans="1:11">
      <c r="A28" s="257" t="s">
        <v>107</v>
      </c>
      <c r="B28" s="623"/>
      <c r="C28" s="623"/>
      <c r="D28" s="623"/>
      <c r="E28" s="623"/>
      <c r="F28" s="623"/>
      <c r="G28" s="623"/>
      <c r="H28" s="623"/>
      <c r="I28" s="623"/>
      <c r="J28" s="623"/>
      <c r="K28" s="328"/>
    </row>
    <row r="29" spans="1:11" ht="41.45">
      <c r="A29" s="311" t="s">
        <v>1056</v>
      </c>
      <c r="B29" s="329">
        <v>4.4999999999999998E-2</v>
      </c>
      <c r="C29" s="315">
        <v>1</v>
      </c>
      <c r="D29" s="314">
        <v>0.224</v>
      </c>
      <c r="E29" s="315">
        <v>43</v>
      </c>
      <c r="F29" s="314">
        <v>0</v>
      </c>
      <c r="G29" s="315">
        <v>0</v>
      </c>
      <c r="H29" s="314">
        <v>0.42899999999999999</v>
      </c>
      <c r="I29" s="315">
        <v>6</v>
      </c>
      <c r="J29" s="316">
        <v>0.219</v>
      </c>
      <c r="K29" s="317">
        <v>50</v>
      </c>
    </row>
    <row r="30" spans="1:11" ht="55.15">
      <c r="A30" s="311" t="s">
        <v>1058</v>
      </c>
      <c r="B30" s="323"/>
      <c r="C30" s="322"/>
      <c r="D30" s="323"/>
      <c r="E30" s="322"/>
      <c r="F30" s="323"/>
      <c r="G30" s="322"/>
      <c r="H30" s="324">
        <v>0.214</v>
      </c>
      <c r="I30" s="325">
        <v>3</v>
      </c>
      <c r="J30" s="326">
        <f>H30</f>
        <v>0.214</v>
      </c>
      <c r="K30" s="327">
        <f>I30</f>
        <v>3</v>
      </c>
    </row>
    <row r="31" spans="1:11">
      <c r="A31" s="257" t="s">
        <v>108</v>
      </c>
      <c r="B31" s="623"/>
      <c r="C31" s="623"/>
      <c r="D31" s="623"/>
      <c r="E31" s="623"/>
      <c r="F31" s="623"/>
      <c r="G31" s="623"/>
      <c r="H31" s="623"/>
      <c r="I31" s="623"/>
      <c r="J31" s="623"/>
      <c r="K31" s="328"/>
    </row>
    <row r="32" spans="1:11" ht="41.45">
      <c r="A32" s="311" t="s">
        <v>1056</v>
      </c>
      <c r="B32" s="329">
        <v>0</v>
      </c>
      <c r="C32" s="315">
        <v>0</v>
      </c>
      <c r="D32" s="314">
        <v>0</v>
      </c>
      <c r="E32" s="315">
        <v>0</v>
      </c>
      <c r="F32" s="314">
        <v>0</v>
      </c>
      <c r="G32" s="315">
        <v>0</v>
      </c>
      <c r="H32" s="314">
        <v>0.91300000000000003</v>
      </c>
      <c r="I32" s="315">
        <v>21</v>
      </c>
      <c r="J32" s="316">
        <v>9.9000000000000005E-2</v>
      </c>
      <c r="K32" s="317">
        <v>21</v>
      </c>
    </row>
    <row r="33" spans="1:11" ht="55.15">
      <c r="A33" s="311" t="s">
        <v>1058</v>
      </c>
      <c r="B33" s="323"/>
      <c r="C33" s="322"/>
      <c r="D33" s="323"/>
      <c r="E33" s="322"/>
      <c r="F33" s="323"/>
      <c r="G33" s="322"/>
      <c r="H33" s="324">
        <v>0.91300000000000003</v>
      </c>
      <c r="I33" s="325">
        <v>21</v>
      </c>
      <c r="J33" s="326">
        <f>H33</f>
        <v>0.91300000000000003</v>
      </c>
      <c r="K33" s="327">
        <f>I33</f>
        <v>21</v>
      </c>
    </row>
    <row r="34" spans="1:11">
      <c r="A34" s="257" t="s">
        <v>109</v>
      </c>
      <c r="B34" s="623"/>
      <c r="C34" s="623"/>
      <c r="D34" s="623"/>
      <c r="E34" s="623"/>
      <c r="F34" s="623"/>
      <c r="G34" s="623"/>
      <c r="H34" s="623"/>
      <c r="I34" s="623"/>
      <c r="J34" s="623"/>
      <c r="K34" s="328"/>
    </row>
    <row r="35" spans="1:11" ht="41.45">
      <c r="A35" s="311" t="s">
        <v>1056</v>
      </c>
      <c r="B35" s="329">
        <v>0.17100000000000001</v>
      </c>
      <c r="C35" s="315">
        <v>97</v>
      </c>
      <c r="D35" s="314">
        <v>0</v>
      </c>
      <c r="E35" s="315">
        <v>0</v>
      </c>
      <c r="F35" s="314">
        <v>0.105</v>
      </c>
      <c r="G35" s="315">
        <v>43</v>
      </c>
      <c r="H35" s="314">
        <v>0.33</v>
      </c>
      <c r="I35" s="315">
        <v>32</v>
      </c>
      <c r="J35" s="316">
        <v>0.16</v>
      </c>
      <c r="K35" s="317">
        <v>172</v>
      </c>
    </row>
    <row r="36" spans="1:11" ht="55.15">
      <c r="A36" s="311" t="s">
        <v>1058</v>
      </c>
      <c r="B36" s="323"/>
      <c r="C36" s="322"/>
      <c r="D36" s="323"/>
      <c r="E36" s="322"/>
      <c r="F36" s="323"/>
      <c r="G36" s="322"/>
      <c r="H36" s="324">
        <v>0.247</v>
      </c>
      <c r="I36" s="325">
        <v>24</v>
      </c>
      <c r="J36" s="326">
        <f>H36</f>
        <v>0.247</v>
      </c>
      <c r="K36" s="327">
        <f>I36</f>
        <v>24</v>
      </c>
    </row>
    <row r="37" spans="1:11">
      <c r="A37" s="257" t="s">
        <v>110</v>
      </c>
      <c r="B37" s="623"/>
      <c r="C37" s="623"/>
      <c r="D37" s="623"/>
      <c r="E37" s="623"/>
      <c r="F37" s="623"/>
      <c r="G37" s="623"/>
      <c r="H37" s="623"/>
      <c r="I37" s="623"/>
      <c r="J37" s="623"/>
      <c r="K37" s="328"/>
    </row>
    <row r="38" spans="1:11" ht="41.45">
      <c r="A38" s="311" t="s">
        <v>1056</v>
      </c>
      <c r="B38" s="329">
        <v>8.6999999999999994E-2</v>
      </c>
      <c r="C38" s="315">
        <v>46</v>
      </c>
      <c r="D38" s="314">
        <v>0</v>
      </c>
      <c r="E38" s="315">
        <v>0</v>
      </c>
      <c r="F38" s="314">
        <v>0.159</v>
      </c>
      <c r="G38" s="315">
        <v>55</v>
      </c>
      <c r="H38" s="314">
        <v>0.32</v>
      </c>
      <c r="I38" s="315">
        <v>64</v>
      </c>
      <c r="J38" s="316">
        <v>0.153</v>
      </c>
      <c r="K38" s="317">
        <v>165</v>
      </c>
    </row>
    <row r="39" spans="1:11" ht="55.15">
      <c r="A39" s="311" t="s">
        <v>1058</v>
      </c>
      <c r="B39" s="323"/>
      <c r="C39" s="322"/>
      <c r="D39" s="323"/>
      <c r="E39" s="322"/>
      <c r="F39" s="323"/>
      <c r="G39" s="322"/>
      <c r="H39" s="324">
        <v>0.3</v>
      </c>
      <c r="I39" s="325">
        <v>60</v>
      </c>
      <c r="J39" s="326">
        <f>H39</f>
        <v>0.3</v>
      </c>
      <c r="K39" s="327">
        <f>I39</f>
        <v>60</v>
      </c>
    </row>
    <row r="40" spans="1:11">
      <c r="A40" s="257" t="s">
        <v>111</v>
      </c>
      <c r="B40" s="623"/>
      <c r="C40" s="623"/>
      <c r="D40" s="623"/>
      <c r="E40" s="623"/>
      <c r="F40" s="623"/>
      <c r="G40" s="623"/>
      <c r="H40" s="623"/>
      <c r="I40" s="623"/>
      <c r="J40" s="623"/>
      <c r="K40" s="328"/>
    </row>
    <row r="41" spans="1:11" ht="41.45">
      <c r="A41" s="311" t="s">
        <v>1056</v>
      </c>
      <c r="B41" s="329">
        <v>7.6999999999999999E-2</v>
      </c>
      <c r="C41" s="315">
        <v>24</v>
      </c>
      <c r="D41" s="314">
        <v>0</v>
      </c>
      <c r="E41" s="315">
        <v>0</v>
      </c>
      <c r="F41" s="314">
        <v>0.17599999999999999</v>
      </c>
      <c r="G41" s="315">
        <v>37</v>
      </c>
      <c r="H41" s="314">
        <v>0.182</v>
      </c>
      <c r="I41" s="315">
        <v>14</v>
      </c>
      <c r="J41" s="316">
        <v>0.125</v>
      </c>
      <c r="K41" s="317">
        <v>75</v>
      </c>
    </row>
    <row r="42" spans="1:11" ht="55.15">
      <c r="A42" s="311" t="s">
        <v>1058</v>
      </c>
      <c r="B42" s="323"/>
      <c r="C42" s="322"/>
      <c r="D42" s="323"/>
      <c r="E42" s="322"/>
      <c r="F42" s="323"/>
      <c r="G42" s="322"/>
      <c r="H42" s="324">
        <v>0.182</v>
      </c>
      <c r="I42" s="325">
        <v>14</v>
      </c>
      <c r="J42" s="326">
        <f>H42</f>
        <v>0.182</v>
      </c>
      <c r="K42" s="327">
        <f>I42</f>
        <v>14</v>
      </c>
    </row>
    <row r="43" spans="1:11">
      <c r="A43" s="257" t="s">
        <v>112</v>
      </c>
      <c r="B43" s="623"/>
      <c r="C43" s="623"/>
      <c r="D43" s="623"/>
      <c r="E43" s="623"/>
      <c r="F43" s="623"/>
      <c r="G43" s="623"/>
      <c r="H43" s="623"/>
      <c r="I43" s="623"/>
      <c r="J43" s="623"/>
      <c r="K43" s="328"/>
    </row>
    <row r="44" spans="1:11" ht="41.45">
      <c r="A44" s="311" t="s">
        <v>1056</v>
      </c>
      <c r="B44" s="329">
        <v>3.6999999999999998E-2</v>
      </c>
      <c r="C44" s="315">
        <v>23</v>
      </c>
      <c r="D44" s="314">
        <v>5.8000000000000003E-2</v>
      </c>
      <c r="E44" s="315">
        <v>6</v>
      </c>
      <c r="F44" s="314">
        <v>0.04</v>
      </c>
      <c r="G44" s="315">
        <v>17</v>
      </c>
      <c r="H44" s="314">
        <v>0.27500000000000002</v>
      </c>
      <c r="I44" s="315">
        <v>11</v>
      </c>
      <c r="J44" s="316">
        <v>4.8000000000000001E-2</v>
      </c>
      <c r="K44" s="317">
        <v>57</v>
      </c>
    </row>
    <row r="45" spans="1:11" ht="55.15">
      <c r="A45" s="311" t="s">
        <v>1058</v>
      </c>
      <c r="B45" s="323"/>
      <c r="C45" s="322"/>
      <c r="D45" s="323"/>
      <c r="E45" s="322"/>
      <c r="F45" s="323"/>
      <c r="G45" s="322"/>
      <c r="H45" s="324">
        <v>0.25</v>
      </c>
      <c r="I45" s="325">
        <v>10</v>
      </c>
      <c r="J45" s="326">
        <f>H45</f>
        <v>0.25</v>
      </c>
      <c r="K45" s="327">
        <f>I45</f>
        <v>10</v>
      </c>
    </row>
    <row r="46" spans="1:11">
      <c r="A46" s="257" t="s">
        <v>113</v>
      </c>
      <c r="B46" s="623"/>
      <c r="C46" s="623"/>
      <c r="D46" s="623"/>
      <c r="E46" s="623"/>
      <c r="F46" s="623"/>
      <c r="G46" s="623"/>
      <c r="H46" s="623"/>
      <c r="I46" s="623"/>
      <c r="J46" s="623"/>
      <c r="K46" s="328"/>
    </row>
    <row r="47" spans="1:11" ht="41.45">
      <c r="A47" s="311" t="s">
        <v>1056</v>
      </c>
      <c r="B47" s="329">
        <v>0.34499999999999997</v>
      </c>
      <c r="C47" s="315">
        <v>180</v>
      </c>
      <c r="D47" s="314">
        <v>0</v>
      </c>
      <c r="E47" s="315">
        <v>0</v>
      </c>
      <c r="F47" s="314">
        <v>0.43099999999999999</v>
      </c>
      <c r="G47" s="315">
        <v>303</v>
      </c>
      <c r="H47" s="314">
        <v>0.47599999999999998</v>
      </c>
      <c r="I47" s="315">
        <v>20</v>
      </c>
      <c r="J47" s="316">
        <v>0.39700000000000002</v>
      </c>
      <c r="K47" s="317">
        <v>503</v>
      </c>
    </row>
    <row r="48" spans="1:11" ht="55.15">
      <c r="A48" s="311" t="s">
        <v>1058</v>
      </c>
      <c r="B48" s="323"/>
      <c r="C48" s="322"/>
      <c r="D48" s="323"/>
      <c r="E48" s="322"/>
      <c r="F48" s="323"/>
      <c r="G48" s="322"/>
      <c r="H48" s="324">
        <v>0.47599999999999998</v>
      </c>
      <c r="I48" s="325">
        <v>20</v>
      </c>
      <c r="J48" s="326">
        <f>H48</f>
        <v>0.47599999999999998</v>
      </c>
      <c r="K48" s="327">
        <f>I48</f>
        <v>20</v>
      </c>
    </row>
    <row r="49" spans="1:11">
      <c r="A49" s="257" t="s">
        <v>114</v>
      </c>
      <c r="B49" s="623"/>
      <c r="C49" s="623"/>
      <c r="D49" s="623"/>
      <c r="E49" s="623"/>
      <c r="F49" s="623"/>
      <c r="G49" s="623"/>
      <c r="H49" s="623"/>
      <c r="I49" s="623"/>
      <c r="J49" s="623"/>
      <c r="K49" s="328"/>
    </row>
    <row r="50" spans="1:11" ht="41.45">
      <c r="A50" s="311" t="s">
        <v>1056</v>
      </c>
      <c r="B50" s="329">
        <v>4.3999999999999997E-2</v>
      </c>
      <c r="C50" s="315">
        <v>13</v>
      </c>
      <c r="D50" s="314">
        <v>0</v>
      </c>
      <c r="E50" s="315">
        <v>0</v>
      </c>
      <c r="F50" s="314">
        <v>7.4999999999999997E-2</v>
      </c>
      <c r="G50" s="315">
        <v>14</v>
      </c>
      <c r="H50" s="314">
        <v>0.36399999999999999</v>
      </c>
      <c r="I50" s="315">
        <v>4</v>
      </c>
      <c r="J50" s="316">
        <v>6.3E-2</v>
      </c>
      <c r="K50" s="317">
        <v>31</v>
      </c>
    </row>
    <row r="51" spans="1:11" ht="55.15">
      <c r="A51" s="311" t="s">
        <v>1058</v>
      </c>
      <c r="B51" s="323"/>
      <c r="C51" s="322"/>
      <c r="D51" s="323"/>
      <c r="E51" s="322"/>
      <c r="F51" s="323"/>
      <c r="G51" s="322"/>
      <c r="H51" s="324">
        <v>0.36399999999999999</v>
      </c>
      <c r="I51" s="325">
        <v>4</v>
      </c>
      <c r="J51" s="326">
        <f>H51</f>
        <v>0.36399999999999999</v>
      </c>
      <c r="K51" s="327">
        <f>I51</f>
        <v>4</v>
      </c>
    </row>
    <row r="52" spans="1:11">
      <c r="A52" s="331" t="s">
        <v>115</v>
      </c>
      <c r="B52" s="623"/>
      <c r="C52" s="623"/>
      <c r="D52" s="623"/>
      <c r="E52" s="623"/>
      <c r="F52" s="623"/>
      <c r="G52" s="623"/>
      <c r="H52" s="623"/>
      <c r="I52" s="623"/>
      <c r="J52" s="623"/>
      <c r="K52" s="328"/>
    </row>
    <row r="53" spans="1:11" ht="41.45">
      <c r="A53" s="311" t="s">
        <v>1056</v>
      </c>
      <c r="B53" s="329">
        <v>0.104</v>
      </c>
      <c r="C53" s="315">
        <v>26</v>
      </c>
      <c r="D53" s="314">
        <v>0</v>
      </c>
      <c r="E53" s="315">
        <v>0</v>
      </c>
      <c r="F53" s="314">
        <v>0.122</v>
      </c>
      <c r="G53" s="315">
        <v>17</v>
      </c>
      <c r="H53" s="314">
        <v>0.65200000000000002</v>
      </c>
      <c r="I53" s="315">
        <v>15</v>
      </c>
      <c r="J53" s="316">
        <v>0.14000000000000001</v>
      </c>
      <c r="K53" s="317">
        <v>58</v>
      </c>
    </row>
    <row r="54" spans="1:11" ht="55.15">
      <c r="A54" s="311" t="s">
        <v>1058</v>
      </c>
      <c r="B54" s="323"/>
      <c r="C54" s="322"/>
      <c r="D54" s="323"/>
      <c r="E54" s="322"/>
      <c r="F54" s="323"/>
      <c r="G54" s="322"/>
      <c r="H54" s="324">
        <v>0.56499999999999995</v>
      </c>
      <c r="I54" s="325">
        <v>13</v>
      </c>
      <c r="J54" s="326">
        <f>H54</f>
        <v>0.56499999999999995</v>
      </c>
      <c r="K54" s="327">
        <f>I54</f>
        <v>13</v>
      </c>
    </row>
    <row r="55" spans="1:11">
      <c r="A55" s="298" t="s">
        <v>65</v>
      </c>
      <c r="B55" s="623"/>
      <c r="C55" s="623"/>
      <c r="D55" s="623"/>
      <c r="E55" s="623"/>
      <c r="F55" s="623"/>
      <c r="G55" s="623"/>
      <c r="H55" s="623"/>
      <c r="I55" s="623"/>
      <c r="J55" s="623"/>
      <c r="K55" s="328"/>
    </row>
    <row r="56" spans="1:11" ht="41.45">
      <c r="A56" s="311" t="s">
        <v>1056</v>
      </c>
      <c r="B56" s="332">
        <v>0.12</v>
      </c>
      <c r="C56" s="333">
        <v>432</v>
      </c>
      <c r="D56" s="334">
        <v>0.19900000000000001</v>
      </c>
      <c r="E56" s="333">
        <v>395</v>
      </c>
      <c r="F56" s="334">
        <v>0.187</v>
      </c>
      <c r="G56" s="333">
        <v>492</v>
      </c>
      <c r="H56" s="335">
        <v>0.32500000000000001</v>
      </c>
      <c r="I56" s="325">
        <v>235</v>
      </c>
      <c r="J56" s="316">
        <v>0.17399999999999999</v>
      </c>
      <c r="K56" s="336">
        <v>1554</v>
      </c>
    </row>
    <row r="57" spans="1:11" ht="55.15">
      <c r="A57" s="311" t="s">
        <v>1058</v>
      </c>
      <c r="B57" s="323"/>
      <c r="C57" s="322"/>
      <c r="D57" s="323"/>
      <c r="E57" s="322"/>
      <c r="F57" s="323"/>
      <c r="G57" s="322"/>
      <c r="H57" s="324">
        <v>0.28699999999999998</v>
      </c>
      <c r="I57" s="325">
        <v>208</v>
      </c>
      <c r="J57" s="326">
        <f>H57</f>
        <v>0.28699999999999998</v>
      </c>
      <c r="K57" s="327">
        <f>I57</f>
        <v>208</v>
      </c>
    </row>
    <row r="58" spans="1:11" ht="15" thickBot="1">
      <c r="A58" s="337" t="s">
        <v>65</v>
      </c>
      <c r="B58" s="338"/>
      <c r="C58" s="339"/>
      <c r="D58" s="338"/>
      <c r="E58" s="339"/>
      <c r="F58" s="338"/>
      <c r="G58" s="339"/>
      <c r="H58" s="338"/>
      <c r="I58" s="339"/>
      <c r="J58" s="340"/>
      <c r="K58" s="341"/>
    </row>
    <row r="59" spans="1:11">
      <c r="C59" s="344">
        <f>SUM(C5:C54)</f>
        <v>432</v>
      </c>
      <c r="E59" s="344">
        <f>SUM(E5:E54)</f>
        <v>395</v>
      </c>
      <c r="G59" s="344">
        <f>SUM(G5:G54)</f>
        <v>492</v>
      </c>
      <c r="I59" s="344">
        <f>SUM(I5:I54)</f>
        <v>443</v>
      </c>
    </row>
    <row r="60" spans="1:11">
      <c r="A60" s="763" t="s">
        <v>597</v>
      </c>
      <c r="B60" s="763"/>
      <c r="C60" s="763"/>
      <c r="D60" s="763"/>
      <c r="E60" s="763"/>
      <c r="F60" s="763"/>
      <c r="G60" s="763"/>
      <c r="H60" s="763"/>
      <c r="I60" s="763"/>
      <c r="J60" s="763"/>
      <c r="K60" s="342"/>
    </row>
    <row r="61" spans="1:11" ht="34.9" customHeight="1">
      <c r="A61" s="764" t="s">
        <v>1059</v>
      </c>
      <c r="B61" s="764"/>
      <c r="C61" s="764"/>
      <c r="D61" s="764"/>
      <c r="E61" s="764"/>
      <c r="F61" s="764"/>
      <c r="G61" s="764"/>
      <c r="H61" s="764"/>
      <c r="I61" s="764"/>
      <c r="J61" s="764"/>
      <c r="K61" s="343"/>
    </row>
    <row r="64" spans="1:11" ht="49.15" customHeight="1">
      <c r="A64" s="765"/>
      <c r="B64" s="765"/>
      <c r="C64" s="765"/>
      <c r="D64" s="765"/>
      <c r="E64" s="765"/>
      <c r="F64" s="765"/>
      <c r="G64" s="765"/>
      <c r="H64" s="765"/>
      <c r="I64" s="765"/>
      <c r="J64" s="765"/>
      <c r="K64" s="765"/>
    </row>
  </sheetData>
  <mergeCells count="28">
    <mergeCell ref="A1:K1"/>
    <mergeCell ref="A2:A3"/>
    <mergeCell ref="B2:C2"/>
    <mergeCell ref="D2:E2"/>
    <mergeCell ref="F2:G2"/>
    <mergeCell ref="H2:I2"/>
    <mergeCell ref="J2:K2"/>
    <mergeCell ref="B37:J37"/>
    <mergeCell ref="B4:J4"/>
    <mergeCell ref="B7:J7"/>
    <mergeCell ref="B10:J10"/>
    <mergeCell ref="B13:J13"/>
    <mergeCell ref="B16:J16"/>
    <mergeCell ref="B19:J19"/>
    <mergeCell ref="B22:J22"/>
    <mergeCell ref="B25:J25"/>
    <mergeCell ref="B28:J28"/>
    <mergeCell ref="B31:J31"/>
    <mergeCell ref="B34:J34"/>
    <mergeCell ref="A60:J60"/>
    <mergeCell ref="A61:J61"/>
    <mergeCell ref="A64:K64"/>
    <mergeCell ref="B40:J40"/>
    <mergeCell ref="B43:J43"/>
    <mergeCell ref="B46:J46"/>
    <mergeCell ref="B49:J49"/>
    <mergeCell ref="B52:J52"/>
    <mergeCell ref="B55:J55"/>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82215-BC29-436D-B4B0-92E79E79825D}">
  <dimension ref="A1:E26"/>
  <sheetViews>
    <sheetView workbookViewId="0">
      <selection activeCell="A2" sqref="A2:A3"/>
    </sheetView>
  </sheetViews>
  <sheetFormatPr defaultRowHeight="14.45"/>
  <cols>
    <col min="1" max="1" width="35" customWidth="1"/>
    <col min="2" max="2" width="10.42578125" customWidth="1"/>
    <col min="3" max="3" width="11.140625" customWidth="1"/>
    <col min="4" max="4" width="11.28515625" customWidth="1"/>
    <col min="5" max="5" width="12.7109375" style="461" customWidth="1"/>
  </cols>
  <sheetData>
    <row r="1" spans="1:5" ht="18">
      <c r="A1" s="748" t="s">
        <v>1060</v>
      </c>
      <c r="B1" s="737"/>
      <c r="C1" s="737"/>
      <c r="D1" s="737"/>
      <c r="E1" s="738"/>
    </row>
    <row r="2" spans="1:5">
      <c r="A2" s="774" t="s">
        <v>65</v>
      </c>
      <c r="B2" s="583" t="s">
        <v>1061</v>
      </c>
      <c r="C2" s="584"/>
      <c r="D2" s="583" t="s">
        <v>1062</v>
      </c>
      <c r="E2" s="776"/>
    </row>
    <row r="3" spans="1:5">
      <c r="A3" s="775"/>
      <c r="B3" s="4" t="s">
        <v>1063</v>
      </c>
      <c r="C3" s="4" t="s">
        <v>1064</v>
      </c>
      <c r="D3" s="4" t="s">
        <v>1063</v>
      </c>
      <c r="E3" s="372" t="s">
        <v>1064</v>
      </c>
    </row>
    <row r="4" spans="1:5">
      <c r="A4" s="2" t="s">
        <v>73</v>
      </c>
      <c r="B4" s="449">
        <v>0</v>
      </c>
      <c r="C4" s="450">
        <v>0</v>
      </c>
      <c r="D4" s="450">
        <v>0</v>
      </c>
      <c r="E4" s="451">
        <v>0</v>
      </c>
    </row>
    <row r="5" spans="1:5">
      <c r="A5" s="2" t="s">
        <v>100</v>
      </c>
      <c r="B5" s="449">
        <v>2</v>
      </c>
      <c r="C5" s="450">
        <v>0</v>
      </c>
      <c r="D5" s="450">
        <v>1</v>
      </c>
      <c r="E5" s="451">
        <v>0</v>
      </c>
    </row>
    <row r="6" spans="1:5">
      <c r="A6" s="55" t="s">
        <v>101</v>
      </c>
      <c r="B6" s="449">
        <v>1</v>
      </c>
      <c r="C6" s="450"/>
      <c r="D6" s="450">
        <v>2</v>
      </c>
      <c r="E6" s="451">
        <v>0</v>
      </c>
    </row>
    <row r="7" spans="1:5">
      <c r="A7" s="44" t="s">
        <v>102</v>
      </c>
      <c r="B7" s="449">
        <v>5</v>
      </c>
      <c r="C7" s="450">
        <v>0</v>
      </c>
      <c r="D7" s="450">
        <v>3</v>
      </c>
      <c r="E7" s="451">
        <v>1</v>
      </c>
    </row>
    <row r="8" spans="1:5">
      <c r="A8" s="44" t="s">
        <v>103</v>
      </c>
      <c r="B8" s="449">
        <v>4</v>
      </c>
      <c r="C8" s="450">
        <v>0</v>
      </c>
      <c r="D8" s="450">
        <v>4</v>
      </c>
      <c r="E8" s="451">
        <v>0</v>
      </c>
    </row>
    <row r="9" spans="1:5">
      <c r="A9" s="44" t="s">
        <v>104</v>
      </c>
      <c r="B9" s="449">
        <v>6</v>
      </c>
      <c r="C9" s="450">
        <v>1</v>
      </c>
      <c r="D9" s="450">
        <v>5</v>
      </c>
      <c r="E9" s="451">
        <v>1</v>
      </c>
    </row>
    <row r="10" spans="1:5">
      <c r="A10" s="44" t="s">
        <v>105</v>
      </c>
      <c r="B10" s="449">
        <v>7</v>
      </c>
      <c r="C10" s="450">
        <v>0</v>
      </c>
      <c r="D10" s="450">
        <v>2</v>
      </c>
      <c r="E10" s="451">
        <v>0</v>
      </c>
    </row>
    <row r="11" spans="1:5">
      <c r="A11" s="44" t="s">
        <v>106</v>
      </c>
      <c r="B11" s="449">
        <v>15</v>
      </c>
      <c r="C11" s="450">
        <v>0</v>
      </c>
      <c r="D11" s="450">
        <v>0</v>
      </c>
      <c r="E11" s="451">
        <v>0</v>
      </c>
    </row>
    <row r="12" spans="1:5">
      <c r="A12" s="44" t="s">
        <v>107</v>
      </c>
      <c r="B12" s="449">
        <v>28</v>
      </c>
      <c r="C12" s="450">
        <v>0</v>
      </c>
      <c r="D12" s="450">
        <v>8</v>
      </c>
      <c r="E12" s="451">
        <v>0</v>
      </c>
    </row>
    <row r="13" spans="1:5">
      <c r="A13" s="44" t="s">
        <v>108</v>
      </c>
      <c r="B13" s="449">
        <v>1</v>
      </c>
      <c r="C13" s="450">
        <v>0</v>
      </c>
      <c r="D13" s="450">
        <v>1</v>
      </c>
      <c r="E13" s="451">
        <v>0</v>
      </c>
    </row>
    <row r="14" spans="1:5">
      <c r="A14" s="44" t="s">
        <v>109</v>
      </c>
      <c r="B14" s="449">
        <v>0</v>
      </c>
      <c r="C14" s="449">
        <v>0</v>
      </c>
      <c r="D14" s="449">
        <v>0</v>
      </c>
      <c r="E14" s="452">
        <v>0</v>
      </c>
    </row>
    <row r="15" spans="1:5">
      <c r="A15" s="44" t="s">
        <v>110</v>
      </c>
      <c r="B15" s="449">
        <v>7</v>
      </c>
      <c r="C15" s="450">
        <v>0</v>
      </c>
      <c r="D15" s="450">
        <v>9</v>
      </c>
      <c r="E15" s="451">
        <v>0</v>
      </c>
    </row>
    <row r="16" spans="1:5">
      <c r="A16" s="44" t="s">
        <v>111</v>
      </c>
      <c r="B16" s="449">
        <v>9</v>
      </c>
      <c r="C16" s="450">
        <v>0</v>
      </c>
      <c r="D16" s="450">
        <v>8</v>
      </c>
      <c r="E16" s="451">
        <v>0</v>
      </c>
    </row>
    <row r="17" spans="1:5">
      <c r="A17" s="44" t="s">
        <v>112</v>
      </c>
      <c r="B17" s="453">
        <v>17</v>
      </c>
      <c r="C17" s="454">
        <v>0</v>
      </c>
      <c r="D17" s="455">
        <v>5</v>
      </c>
      <c r="E17" s="456">
        <v>0</v>
      </c>
    </row>
    <row r="18" spans="1:5">
      <c r="A18" s="44" t="s">
        <v>113</v>
      </c>
      <c r="B18" s="449">
        <v>4</v>
      </c>
      <c r="C18" s="450">
        <v>0</v>
      </c>
      <c r="D18" s="450">
        <v>20</v>
      </c>
      <c r="E18" s="451">
        <v>0</v>
      </c>
    </row>
    <row r="19" spans="1:5">
      <c r="A19" s="44" t="s">
        <v>114</v>
      </c>
      <c r="B19" s="449">
        <v>0</v>
      </c>
      <c r="C19" s="449">
        <v>0</v>
      </c>
      <c r="D19" s="449">
        <v>0</v>
      </c>
      <c r="E19" s="452">
        <v>0</v>
      </c>
    </row>
    <row r="20" spans="1:5">
      <c r="A20" s="44" t="s">
        <v>115</v>
      </c>
      <c r="B20" s="449">
        <v>3</v>
      </c>
      <c r="C20" s="450">
        <v>0</v>
      </c>
      <c r="D20" s="450">
        <v>7</v>
      </c>
      <c r="E20" s="451">
        <v>0</v>
      </c>
    </row>
    <row r="21" spans="1:5">
      <c r="A21" s="457" t="s">
        <v>680</v>
      </c>
      <c r="B21" s="458">
        <f>SUM('[1]8.1 CERGE:8.1 ÚJOP'!B4)</f>
        <v>6</v>
      </c>
      <c r="C21" s="458">
        <f>SUM('[1]8.1 CERGE:8.1 ÚJOP'!C4)</f>
        <v>0</v>
      </c>
      <c r="D21" s="458">
        <f>SUM('[1]8.1 CERGE:8.1 ÚJOP'!D4)</f>
        <v>12</v>
      </c>
      <c r="E21" s="451">
        <f>SUM('[1]8.1 CERGE:8.1 ÚJOP'!E4)</f>
        <v>0</v>
      </c>
    </row>
    <row r="22" spans="1:5" ht="15" thickBot="1">
      <c r="A22" s="178" t="s">
        <v>70</v>
      </c>
      <c r="B22" s="459">
        <f>SUM(B4:B21)</f>
        <v>115</v>
      </c>
      <c r="C22" s="459">
        <f t="shared" ref="C22:E22" si="0">SUM(C4:C21)</f>
        <v>1</v>
      </c>
      <c r="D22" s="459">
        <f t="shared" si="0"/>
        <v>87</v>
      </c>
      <c r="E22" s="460">
        <f t="shared" si="0"/>
        <v>2</v>
      </c>
    </row>
    <row r="23" spans="1:5">
      <c r="A23" s="17"/>
      <c r="B23" s="1"/>
      <c r="C23" s="1"/>
      <c r="D23" s="1"/>
      <c r="E23" s="41"/>
    </row>
    <row r="24" spans="1:5" ht="14.45" customHeight="1">
      <c r="A24" s="155" t="s">
        <v>119</v>
      </c>
      <c r="B24" s="155"/>
      <c r="C24" s="155"/>
      <c r="D24" s="155"/>
      <c r="E24" s="367"/>
    </row>
    <row r="25" spans="1:5" ht="63" customHeight="1">
      <c r="A25" s="610" t="s">
        <v>1065</v>
      </c>
      <c r="B25" s="610"/>
      <c r="C25" s="610"/>
      <c r="D25" s="610"/>
      <c r="E25" s="610"/>
    </row>
    <row r="26" spans="1:5" ht="33" customHeight="1">
      <c r="A26" s="610" t="s">
        <v>1066</v>
      </c>
      <c r="B26" s="610"/>
      <c r="C26" s="610"/>
      <c r="D26" s="610"/>
      <c r="E26" s="610"/>
    </row>
  </sheetData>
  <mergeCells count="6">
    <mergeCell ref="A26:E26"/>
    <mergeCell ref="A1:E1"/>
    <mergeCell ref="A2:A3"/>
    <mergeCell ref="B2:C2"/>
    <mergeCell ref="D2:E2"/>
    <mergeCell ref="A25:E25"/>
  </mergeCells>
  <dataValidations count="1">
    <dataValidation type="whole" operator="greaterThanOrEqual" allowBlank="1" showInputMessage="1" showErrorMessage="1" error="Zadávejte prosím pouze celá čísla. Děkuji." sqref="B4:E16 B18:E21" xr:uid="{64008B8C-D243-4A9F-8890-438AE3821645}">
      <formula1>0</formula1>
    </dataValidation>
  </dataValidations>
  <pageMargins left="0.7" right="0.7" top="0.78740157499999996" bottom="0.78740157499999996"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55D69-8672-48C6-AAAC-388E85DB8BE4}">
  <dimension ref="A1:L46"/>
  <sheetViews>
    <sheetView workbookViewId="0">
      <selection activeCell="A2" sqref="A2"/>
    </sheetView>
  </sheetViews>
  <sheetFormatPr defaultColWidth="9.140625" defaultRowHeight="13.9"/>
  <cols>
    <col min="1" max="1" width="33" style="17" bestFit="1" customWidth="1"/>
    <col min="2" max="2" width="19.140625" style="448" customWidth="1"/>
    <col min="3" max="3" width="22.28515625" style="448" customWidth="1"/>
    <col min="4" max="4" width="19.28515625" style="448" customWidth="1"/>
    <col min="5" max="6" width="25.140625" style="448" customWidth="1"/>
    <col min="7" max="7" width="19" style="1" customWidth="1"/>
    <col min="8" max="16384" width="9.140625" style="1"/>
  </cols>
  <sheetData>
    <row r="1" spans="1:12" ht="42.75" customHeight="1">
      <c r="A1" s="748" t="s">
        <v>1067</v>
      </c>
      <c r="B1" s="777"/>
      <c r="C1" s="777"/>
      <c r="D1" s="777"/>
      <c r="E1" s="777"/>
      <c r="F1" s="777"/>
      <c r="G1" s="778"/>
    </row>
    <row r="2" spans="1:12" s="6" customFormat="1" ht="30" customHeight="1">
      <c r="A2" s="562" t="s">
        <v>65</v>
      </c>
      <c r="B2" s="779" t="s">
        <v>1068</v>
      </c>
      <c r="C2" s="779"/>
      <c r="D2" s="779"/>
      <c r="E2" s="779" t="s">
        <v>1069</v>
      </c>
      <c r="F2" s="779"/>
      <c r="G2" s="780"/>
      <c r="H2" s="1"/>
      <c r="I2" s="1"/>
      <c r="J2" s="1"/>
      <c r="K2" s="1"/>
      <c r="L2" s="1"/>
    </row>
    <row r="3" spans="1:12" s="6" customFormat="1" ht="35.25" customHeight="1">
      <c r="A3" s="44"/>
      <c r="B3" s="462" t="s">
        <v>1070</v>
      </c>
      <c r="C3" s="462" t="s">
        <v>1071</v>
      </c>
      <c r="D3" s="210" t="s">
        <v>1072</v>
      </c>
      <c r="E3" s="463" t="s">
        <v>1070</v>
      </c>
      <c r="F3" s="463" t="s">
        <v>1071</v>
      </c>
      <c r="G3" s="372" t="s">
        <v>1072</v>
      </c>
      <c r="H3" s="1"/>
      <c r="I3" s="1"/>
      <c r="J3" s="1"/>
      <c r="K3" s="1"/>
      <c r="L3" s="1"/>
    </row>
    <row r="4" spans="1:12" s="14" customFormat="1" ht="13.5" customHeight="1">
      <c r="A4" s="464" t="s">
        <v>73</v>
      </c>
      <c r="B4" s="438">
        <v>17</v>
      </c>
      <c r="C4" s="438">
        <v>0</v>
      </c>
      <c r="D4" s="438">
        <v>0</v>
      </c>
      <c r="E4" s="438">
        <v>0</v>
      </c>
      <c r="F4" s="438">
        <v>3</v>
      </c>
      <c r="G4" s="439">
        <v>0</v>
      </c>
      <c r="H4" s="1"/>
      <c r="J4" s="1"/>
      <c r="K4" s="1"/>
      <c r="L4" s="1"/>
    </row>
    <row r="5" spans="1:12" s="14" customFormat="1" ht="13.5" customHeight="1">
      <c r="A5" s="465" t="s">
        <v>729</v>
      </c>
      <c r="B5" s="466">
        <v>5</v>
      </c>
      <c r="C5" s="466">
        <v>0</v>
      </c>
      <c r="D5" s="466">
        <v>0</v>
      </c>
      <c r="E5" s="466">
        <v>0</v>
      </c>
      <c r="F5" s="466">
        <v>2</v>
      </c>
      <c r="G5" s="467">
        <v>0</v>
      </c>
      <c r="H5" s="1"/>
      <c r="I5" s="1"/>
      <c r="J5" s="1"/>
      <c r="K5" s="1"/>
      <c r="L5" s="1"/>
    </row>
    <row r="6" spans="1:12" s="14" customFormat="1">
      <c r="A6" s="257" t="s">
        <v>100</v>
      </c>
      <c r="B6" s="438">
        <v>11</v>
      </c>
      <c r="C6" s="438">
        <v>1</v>
      </c>
      <c r="D6" s="438">
        <v>1</v>
      </c>
      <c r="E6" s="438">
        <v>0</v>
      </c>
      <c r="F6" s="438">
        <v>0</v>
      </c>
      <c r="G6" s="439">
        <v>50</v>
      </c>
      <c r="H6" s="1"/>
      <c r="I6" s="1"/>
      <c r="J6" s="1"/>
      <c r="K6" s="1"/>
      <c r="L6" s="1"/>
    </row>
    <row r="7" spans="1:12" s="14" customFormat="1">
      <c r="A7" s="465" t="s">
        <v>729</v>
      </c>
      <c r="B7" s="466">
        <v>4</v>
      </c>
      <c r="C7" s="466">
        <v>0</v>
      </c>
      <c r="D7" s="466">
        <v>1</v>
      </c>
      <c r="E7" s="466">
        <v>0</v>
      </c>
      <c r="F7" s="466">
        <v>0</v>
      </c>
      <c r="G7" s="467">
        <v>25</v>
      </c>
      <c r="H7" s="1"/>
      <c r="I7" s="1"/>
      <c r="J7" s="1"/>
      <c r="K7" s="1"/>
      <c r="L7" s="1"/>
    </row>
    <row r="8" spans="1:12">
      <c r="A8" s="257" t="s">
        <v>101</v>
      </c>
      <c r="B8" s="438">
        <v>23</v>
      </c>
      <c r="C8" s="438">
        <v>23</v>
      </c>
      <c r="D8" s="438">
        <v>7</v>
      </c>
      <c r="E8" s="438">
        <v>0</v>
      </c>
      <c r="F8" s="438">
        <v>0</v>
      </c>
      <c r="G8" s="439">
        <v>0</v>
      </c>
    </row>
    <row r="9" spans="1:12">
      <c r="A9" s="465" t="s">
        <v>729</v>
      </c>
      <c r="B9" s="466">
        <v>16</v>
      </c>
      <c r="C9" s="466">
        <v>16</v>
      </c>
      <c r="D9" s="466">
        <v>5</v>
      </c>
      <c r="E9" s="466">
        <v>0</v>
      </c>
      <c r="F9" s="466">
        <v>0</v>
      </c>
      <c r="G9" s="467">
        <v>0</v>
      </c>
    </row>
    <row r="10" spans="1:12">
      <c r="A10" s="257" t="s">
        <v>102</v>
      </c>
      <c r="B10" s="438">
        <v>96</v>
      </c>
      <c r="C10" s="438">
        <v>47</v>
      </c>
      <c r="D10" s="438">
        <v>4</v>
      </c>
      <c r="E10" s="438">
        <v>29</v>
      </c>
      <c r="F10" s="438">
        <v>12</v>
      </c>
      <c r="G10" s="439">
        <v>6</v>
      </c>
    </row>
    <row r="11" spans="1:12">
      <c r="A11" s="465" t="s">
        <v>729</v>
      </c>
      <c r="B11" s="466">
        <v>37</v>
      </c>
      <c r="C11" s="466">
        <v>17</v>
      </c>
      <c r="D11" s="466">
        <v>4</v>
      </c>
      <c r="E11" s="466">
        <v>13</v>
      </c>
      <c r="F11" s="466">
        <v>6</v>
      </c>
      <c r="G11" s="467">
        <v>3</v>
      </c>
    </row>
    <row r="12" spans="1:12" ht="15" customHeight="1">
      <c r="A12" s="257" t="s">
        <v>103</v>
      </c>
      <c r="B12" s="438">
        <v>1709</v>
      </c>
      <c r="C12" s="438">
        <v>117</v>
      </c>
      <c r="D12" s="438">
        <v>1290</v>
      </c>
      <c r="E12" s="438">
        <v>0</v>
      </c>
      <c r="F12" s="438">
        <v>27</v>
      </c>
      <c r="G12" s="439">
        <v>0</v>
      </c>
    </row>
    <row r="13" spans="1:12" ht="15" customHeight="1">
      <c r="A13" s="465" t="s">
        <v>729</v>
      </c>
      <c r="B13" s="466">
        <v>750</v>
      </c>
      <c r="C13" s="466">
        <v>73</v>
      </c>
      <c r="D13" s="466">
        <v>556</v>
      </c>
      <c r="E13" s="466">
        <v>0</v>
      </c>
      <c r="F13" s="466">
        <v>16</v>
      </c>
      <c r="G13" s="467">
        <v>0</v>
      </c>
    </row>
    <row r="14" spans="1:12">
      <c r="A14" s="257" t="s">
        <v>104</v>
      </c>
      <c r="B14" s="438">
        <v>309</v>
      </c>
      <c r="C14" s="438">
        <v>27</v>
      </c>
      <c r="D14" s="438">
        <v>248</v>
      </c>
      <c r="E14" s="438">
        <v>0</v>
      </c>
      <c r="F14" s="438">
        <v>0</v>
      </c>
      <c r="G14" s="439">
        <v>0</v>
      </c>
    </row>
    <row r="15" spans="1:12">
      <c r="A15" s="465" t="s">
        <v>729</v>
      </c>
      <c r="B15" s="466">
        <v>187</v>
      </c>
      <c r="C15" s="466">
        <v>16</v>
      </c>
      <c r="D15" s="466">
        <v>240</v>
      </c>
      <c r="E15" s="466">
        <v>0</v>
      </c>
      <c r="F15" s="466">
        <v>0</v>
      </c>
      <c r="G15" s="467">
        <v>0</v>
      </c>
    </row>
    <row r="16" spans="1:12">
      <c r="A16" s="257" t="s">
        <v>105</v>
      </c>
      <c r="B16" s="438">
        <v>1114</v>
      </c>
      <c r="C16" s="438">
        <v>68</v>
      </c>
      <c r="D16" s="438">
        <v>1114</v>
      </c>
      <c r="E16" s="438">
        <v>0</v>
      </c>
      <c r="F16" s="438">
        <v>43</v>
      </c>
      <c r="G16" s="439">
        <v>0</v>
      </c>
    </row>
    <row r="17" spans="1:7">
      <c r="A17" s="465" t="s">
        <v>729</v>
      </c>
      <c r="B17" s="466">
        <v>571</v>
      </c>
      <c r="C17" s="466">
        <v>51</v>
      </c>
      <c r="D17" s="466">
        <v>571</v>
      </c>
      <c r="E17" s="466">
        <v>0</v>
      </c>
      <c r="F17" s="466">
        <v>32</v>
      </c>
      <c r="G17" s="467">
        <v>0</v>
      </c>
    </row>
    <row r="18" spans="1:7">
      <c r="A18" s="257" t="s">
        <v>106</v>
      </c>
      <c r="B18" s="438">
        <v>140</v>
      </c>
      <c r="C18" s="438">
        <v>0</v>
      </c>
      <c r="D18" s="438">
        <v>0</v>
      </c>
      <c r="E18" s="438">
        <v>0</v>
      </c>
      <c r="F18" s="438">
        <v>0</v>
      </c>
      <c r="G18" s="439">
        <v>0</v>
      </c>
    </row>
    <row r="19" spans="1:7">
      <c r="A19" s="465" t="s">
        <v>729</v>
      </c>
      <c r="B19" s="466">
        <v>29</v>
      </c>
      <c r="C19" s="466">
        <v>0</v>
      </c>
      <c r="D19" s="466">
        <v>0</v>
      </c>
      <c r="E19" s="466">
        <v>0</v>
      </c>
      <c r="F19" s="466">
        <v>0</v>
      </c>
      <c r="G19" s="467">
        <v>0</v>
      </c>
    </row>
    <row r="20" spans="1:7">
      <c r="A20" s="257" t="s">
        <v>107</v>
      </c>
      <c r="B20" s="438">
        <v>6</v>
      </c>
      <c r="C20" s="438">
        <v>45</v>
      </c>
      <c r="D20" s="438">
        <v>29</v>
      </c>
      <c r="E20" s="438">
        <v>1</v>
      </c>
      <c r="F20" s="438">
        <v>0</v>
      </c>
      <c r="G20" s="439">
        <v>146</v>
      </c>
    </row>
    <row r="21" spans="1:7">
      <c r="A21" s="465" t="s">
        <v>729</v>
      </c>
      <c r="B21" s="466">
        <v>1</v>
      </c>
      <c r="C21" s="466">
        <v>7</v>
      </c>
      <c r="D21" s="466">
        <v>12</v>
      </c>
      <c r="E21" s="466">
        <v>0</v>
      </c>
      <c r="F21" s="466">
        <v>0</v>
      </c>
      <c r="G21" s="467">
        <v>0</v>
      </c>
    </row>
    <row r="22" spans="1:7">
      <c r="A22" s="257" t="s">
        <v>108</v>
      </c>
      <c r="B22" s="438">
        <v>12</v>
      </c>
      <c r="C22" s="438">
        <v>0</v>
      </c>
      <c r="D22" s="438">
        <v>0</v>
      </c>
      <c r="E22" s="438">
        <v>0</v>
      </c>
      <c r="F22" s="438">
        <v>0</v>
      </c>
      <c r="G22" s="439">
        <v>1061</v>
      </c>
    </row>
    <row r="23" spans="1:7">
      <c r="A23" s="465" t="s">
        <v>729</v>
      </c>
      <c r="B23" s="466">
        <v>3</v>
      </c>
      <c r="C23" s="466">
        <v>0</v>
      </c>
      <c r="D23" s="466">
        <v>0</v>
      </c>
      <c r="E23" s="466">
        <v>0</v>
      </c>
      <c r="F23" s="466">
        <v>0</v>
      </c>
      <c r="G23" s="467">
        <v>838</v>
      </c>
    </row>
    <row r="24" spans="1:7">
      <c r="A24" s="257" t="s">
        <v>109</v>
      </c>
      <c r="B24" s="438">
        <v>0</v>
      </c>
      <c r="C24" s="438">
        <v>0</v>
      </c>
      <c r="D24" s="438">
        <v>0</v>
      </c>
      <c r="E24" s="438">
        <v>0</v>
      </c>
      <c r="F24" s="438">
        <v>0</v>
      </c>
      <c r="G24" s="439">
        <v>0</v>
      </c>
    </row>
    <row r="25" spans="1:7">
      <c r="A25" s="465" t="s">
        <v>729</v>
      </c>
      <c r="B25" s="466">
        <v>0</v>
      </c>
      <c r="C25" s="466">
        <v>0</v>
      </c>
      <c r="D25" s="466">
        <v>0</v>
      </c>
      <c r="E25" s="466">
        <v>0</v>
      </c>
      <c r="F25" s="466">
        <v>0</v>
      </c>
      <c r="G25" s="467">
        <v>0</v>
      </c>
    </row>
    <row r="26" spans="1:7">
      <c r="A26" s="257" t="s">
        <v>110</v>
      </c>
      <c r="B26" s="438">
        <v>377</v>
      </c>
      <c r="C26" s="438">
        <v>314</v>
      </c>
      <c r="D26" s="438">
        <v>13</v>
      </c>
      <c r="E26" s="438">
        <v>157</v>
      </c>
      <c r="F26" s="438">
        <v>338</v>
      </c>
      <c r="G26" s="439">
        <v>136</v>
      </c>
    </row>
    <row r="27" spans="1:7">
      <c r="A27" s="465" t="s">
        <v>729</v>
      </c>
      <c r="B27" s="466">
        <v>116</v>
      </c>
      <c r="C27" s="466">
        <v>108</v>
      </c>
      <c r="D27" s="466">
        <v>8</v>
      </c>
      <c r="E27" s="466">
        <v>45</v>
      </c>
      <c r="F27" s="466">
        <v>135</v>
      </c>
      <c r="G27" s="467">
        <v>88</v>
      </c>
    </row>
    <row r="28" spans="1:7">
      <c r="A28" s="257" t="s">
        <v>111</v>
      </c>
      <c r="B28" s="438">
        <v>27</v>
      </c>
      <c r="C28" s="438">
        <v>7</v>
      </c>
      <c r="D28" s="438">
        <v>0</v>
      </c>
      <c r="E28" s="438">
        <v>0</v>
      </c>
      <c r="F28" s="438">
        <v>0</v>
      </c>
      <c r="G28" s="439">
        <v>0</v>
      </c>
    </row>
    <row r="29" spans="1:7">
      <c r="A29" s="465" t="s">
        <v>729</v>
      </c>
      <c r="B29" s="466">
        <v>0</v>
      </c>
      <c r="C29" s="466">
        <v>0</v>
      </c>
      <c r="D29" s="466">
        <v>0</v>
      </c>
      <c r="E29" s="466">
        <v>0</v>
      </c>
      <c r="F29" s="466">
        <v>0</v>
      </c>
      <c r="G29" s="467">
        <v>0</v>
      </c>
    </row>
    <row r="30" spans="1:7">
      <c r="A30" s="257" t="s">
        <v>112</v>
      </c>
      <c r="B30" s="438">
        <v>305</v>
      </c>
      <c r="C30" s="438">
        <v>32</v>
      </c>
      <c r="D30" s="438">
        <v>1122</v>
      </c>
      <c r="E30" s="438">
        <v>12</v>
      </c>
      <c r="F30" s="438">
        <v>18</v>
      </c>
      <c r="G30" s="439">
        <v>98</v>
      </c>
    </row>
    <row r="31" spans="1:7">
      <c r="A31" s="465" t="s">
        <v>729</v>
      </c>
      <c r="B31" s="466">
        <v>244</v>
      </c>
      <c r="C31" s="466">
        <v>22</v>
      </c>
      <c r="D31" s="466">
        <v>920</v>
      </c>
      <c r="E31" s="466">
        <v>9</v>
      </c>
      <c r="F31" s="466">
        <v>13</v>
      </c>
      <c r="G31" s="467">
        <v>77</v>
      </c>
    </row>
    <row r="32" spans="1:7">
      <c r="A32" s="257" t="s">
        <v>113</v>
      </c>
      <c r="B32" s="438">
        <v>356</v>
      </c>
      <c r="C32" s="438">
        <v>368</v>
      </c>
      <c r="D32" s="438">
        <v>4</v>
      </c>
      <c r="E32" s="438">
        <v>0</v>
      </c>
      <c r="F32" s="438">
        <v>0</v>
      </c>
      <c r="G32" s="439">
        <v>0</v>
      </c>
    </row>
    <row r="33" spans="1:7">
      <c r="A33" s="465" t="s">
        <v>729</v>
      </c>
      <c r="B33" s="466">
        <v>137</v>
      </c>
      <c r="C33" s="466">
        <v>131</v>
      </c>
      <c r="D33" s="466">
        <v>3</v>
      </c>
      <c r="E33" s="466">
        <v>0</v>
      </c>
      <c r="F33" s="466">
        <v>0</v>
      </c>
      <c r="G33" s="467">
        <v>0</v>
      </c>
    </row>
    <row r="34" spans="1:7">
      <c r="A34" s="257" t="s">
        <v>114</v>
      </c>
      <c r="B34" s="438">
        <v>82</v>
      </c>
      <c r="C34" s="438">
        <v>29</v>
      </c>
      <c r="D34" s="438">
        <v>15</v>
      </c>
      <c r="E34" s="438">
        <v>127</v>
      </c>
      <c r="F34" s="438">
        <v>23</v>
      </c>
      <c r="G34" s="439">
        <v>124</v>
      </c>
    </row>
    <row r="35" spans="1:7">
      <c r="A35" s="465" t="s">
        <v>729</v>
      </c>
      <c r="B35" s="466">
        <v>34</v>
      </c>
      <c r="C35" s="466">
        <v>19</v>
      </c>
      <c r="D35" s="466">
        <v>10</v>
      </c>
      <c r="E35" s="466">
        <v>61</v>
      </c>
      <c r="F35" s="466">
        <v>16</v>
      </c>
      <c r="G35" s="467">
        <v>91</v>
      </c>
    </row>
    <row r="36" spans="1:7">
      <c r="A36" s="257" t="s">
        <v>115</v>
      </c>
      <c r="B36" s="468">
        <v>41</v>
      </c>
      <c r="C36" s="445">
        <v>9</v>
      </c>
      <c r="D36" s="445">
        <v>9</v>
      </c>
      <c r="E36" s="445">
        <v>1</v>
      </c>
      <c r="F36" s="445">
        <v>1</v>
      </c>
      <c r="G36" s="469">
        <v>2</v>
      </c>
    </row>
    <row r="37" spans="1:7">
      <c r="A37" s="465" t="s">
        <v>729</v>
      </c>
      <c r="B37" s="470">
        <v>17</v>
      </c>
      <c r="C37" s="471">
        <v>4</v>
      </c>
      <c r="D37" s="471">
        <v>0</v>
      </c>
      <c r="E37" s="471">
        <v>1</v>
      </c>
      <c r="F37" s="471">
        <v>0</v>
      </c>
      <c r="G37" s="472">
        <v>0</v>
      </c>
    </row>
    <row r="38" spans="1:7">
      <c r="A38" s="57" t="s">
        <v>70</v>
      </c>
      <c r="B38" s="473">
        <f>SUM(B4,B6,B8,B10,B12,B14,B16,B18,B20,B22,B24,B26,B28,B30,B32,B34,B36)</f>
        <v>4625</v>
      </c>
      <c r="C38" s="473">
        <f t="shared" ref="C38:G39" si="0">SUM(C4,C6,C8,C10,C12,C14,C16,C18,C20,C22,C24,C26,C28,C30,C32,C34,C36)</f>
        <v>1087</v>
      </c>
      <c r="D38" s="473">
        <f t="shared" si="0"/>
        <v>3856</v>
      </c>
      <c r="E38" s="473">
        <f t="shared" si="0"/>
        <v>327</v>
      </c>
      <c r="F38" s="473">
        <f t="shared" si="0"/>
        <v>465</v>
      </c>
      <c r="G38" s="100">
        <f t="shared" si="0"/>
        <v>1623</v>
      </c>
    </row>
    <row r="39" spans="1:7" ht="14.45" thickBot="1">
      <c r="A39" s="49" t="s">
        <v>729</v>
      </c>
      <c r="B39" s="474">
        <f>SUM(B5,B7,B9,B11,B13,B15,B17,B19,B21,B23,B25,B27,B29,B31,B33,B35,B37)</f>
        <v>2151</v>
      </c>
      <c r="C39" s="474">
        <f t="shared" si="0"/>
        <v>464</v>
      </c>
      <c r="D39" s="474">
        <f t="shared" si="0"/>
        <v>2330</v>
      </c>
      <c r="E39" s="474">
        <f t="shared" si="0"/>
        <v>129</v>
      </c>
      <c r="F39" s="474">
        <f t="shared" si="0"/>
        <v>220</v>
      </c>
      <c r="G39" s="475">
        <f t="shared" si="0"/>
        <v>1122</v>
      </c>
    </row>
    <row r="41" spans="1:7" ht="31.15" customHeight="1">
      <c r="A41" s="610" t="s">
        <v>1073</v>
      </c>
      <c r="B41" s="610"/>
      <c r="C41" s="610"/>
      <c r="D41" s="610"/>
      <c r="E41" s="610"/>
      <c r="F41" s="610"/>
      <c r="G41" s="610"/>
    </row>
    <row r="42" spans="1:7">
      <c r="A42" s="634" t="s">
        <v>1074</v>
      </c>
      <c r="B42" s="634"/>
      <c r="C42" s="634"/>
      <c r="D42" s="634"/>
      <c r="E42" s="634"/>
      <c r="F42" s="634"/>
      <c r="G42" s="634"/>
    </row>
    <row r="43" spans="1:7">
      <c r="A43" s="634" t="s">
        <v>1075</v>
      </c>
      <c r="B43" s="634"/>
      <c r="C43" s="634"/>
      <c r="D43" s="634"/>
      <c r="E43" s="634"/>
      <c r="F43" s="634"/>
      <c r="G43" s="634"/>
    </row>
    <row r="44" spans="1:7">
      <c r="A44" s="1"/>
      <c r="B44" s="1"/>
      <c r="C44" s="1"/>
      <c r="D44" s="1"/>
      <c r="E44" s="1"/>
      <c r="F44" s="1"/>
    </row>
    <row r="45" spans="1:7">
      <c r="B45" s="1"/>
      <c r="C45" s="17"/>
      <c r="D45" s="17"/>
      <c r="E45" s="17"/>
      <c r="F45" s="17"/>
    </row>
    <row r="46" spans="1:7">
      <c r="B46" s="17"/>
      <c r="C46" s="17"/>
      <c r="D46" s="17"/>
      <c r="E46" s="17"/>
      <c r="F46" s="17"/>
    </row>
  </sheetData>
  <mergeCells count="6">
    <mergeCell ref="A43:G43"/>
    <mergeCell ref="A1:G1"/>
    <mergeCell ref="B2:D2"/>
    <mergeCell ref="E2:G2"/>
    <mergeCell ref="A41:G41"/>
    <mergeCell ref="A42:G42"/>
  </mergeCells>
  <dataValidations count="1">
    <dataValidation type="whole" operator="greaterThanOrEqual" allowBlank="1" showInputMessage="1" showErrorMessage="1" error="Zadávejte prosím pouze celé číslo. Děkuji." sqref="B4:G35" xr:uid="{D0258ACD-9CBA-47AA-8CB8-40119D8D7B2B}">
      <formula1>0</formula1>
    </dataValidation>
  </dataValidations>
  <pageMargins left="0.7" right="0.7" top="0.78740157499999996" bottom="0.78740157499999996"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D93DE-785D-4C61-A7DE-6D094ED5A1E2}">
  <dimension ref="A1"/>
  <sheetViews>
    <sheetView workbookViewId="0"/>
  </sheetViews>
  <sheetFormatPr defaultRowHeight="15"/>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98DBB-834D-40C6-940E-E6B91D71F5CD}">
  <dimension ref="A1:H30"/>
  <sheetViews>
    <sheetView workbookViewId="0">
      <selection activeCell="J14" sqref="J14"/>
    </sheetView>
  </sheetViews>
  <sheetFormatPr defaultColWidth="9.140625" defaultRowHeight="13.9"/>
  <cols>
    <col min="1" max="1" width="40.7109375" style="17" customWidth="1"/>
    <col min="2" max="2" width="17.7109375" style="448" customWidth="1"/>
    <col min="3" max="7" width="10.7109375" style="448" customWidth="1"/>
    <col min="8" max="8" width="10.7109375" style="1" customWidth="1"/>
    <col min="9" max="16384" width="9.140625" style="1"/>
  </cols>
  <sheetData>
    <row r="1" spans="1:8" ht="18.600000000000001" thickBot="1">
      <c r="A1" s="781" t="s">
        <v>1076</v>
      </c>
      <c r="B1" s="782"/>
      <c r="C1" s="783"/>
      <c r="D1" s="783"/>
      <c r="E1" s="783"/>
      <c r="F1" s="783"/>
      <c r="G1" s="783"/>
      <c r="H1" s="784"/>
    </row>
    <row r="2" spans="1:8" s="6" customFormat="1">
      <c r="A2" s="681" t="s">
        <v>65</v>
      </c>
      <c r="B2" s="786" t="s">
        <v>1077</v>
      </c>
      <c r="C2" s="788" t="s">
        <v>1078</v>
      </c>
      <c r="D2" s="789"/>
      <c r="E2" s="789"/>
      <c r="F2" s="789"/>
      <c r="G2" s="789"/>
      <c r="H2" s="790"/>
    </row>
    <row r="3" spans="1:8" s="6" customFormat="1">
      <c r="A3" s="681"/>
      <c r="B3" s="786"/>
      <c r="C3" s="739" t="s">
        <v>66</v>
      </c>
      <c r="D3" s="741"/>
      <c r="E3" s="739" t="s">
        <v>67</v>
      </c>
      <c r="F3" s="741"/>
      <c r="G3" s="739" t="s">
        <v>68</v>
      </c>
      <c r="H3" s="791"/>
    </row>
    <row r="4" spans="1:8" s="6" customFormat="1" ht="27.6">
      <c r="A4" s="785"/>
      <c r="B4" s="787"/>
      <c r="C4" s="436" t="s">
        <v>1079</v>
      </c>
      <c r="D4" s="436" t="s">
        <v>1080</v>
      </c>
      <c r="E4" s="436" t="s">
        <v>1079</v>
      </c>
      <c r="F4" s="436" t="s">
        <v>1080</v>
      </c>
      <c r="G4" s="436" t="s">
        <v>1079</v>
      </c>
      <c r="H4" s="437" t="s">
        <v>1080</v>
      </c>
    </row>
    <row r="5" spans="1:8" s="14" customFormat="1">
      <c r="A5" s="15" t="s">
        <v>73</v>
      </c>
      <c r="B5" s="538">
        <v>0</v>
      </c>
      <c r="C5" s="539">
        <v>0</v>
      </c>
      <c r="D5" s="539">
        <v>0</v>
      </c>
      <c r="E5" s="539">
        <v>0</v>
      </c>
      <c r="F5" s="539">
        <v>0</v>
      </c>
      <c r="G5" s="539">
        <v>0</v>
      </c>
      <c r="H5" s="540">
        <v>0</v>
      </c>
    </row>
    <row r="6" spans="1:8" s="14" customFormat="1">
      <c r="A6" s="15" t="s">
        <v>100</v>
      </c>
      <c r="B6" s="440">
        <v>2</v>
      </c>
      <c r="C6" s="441">
        <v>0</v>
      </c>
      <c r="D6" s="441">
        <v>173</v>
      </c>
      <c r="E6" s="441">
        <v>0</v>
      </c>
      <c r="F6" s="441">
        <v>0</v>
      </c>
      <c r="G6" s="441">
        <v>56</v>
      </c>
      <c r="H6" s="442">
        <v>0</v>
      </c>
    </row>
    <row r="7" spans="1:8">
      <c r="A7" s="443" t="s">
        <v>101</v>
      </c>
      <c r="B7" s="538">
        <v>7</v>
      </c>
      <c r="C7" s="539">
        <v>403</v>
      </c>
      <c r="D7" s="539">
        <v>112</v>
      </c>
      <c r="E7" s="539">
        <v>0</v>
      </c>
      <c r="F7" s="539">
        <v>0</v>
      </c>
      <c r="G7" s="539">
        <v>243</v>
      </c>
      <c r="H7" s="540">
        <v>0</v>
      </c>
    </row>
    <row r="8" spans="1:8">
      <c r="A8" s="142" t="s">
        <v>102</v>
      </c>
      <c r="B8" s="440">
        <v>0</v>
      </c>
      <c r="C8" s="440">
        <v>0</v>
      </c>
      <c r="D8" s="440">
        <v>0</v>
      </c>
      <c r="E8" s="440">
        <v>0</v>
      </c>
      <c r="F8" s="440">
        <v>0</v>
      </c>
      <c r="G8" s="440">
        <v>0</v>
      </c>
      <c r="H8" s="442">
        <v>0</v>
      </c>
    </row>
    <row r="9" spans="1:8">
      <c r="A9" s="142" t="s">
        <v>103</v>
      </c>
      <c r="B9" s="538">
        <v>14</v>
      </c>
      <c r="C9" s="539">
        <v>0</v>
      </c>
      <c r="D9" s="539">
        <v>615</v>
      </c>
      <c r="E9" s="539">
        <v>4098</v>
      </c>
      <c r="F9" s="539">
        <v>0</v>
      </c>
      <c r="G9" s="539">
        <v>260</v>
      </c>
      <c r="H9" s="540">
        <v>21</v>
      </c>
    </row>
    <row r="10" spans="1:8">
      <c r="A10" s="142" t="s">
        <v>104</v>
      </c>
      <c r="B10" s="440">
        <v>6</v>
      </c>
      <c r="C10" s="441">
        <v>0</v>
      </c>
      <c r="D10" s="441">
        <v>308</v>
      </c>
      <c r="E10" s="441">
        <v>0</v>
      </c>
      <c r="F10" s="441">
        <v>1563</v>
      </c>
      <c r="G10" s="441">
        <v>0</v>
      </c>
      <c r="H10" s="442">
        <v>75</v>
      </c>
    </row>
    <row r="11" spans="1:8">
      <c r="A11" s="142" t="s">
        <v>105</v>
      </c>
      <c r="B11" s="538">
        <v>6</v>
      </c>
      <c r="C11" s="539">
        <v>0</v>
      </c>
      <c r="D11" s="539">
        <v>437</v>
      </c>
      <c r="E11" s="539">
        <v>0</v>
      </c>
      <c r="F11" s="539">
        <v>1780</v>
      </c>
      <c r="G11" s="539">
        <v>0</v>
      </c>
      <c r="H11" s="540">
        <v>56</v>
      </c>
    </row>
    <row r="12" spans="1:8">
      <c r="A12" s="142" t="s">
        <v>106</v>
      </c>
      <c r="B12" s="440">
        <v>3</v>
      </c>
      <c r="C12" s="441">
        <v>0</v>
      </c>
      <c r="D12" s="441">
        <v>0</v>
      </c>
      <c r="E12" s="441">
        <v>2353</v>
      </c>
      <c r="F12" s="441">
        <v>0</v>
      </c>
      <c r="G12" s="441">
        <v>0</v>
      </c>
      <c r="H12" s="442">
        <v>23</v>
      </c>
    </row>
    <row r="13" spans="1:8">
      <c r="A13" s="142" t="s">
        <v>107</v>
      </c>
      <c r="B13" s="538">
        <v>6</v>
      </c>
      <c r="C13" s="539">
        <v>0</v>
      </c>
      <c r="D13" s="539">
        <v>129</v>
      </c>
      <c r="E13" s="539">
        <v>1674</v>
      </c>
      <c r="F13" s="539">
        <v>0</v>
      </c>
      <c r="G13" s="539">
        <v>0</v>
      </c>
      <c r="H13" s="540">
        <v>0</v>
      </c>
    </row>
    <row r="14" spans="1:8">
      <c r="A14" s="142" t="s">
        <v>108</v>
      </c>
      <c r="B14" s="440">
        <v>3</v>
      </c>
      <c r="C14" s="441">
        <v>0</v>
      </c>
      <c r="D14" s="441">
        <v>205</v>
      </c>
      <c r="E14" s="441">
        <v>0</v>
      </c>
      <c r="F14" s="441">
        <v>1277</v>
      </c>
      <c r="G14" s="441"/>
      <c r="H14" s="442">
        <v>54</v>
      </c>
    </row>
    <row r="15" spans="1:8">
      <c r="A15" s="444" t="s">
        <v>109</v>
      </c>
      <c r="B15" s="541">
        <v>0</v>
      </c>
      <c r="C15" s="541">
        <v>0</v>
      </c>
      <c r="D15" s="541">
        <v>0</v>
      </c>
      <c r="E15" s="541">
        <v>0</v>
      </c>
      <c r="F15" s="541">
        <v>0</v>
      </c>
      <c r="G15" s="541">
        <v>0</v>
      </c>
      <c r="H15" s="570">
        <v>0</v>
      </c>
    </row>
    <row r="16" spans="1:8">
      <c r="A16" s="142" t="s">
        <v>110</v>
      </c>
      <c r="B16" s="440">
        <v>4</v>
      </c>
      <c r="C16" s="441">
        <v>0</v>
      </c>
      <c r="D16" s="441">
        <v>0</v>
      </c>
      <c r="E16" s="441">
        <v>0</v>
      </c>
      <c r="F16" s="441">
        <v>0</v>
      </c>
      <c r="G16" s="441">
        <v>0</v>
      </c>
      <c r="H16" s="442">
        <v>162</v>
      </c>
    </row>
    <row r="17" spans="1:8">
      <c r="A17" s="142" t="s">
        <v>111</v>
      </c>
      <c r="B17" s="538">
        <v>5</v>
      </c>
      <c r="C17" s="539">
        <v>9</v>
      </c>
      <c r="D17" s="539">
        <v>0</v>
      </c>
      <c r="E17" s="539">
        <v>0</v>
      </c>
      <c r="F17" s="539">
        <v>0</v>
      </c>
      <c r="G17" s="539">
        <v>39</v>
      </c>
      <c r="H17" s="540">
        <v>0</v>
      </c>
    </row>
    <row r="18" spans="1:8">
      <c r="A18" s="142" t="s">
        <v>112</v>
      </c>
      <c r="B18" s="440">
        <v>43</v>
      </c>
      <c r="C18" s="441">
        <v>334</v>
      </c>
      <c r="D18" s="441">
        <v>201</v>
      </c>
      <c r="E18" s="441">
        <v>815</v>
      </c>
      <c r="F18" s="441">
        <v>0</v>
      </c>
      <c r="G18" s="441">
        <v>1796</v>
      </c>
      <c r="H18" s="442">
        <v>0</v>
      </c>
    </row>
    <row r="19" spans="1:8">
      <c r="A19" s="15" t="s">
        <v>113</v>
      </c>
      <c r="B19" s="538">
        <v>3</v>
      </c>
      <c r="C19" s="539">
        <v>0</v>
      </c>
      <c r="D19" s="539">
        <v>484</v>
      </c>
      <c r="E19" s="539">
        <v>0</v>
      </c>
      <c r="F19" s="539">
        <v>0</v>
      </c>
      <c r="G19" s="539">
        <v>0</v>
      </c>
      <c r="H19" s="540">
        <v>153</v>
      </c>
    </row>
    <row r="20" spans="1:8">
      <c r="A20" s="142" t="s">
        <v>114</v>
      </c>
      <c r="B20" s="440">
        <v>9</v>
      </c>
      <c r="C20" s="441">
        <v>740</v>
      </c>
      <c r="D20" s="441">
        <v>37</v>
      </c>
      <c r="E20" s="441">
        <v>0</v>
      </c>
      <c r="F20" s="441">
        <v>0</v>
      </c>
      <c r="G20" s="441">
        <v>494</v>
      </c>
      <c r="H20" s="442">
        <v>0</v>
      </c>
    </row>
    <row r="21" spans="1:8">
      <c r="A21" s="142" t="s">
        <v>115</v>
      </c>
      <c r="B21" s="538">
        <v>6</v>
      </c>
      <c r="C21" s="539">
        <v>0</v>
      </c>
      <c r="D21" s="539">
        <v>0</v>
      </c>
      <c r="E21" s="539">
        <v>0</v>
      </c>
      <c r="F21" s="539">
        <v>0</v>
      </c>
      <c r="G21" s="539">
        <v>335</v>
      </c>
      <c r="H21" s="540">
        <v>0</v>
      </c>
    </row>
    <row r="22" spans="1:8" ht="14.45" thickBot="1">
      <c r="A22" s="152" t="s">
        <v>70</v>
      </c>
      <c r="B22" s="446">
        <f t="shared" ref="B22:H22" si="0">SUM(B5:B21)</f>
        <v>117</v>
      </c>
      <c r="C22" s="446">
        <f t="shared" si="0"/>
        <v>1486</v>
      </c>
      <c r="D22" s="446">
        <f t="shared" si="0"/>
        <v>2701</v>
      </c>
      <c r="E22" s="446">
        <f t="shared" si="0"/>
        <v>8940</v>
      </c>
      <c r="F22" s="446">
        <f t="shared" si="0"/>
        <v>4620</v>
      </c>
      <c r="G22" s="446">
        <f t="shared" si="0"/>
        <v>3223</v>
      </c>
      <c r="H22" s="447">
        <f t="shared" si="0"/>
        <v>544</v>
      </c>
    </row>
    <row r="24" spans="1:8">
      <c r="A24" s="675" t="s">
        <v>1081</v>
      </c>
      <c r="B24" s="675"/>
      <c r="C24" s="675"/>
      <c r="D24" s="675"/>
      <c r="E24" s="675"/>
      <c r="F24" s="675"/>
      <c r="G24" s="675"/>
      <c r="H24" s="675"/>
    </row>
    <row r="25" spans="1:8">
      <c r="A25" s="634" t="s">
        <v>1082</v>
      </c>
      <c r="B25" s="634"/>
      <c r="C25" s="634"/>
      <c r="D25" s="634"/>
      <c r="E25" s="634"/>
      <c r="F25" s="634"/>
      <c r="G25" s="634"/>
      <c r="H25" s="634"/>
    </row>
    <row r="26" spans="1:8">
      <c r="A26" s="634" t="s">
        <v>1083</v>
      </c>
      <c r="B26" s="634"/>
      <c r="C26" s="634"/>
      <c r="D26" s="634"/>
      <c r="E26" s="634"/>
      <c r="F26" s="634"/>
      <c r="G26" s="634"/>
      <c r="H26" s="634"/>
    </row>
    <row r="27" spans="1:8">
      <c r="A27" s="675" t="s">
        <v>1084</v>
      </c>
      <c r="B27" s="675"/>
      <c r="C27" s="675"/>
      <c r="D27" s="675"/>
      <c r="E27" s="675"/>
      <c r="F27" s="675"/>
      <c r="G27" s="675"/>
      <c r="H27" s="675"/>
    </row>
    <row r="28" spans="1:8">
      <c r="A28" s="675"/>
      <c r="B28" s="675"/>
      <c r="C28" s="675"/>
      <c r="D28" s="675"/>
      <c r="E28" s="675"/>
      <c r="F28" s="675"/>
      <c r="G28" s="675"/>
      <c r="H28" s="675"/>
    </row>
    <row r="30" spans="1:8">
      <c r="H30" s="448"/>
    </row>
  </sheetData>
  <mergeCells count="11">
    <mergeCell ref="A24:H24"/>
    <mergeCell ref="A25:H25"/>
    <mergeCell ref="A26:H26"/>
    <mergeCell ref="A27:H28"/>
    <mergeCell ref="A1:H1"/>
    <mergeCell ref="A2:A4"/>
    <mergeCell ref="B2:B4"/>
    <mergeCell ref="C2:H2"/>
    <mergeCell ref="C3:D3"/>
    <mergeCell ref="E3:F3"/>
    <mergeCell ref="G3:H3"/>
  </mergeCells>
  <dataValidations count="1">
    <dataValidation type="whole" operator="greaterThanOrEqual" allowBlank="1" showInputMessage="1" showErrorMessage="1" error="Zadávejte prosím pouze celé číslo. Děkuji." sqref="B16:H21 B5:H14" xr:uid="{DCAA32BE-BDD8-45FF-9CF2-CF51E40247E1}">
      <formula1>0</formula1>
    </dataValidation>
  </dataValidations>
  <pageMargins left="0.7" right="0.7" top="0.78740157499999996" bottom="0.78740157499999996"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C3091-2647-44B7-A458-5A77EE476DBB}">
  <dimension ref="A1:K19"/>
  <sheetViews>
    <sheetView workbookViewId="0">
      <selection activeCell="L18" sqref="L18"/>
    </sheetView>
  </sheetViews>
  <sheetFormatPr defaultRowHeight="14.45"/>
  <cols>
    <col min="1" max="1" width="35.5703125" customWidth="1"/>
    <col min="5" max="5" width="18.28515625" customWidth="1"/>
    <col min="10" max="10" width="12" bestFit="1" customWidth="1"/>
    <col min="11" max="11" width="14" customWidth="1"/>
  </cols>
  <sheetData>
    <row r="1" spans="1:11" ht="18">
      <c r="A1" s="629" t="s">
        <v>1085</v>
      </c>
      <c r="B1" s="793"/>
      <c r="C1" s="793"/>
      <c r="D1" s="793"/>
      <c r="E1" s="794"/>
      <c r="F1" s="1"/>
      <c r="G1" s="795" t="s">
        <v>1086</v>
      </c>
      <c r="H1" s="796"/>
      <c r="I1" s="796"/>
      <c r="J1" s="796"/>
      <c r="K1" s="796"/>
    </row>
    <row r="2" spans="1:11">
      <c r="A2" s="44" t="s">
        <v>65</v>
      </c>
      <c r="B2" s="797"/>
      <c r="C2" s="798"/>
      <c r="D2" s="798"/>
      <c r="E2" s="799"/>
      <c r="F2" s="1"/>
      <c r="G2" s="800" t="s">
        <v>1087</v>
      </c>
      <c r="H2" s="800"/>
      <c r="I2" s="800"/>
      <c r="J2" s="219" t="s">
        <v>1088</v>
      </c>
      <c r="K2" s="219" t="s">
        <v>1089</v>
      </c>
    </row>
    <row r="3" spans="1:11" ht="27.6">
      <c r="A3" s="345"/>
      <c r="B3" s="346" t="s">
        <v>1090</v>
      </c>
      <c r="C3" s="346" t="s">
        <v>1091</v>
      </c>
      <c r="D3" s="347" t="s">
        <v>1092</v>
      </c>
      <c r="E3" s="158" t="s">
        <v>1093</v>
      </c>
      <c r="F3" s="1"/>
      <c r="G3" s="800"/>
      <c r="H3" s="800"/>
      <c r="I3" s="800"/>
      <c r="J3" s="219">
        <f>SUM(D9:D11)</f>
        <v>202</v>
      </c>
      <c r="K3" s="348">
        <f>SUM(E9:E11)</f>
        <v>38792922.530000001</v>
      </c>
    </row>
    <row r="4" spans="1:11">
      <c r="A4" s="62" t="s">
        <v>1094</v>
      </c>
      <c r="B4" s="349">
        <v>2</v>
      </c>
      <c r="C4" s="349">
        <v>1</v>
      </c>
      <c r="D4" s="350">
        <v>3</v>
      </c>
      <c r="E4" s="351">
        <v>0</v>
      </c>
      <c r="F4" s="1"/>
      <c r="G4" s="800"/>
      <c r="H4" s="800"/>
      <c r="I4" s="800"/>
      <c r="J4" s="801" t="s">
        <v>1095</v>
      </c>
      <c r="K4" s="801"/>
    </row>
    <row r="5" spans="1:11">
      <c r="A5" s="62" t="s">
        <v>1096</v>
      </c>
      <c r="B5" s="60">
        <v>0</v>
      </c>
      <c r="C5" s="60">
        <v>5</v>
      </c>
      <c r="D5" s="352">
        <f>SUM(B5:C5)</f>
        <v>5</v>
      </c>
      <c r="E5" s="351"/>
      <c r="F5" s="1"/>
      <c r="G5" s="800"/>
      <c r="H5" s="800"/>
      <c r="I5" s="800"/>
      <c r="J5" s="802">
        <f>K3/J3</f>
        <v>192044.17094059408</v>
      </c>
      <c r="K5" s="802"/>
    </row>
    <row r="6" spans="1:11">
      <c r="A6" s="62" t="s">
        <v>1097</v>
      </c>
      <c r="B6" s="60">
        <v>8</v>
      </c>
      <c r="C6" s="45">
        <v>3</v>
      </c>
      <c r="D6" s="353">
        <f>SUM(B6:C6)</f>
        <v>11</v>
      </c>
      <c r="E6" s="351"/>
      <c r="F6" s="1"/>
      <c r="G6" s="1"/>
      <c r="H6" s="1"/>
      <c r="I6" s="1"/>
      <c r="J6" s="1"/>
      <c r="K6" s="1"/>
    </row>
    <row r="7" spans="1:11">
      <c r="A7" s="62" t="s">
        <v>1098</v>
      </c>
      <c r="B7" s="60">
        <v>7</v>
      </c>
      <c r="C7" s="60">
        <v>0</v>
      </c>
      <c r="D7" s="350">
        <f>SUM(B7:C7)</f>
        <v>7</v>
      </c>
      <c r="E7" s="351"/>
      <c r="F7" s="1"/>
      <c r="G7" s="1"/>
      <c r="H7" s="1"/>
      <c r="I7" s="1"/>
      <c r="J7" s="1"/>
      <c r="K7" s="1"/>
    </row>
    <row r="8" spans="1:11">
      <c r="A8" s="354" t="s">
        <v>1099</v>
      </c>
      <c r="B8" s="355">
        <v>21</v>
      </c>
      <c r="C8" s="355">
        <v>7</v>
      </c>
      <c r="D8" s="356">
        <f>SUM(B8:C8)</f>
        <v>28</v>
      </c>
      <c r="E8" s="351">
        <v>405535</v>
      </c>
      <c r="F8" s="1"/>
      <c r="G8" s="1"/>
      <c r="H8" s="1"/>
      <c r="I8" s="1"/>
      <c r="J8" s="1"/>
      <c r="K8" s="1"/>
    </row>
    <row r="9" spans="1:11">
      <c r="A9" s="354" t="s">
        <v>1100</v>
      </c>
      <c r="B9" s="355">
        <v>4</v>
      </c>
      <c r="C9" s="355">
        <v>2</v>
      </c>
      <c r="D9" s="356">
        <f>SUM(B9:C9)</f>
        <v>6</v>
      </c>
      <c r="E9" s="351">
        <v>0</v>
      </c>
      <c r="F9" s="1"/>
      <c r="G9" s="1"/>
      <c r="H9" s="1"/>
      <c r="I9" s="1"/>
      <c r="J9" s="1"/>
      <c r="K9" s="1"/>
    </row>
    <row r="10" spans="1:11" ht="27.6">
      <c r="A10" s="354" t="s">
        <v>1101</v>
      </c>
      <c r="B10" s="349">
        <v>1</v>
      </c>
      <c r="C10" s="349">
        <v>1</v>
      </c>
      <c r="D10" s="356">
        <v>196</v>
      </c>
      <c r="E10" s="351">
        <v>35524946.210000001</v>
      </c>
      <c r="F10" s="1"/>
      <c r="G10" s="1"/>
      <c r="H10" s="1"/>
      <c r="I10" s="1"/>
      <c r="J10" s="1"/>
      <c r="K10" s="1"/>
    </row>
    <row r="11" spans="1:11" ht="28.15" thickBot="1">
      <c r="A11" s="357" t="s">
        <v>1102</v>
      </c>
      <c r="B11" s="358"/>
      <c r="C11" s="358"/>
      <c r="D11" s="359"/>
      <c r="E11" s="360">
        <v>3267976.32</v>
      </c>
      <c r="F11" s="1"/>
      <c r="G11" s="1"/>
      <c r="H11" s="1"/>
      <c r="I11" s="1"/>
      <c r="J11" s="1"/>
      <c r="K11" s="1"/>
    </row>
    <row r="12" spans="1:11">
      <c r="A12" s="6"/>
      <c r="B12" s="6"/>
      <c r="C12" s="6"/>
      <c r="D12" s="6"/>
      <c r="E12" s="6"/>
      <c r="F12" s="1"/>
      <c r="G12" s="1"/>
      <c r="H12" s="1"/>
      <c r="I12" s="1"/>
      <c r="J12" s="1"/>
      <c r="K12" s="1"/>
    </row>
    <row r="13" spans="1:11" s="415" customFormat="1">
      <c r="A13" s="675" t="s">
        <v>1103</v>
      </c>
      <c r="B13" s="675"/>
      <c r="C13" s="675"/>
      <c r="D13" s="675"/>
      <c r="E13" s="675"/>
      <c r="F13" s="675"/>
      <c r="G13" s="675"/>
      <c r="H13" s="675"/>
      <c r="I13" s="675"/>
      <c r="J13" s="675"/>
      <c r="K13" s="675"/>
    </row>
    <row r="14" spans="1:11" s="415" customFormat="1">
      <c r="A14" s="675" t="s">
        <v>1104</v>
      </c>
      <c r="B14" s="675"/>
      <c r="C14" s="675"/>
      <c r="D14" s="675"/>
      <c r="E14" s="675"/>
      <c r="F14" s="675"/>
      <c r="G14" s="675"/>
      <c r="H14" s="675"/>
      <c r="I14" s="675"/>
      <c r="J14" s="675"/>
      <c r="K14" s="675"/>
    </row>
    <row r="15" spans="1:11" s="415" customFormat="1" ht="25.9" customHeight="1">
      <c r="A15" s="610" t="s">
        <v>1105</v>
      </c>
      <c r="B15" s="610"/>
      <c r="C15" s="610"/>
      <c r="D15" s="610"/>
      <c r="E15" s="610"/>
      <c r="F15" s="610"/>
      <c r="G15" s="610"/>
      <c r="H15" s="610"/>
      <c r="I15" s="610"/>
      <c r="J15" s="610"/>
      <c r="K15" s="610"/>
    </row>
    <row r="16" spans="1:11" s="415" customFormat="1" ht="77.45" customHeight="1">
      <c r="A16" s="792" t="s">
        <v>1106</v>
      </c>
      <c r="B16" s="792"/>
      <c r="C16" s="792"/>
      <c r="D16" s="792"/>
      <c r="E16" s="792"/>
      <c r="F16" s="792"/>
      <c r="G16" s="792"/>
      <c r="H16" s="792"/>
      <c r="I16" s="792"/>
      <c r="J16" s="792"/>
      <c r="K16" s="792"/>
    </row>
    <row r="17" spans="1:11" s="415" customFormat="1" ht="74.45" customHeight="1">
      <c r="A17" s="792" t="s">
        <v>1107</v>
      </c>
      <c r="B17" s="792"/>
      <c r="C17" s="792"/>
      <c r="D17" s="792"/>
      <c r="E17" s="792"/>
      <c r="F17" s="792"/>
      <c r="G17" s="792"/>
      <c r="H17" s="792"/>
      <c r="I17" s="792"/>
      <c r="J17" s="792"/>
      <c r="K17" s="792"/>
    </row>
    <row r="18" spans="1:11" s="415" customFormat="1" ht="75.599999999999994" customHeight="1">
      <c r="A18" s="792" t="s">
        <v>1108</v>
      </c>
      <c r="B18" s="792"/>
      <c r="C18" s="792"/>
      <c r="D18" s="792"/>
      <c r="E18" s="792"/>
      <c r="F18" s="792"/>
      <c r="G18" s="792"/>
      <c r="H18" s="792"/>
      <c r="I18" s="792"/>
      <c r="J18" s="792"/>
      <c r="K18" s="792"/>
    </row>
    <row r="19" spans="1:11" s="415" customFormat="1" ht="48" customHeight="1">
      <c r="A19" s="792" t="s">
        <v>1109</v>
      </c>
      <c r="B19" s="792"/>
      <c r="C19" s="792"/>
      <c r="D19" s="792"/>
      <c r="E19" s="792"/>
      <c r="F19" s="792"/>
      <c r="G19" s="792"/>
      <c r="H19" s="792"/>
      <c r="I19" s="792"/>
      <c r="J19" s="792"/>
      <c r="K19" s="792"/>
    </row>
  </sheetData>
  <mergeCells count="13">
    <mergeCell ref="A18:K18"/>
    <mergeCell ref="A19:K19"/>
    <mergeCell ref="A1:E1"/>
    <mergeCell ref="G1:K1"/>
    <mergeCell ref="B2:E2"/>
    <mergeCell ref="G2:I5"/>
    <mergeCell ref="J4:K4"/>
    <mergeCell ref="J5:K5"/>
    <mergeCell ref="A13:K13"/>
    <mergeCell ref="A14:K14"/>
    <mergeCell ref="A15:K15"/>
    <mergeCell ref="A16:K16"/>
    <mergeCell ref="A17:K17"/>
  </mergeCells>
  <pageMargins left="0.7" right="0.7" top="0.78740157499999996" bottom="0.78740157499999996"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7B456-D30C-4954-8857-A194A3134FBA}">
  <dimension ref="A1:E17"/>
  <sheetViews>
    <sheetView workbookViewId="0">
      <selection activeCell="F9" sqref="F9"/>
    </sheetView>
  </sheetViews>
  <sheetFormatPr defaultColWidth="9.28515625" defaultRowHeight="13.9"/>
  <cols>
    <col min="1" max="1" width="35" style="256" customWidth="1"/>
    <col min="2" max="2" width="28.28515625" style="41" customWidth="1"/>
    <col min="3" max="3" width="6.28515625" style="1" customWidth="1"/>
    <col min="4" max="16384" width="9.28515625" style="1"/>
  </cols>
  <sheetData>
    <row r="1" spans="1:5" ht="42.75" customHeight="1">
      <c r="A1" s="803" t="s">
        <v>1110</v>
      </c>
      <c r="B1" s="794"/>
    </row>
    <row r="2" spans="1:5" s="6" customFormat="1">
      <c r="A2" s="362" t="s">
        <v>65</v>
      </c>
      <c r="B2" s="372" t="s">
        <v>750</v>
      </c>
    </row>
    <row r="3" spans="1:5">
      <c r="A3" s="363" t="s">
        <v>1111</v>
      </c>
      <c r="B3" s="542">
        <v>11083</v>
      </c>
    </row>
    <row r="4" spans="1:5" ht="25.5" customHeight="1">
      <c r="A4" s="363" t="s">
        <v>1112</v>
      </c>
      <c r="B4" s="542">
        <v>0</v>
      </c>
    </row>
    <row r="5" spans="1:5" ht="27.6">
      <c r="A5" s="363" t="s">
        <v>1113</v>
      </c>
      <c r="B5" s="542">
        <v>7289</v>
      </c>
    </row>
    <row r="6" spans="1:5" ht="27.6">
      <c r="A6" s="363" t="s">
        <v>1114</v>
      </c>
      <c r="B6" s="542">
        <v>7289</v>
      </c>
    </row>
    <row r="7" spans="1:5">
      <c r="A7" s="364" t="s">
        <v>1115</v>
      </c>
      <c r="B7" s="542">
        <v>3109406</v>
      </c>
    </row>
    <row r="8" spans="1:5" ht="25.5" customHeight="1">
      <c r="A8" s="363" t="s">
        <v>1116</v>
      </c>
      <c r="B8" s="542">
        <v>0</v>
      </c>
    </row>
    <row r="9" spans="1:5" ht="25.5" customHeight="1">
      <c r="A9" s="363" t="s">
        <v>1117</v>
      </c>
      <c r="B9" s="542">
        <v>0</v>
      </c>
    </row>
    <row r="10" spans="1:5" ht="30" customHeight="1">
      <c r="A10" s="363" t="s">
        <v>1118</v>
      </c>
      <c r="B10" s="542">
        <v>0</v>
      </c>
    </row>
    <row r="11" spans="1:5" s="17" customFormat="1" ht="40.15" customHeight="1">
      <c r="A11" s="363" t="s">
        <v>1119</v>
      </c>
      <c r="B11" s="542">
        <v>314644</v>
      </c>
    </row>
    <row r="12" spans="1:5" ht="40.15" customHeight="1">
      <c r="A12" s="363" t="s">
        <v>1120</v>
      </c>
      <c r="B12" s="543">
        <v>50320</v>
      </c>
    </row>
    <row r="13" spans="1:5" ht="28.15" thickBot="1">
      <c r="A13" s="365" t="s">
        <v>1121</v>
      </c>
      <c r="B13" s="544">
        <v>78164</v>
      </c>
    </row>
    <row r="14" spans="1:5" ht="15" customHeight="1">
      <c r="A14" s="366"/>
      <c r="B14" s="367"/>
      <c r="C14" s="368"/>
      <c r="D14" s="368"/>
      <c r="E14" s="368"/>
    </row>
    <row r="15" spans="1:5" ht="33.6" customHeight="1">
      <c r="A15" s="675" t="s">
        <v>1122</v>
      </c>
      <c r="B15" s="675"/>
    </row>
    <row r="16" spans="1:5" ht="79.900000000000006" customHeight="1">
      <c r="A16" s="675" t="s">
        <v>1123</v>
      </c>
      <c r="B16" s="675"/>
    </row>
    <row r="17" spans="1:2" ht="77.45" customHeight="1">
      <c r="A17" s="675" t="s">
        <v>1124</v>
      </c>
      <c r="B17" s="675"/>
    </row>
  </sheetData>
  <mergeCells count="4">
    <mergeCell ref="A1:B1"/>
    <mergeCell ref="A15:B15"/>
    <mergeCell ref="A16:B16"/>
    <mergeCell ref="A17:B17"/>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BEB78-F0BE-490B-AB0E-25A46077B654}">
  <dimension ref="A1:E15"/>
  <sheetViews>
    <sheetView workbookViewId="0">
      <selection activeCell="A2" sqref="A2"/>
    </sheetView>
  </sheetViews>
  <sheetFormatPr defaultColWidth="9.140625" defaultRowHeight="13.9"/>
  <cols>
    <col min="1" max="1" width="41.42578125" style="17" customWidth="1"/>
    <col min="2" max="2" width="14.5703125" style="1" customWidth="1"/>
    <col min="3" max="16384" width="9.140625" style="1"/>
  </cols>
  <sheetData>
    <row r="1" spans="1:5" ht="25.5" customHeight="1">
      <c r="A1" s="748" t="s">
        <v>1125</v>
      </c>
      <c r="B1" s="738"/>
    </row>
    <row r="2" spans="1:5" s="6" customFormat="1" ht="38.25" customHeight="1">
      <c r="A2" s="562" t="s">
        <v>65</v>
      </c>
      <c r="B2" s="56" t="s">
        <v>750</v>
      </c>
    </row>
    <row r="3" spans="1:5" s="14" customFormat="1" ht="12.75" customHeight="1">
      <c r="A3" s="217" t="s">
        <v>1126</v>
      </c>
      <c r="B3" s="369">
        <f>B4+B5</f>
        <v>38070</v>
      </c>
    </row>
    <row r="4" spans="1:5" s="14" customFormat="1" ht="12.75" customHeight="1">
      <c r="A4" s="217" t="s">
        <v>1127</v>
      </c>
      <c r="B4" s="369">
        <v>36910</v>
      </c>
    </row>
    <row r="5" spans="1:5" s="14" customFormat="1" ht="12.75" customHeight="1">
      <c r="A5" s="217" t="s">
        <v>1128</v>
      </c>
      <c r="B5" s="369">
        <v>1160</v>
      </c>
    </row>
    <row r="6" spans="1:5" s="14" customFormat="1" ht="12.75" customHeight="1">
      <c r="A6" s="217" t="s">
        <v>1129</v>
      </c>
      <c r="B6" s="369">
        <f>B7+B8</f>
        <v>3228106</v>
      </c>
    </row>
    <row r="7" spans="1:5" s="14" customFormat="1" ht="12.75" customHeight="1">
      <c r="A7" s="217" t="s">
        <v>1130</v>
      </c>
      <c r="B7" s="369">
        <v>3199013</v>
      </c>
    </row>
    <row r="8" spans="1:5" s="14" customFormat="1" ht="12.75" customHeight="1">
      <c r="A8" s="217" t="s">
        <v>1131</v>
      </c>
      <c r="B8" s="369">
        <v>29093</v>
      </c>
    </row>
    <row r="9" spans="1:5" s="14" customFormat="1" ht="41.45">
      <c r="A9" s="44" t="s">
        <v>1132</v>
      </c>
      <c r="B9" s="369">
        <v>1485</v>
      </c>
    </row>
    <row r="10" spans="1:5" s="14" customFormat="1" ht="27.6">
      <c r="A10" s="44" t="s">
        <v>1133</v>
      </c>
      <c r="B10" s="369">
        <v>127</v>
      </c>
    </row>
    <row r="11" spans="1:5" s="14" customFormat="1" ht="14.45" thickBot="1">
      <c r="A11" s="8" t="s">
        <v>1134</v>
      </c>
      <c r="B11" s="370">
        <v>151</v>
      </c>
    </row>
    <row r="13" spans="1:5" ht="61.15" customHeight="1">
      <c r="A13" s="804" t="s">
        <v>1135</v>
      </c>
      <c r="B13" s="804"/>
    </row>
    <row r="14" spans="1:5" ht="57" customHeight="1">
      <c r="A14" s="804" t="s">
        <v>1136</v>
      </c>
      <c r="B14" s="804"/>
      <c r="D14" s="17"/>
      <c r="E14" s="17"/>
    </row>
    <row r="15" spans="1:5" ht="46.9" customHeight="1">
      <c r="A15" s="804" t="s">
        <v>1137</v>
      </c>
      <c r="B15" s="804"/>
    </row>
  </sheetData>
  <mergeCells count="4">
    <mergeCell ref="A1:B1"/>
    <mergeCell ref="A13:B13"/>
    <mergeCell ref="A14:B14"/>
    <mergeCell ref="A15:B15"/>
  </mergeCells>
  <dataValidations count="1">
    <dataValidation type="whole" operator="greaterThanOrEqual" allowBlank="1" showInputMessage="1" showErrorMessage="1" error="Zadávejte prosím pouze celá čísla. Děkuji." sqref="B3:B11" xr:uid="{432B9A45-A089-464C-96F4-685DD63288C4}">
      <formula1>0</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EDC44-521B-42D8-9B00-5B964A3A8AAD}">
  <dimension ref="A1:F8"/>
  <sheetViews>
    <sheetView workbookViewId="0">
      <selection activeCell="H8" sqref="H8"/>
    </sheetView>
  </sheetViews>
  <sheetFormatPr defaultColWidth="9.140625" defaultRowHeight="13.9"/>
  <cols>
    <col min="1" max="1" width="26.85546875" style="17" customWidth="1"/>
    <col min="2" max="3" width="15.28515625" style="1" customWidth="1"/>
    <col min="4" max="4" width="14.5703125" style="1" customWidth="1"/>
    <col min="5" max="16384" width="9.140625" style="1"/>
  </cols>
  <sheetData>
    <row r="1" spans="1:6" ht="42.75" customHeight="1">
      <c r="A1" s="806" t="s">
        <v>1138</v>
      </c>
      <c r="B1" s="737"/>
      <c r="C1" s="737"/>
      <c r="D1" s="738"/>
      <c r="F1" s="159"/>
    </row>
    <row r="2" spans="1:6" s="6" customFormat="1" ht="15" customHeight="1">
      <c r="A2" s="774" t="s">
        <v>65</v>
      </c>
      <c r="B2" s="807" t="s">
        <v>1139</v>
      </c>
      <c r="C2" s="583" t="s">
        <v>1140</v>
      </c>
      <c r="D2" s="776"/>
    </row>
    <row r="3" spans="1:6" s="6" customFormat="1" ht="15" customHeight="1">
      <c r="A3" s="775"/>
      <c r="B3" s="808"/>
      <c r="C3" s="4" t="s">
        <v>1141</v>
      </c>
      <c r="D3" s="372" t="s">
        <v>1142</v>
      </c>
    </row>
    <row r="4" spans="1:6" ht="12.75" customHeight="1" thickBot="1">
      <c r="A4" s="178" t="s">
        <v>65</v>
      </c>
      <c r="B4" s="373">
        <v>108</v>
      </c>
      <c r="C4" s="374">
        <v>48</v>
      </c>
      <c r="D4" s="375">
        <v>48</v>
      </c>
    </row>
    <row r="5" spans="1:6" ht="12.75" customHeight="1">
      <c r="A5" s="376"/>
      <c r="B5" s="376"/>
      <c r="C5" s="376"/>
      <c r="D5" s="376"/>
    </row>
    <row r="6" spans="1:6" ht="30" customHeight="1">
      <c r="A6" s="809" t="s">
        <v>1143</v>
      </c>
      <c r="B6" s="809"/>
      <c r="C6" s="809"/>
      <c r="D6" s="809"/>
    </row>
    <row r="7" spans="1:6" ht="66" customHeight="1">
      <c r="A7" s="809" t="s">
        <v>1144</v>
      </c>
      <c r="B7" s="809"/>
      <c r="C7" s="809"/>
      <c r="D7" s="809"/>
    </row>
    <row r="8" spans="1:6" ht="104.65" customHeight="1">
      <c r="A8" s="805" t="s">
        <v>1145</v>
      </c>
      <c r="B8" s="805"/>
      <c r="C8" s="805"/>
      <c r="D8" s="805"/>
    </row>
  </sheetData>
  <mergeCells count="7">
    <mergeCell ref="A8:D8"/>
    <mergeCell ref="A1:D1"/>
    <mergeCell ref="A2:A3"/>
    <mergeCell ref="B2:B3"/>
    <mergeCell ref="C2:D2"/>
    <mergeCell ref="A6:D6"/>
    <mergeCell ref="A7:D7"/>
  </mergeCells>
  <hyperlinks>
    <hyperlink ref="A8:D8" r:id="rId1" display="Pozn.: *** = Šetřeným incidentem se rozumí takový incident, který si ze strany vysoké školy vyžádal  postup v souladu se základní nebo podrobnou due diligence podle Metodického doporučení (viz hypertextový odkaz),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 xr:uid="{640E028B-04AC-4D66-9EE7-E2367E28924D}"/>
  </hyperlinks>
  <pageMargins left="0.7" right="0.7" top="0.75" bottom="0.75" header="0.3" footer="0.3"/>
  <pageSetup paperSize="9" orientation="landscape"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6914D-3170-40CD-9C98-4B854415E98A}">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361F71590484F4D8188110222ED7E36" ma:contentTypeVersion="4" ma:contentTypeDescription="Vytvoří nový dokument" ma:contentTypeScope="" ma:versionID="3b61ad4af29cc056354b4e469fb7f51c">
  <xsd:schema xmlns:xsd="http://www.w3.org/2001/XMLSchema" xmlns:xs="http://www.w3.org/2001/XMLSchema" xmlns:p="http://schemas.microsoft.com/office/2006/metadata/properties" xmlns:ns2="17f8b667-6f9f-4653-b5ec-001be06eab28" targetNamespace="http://schemas.microsoft.com/office/2006/metadata/properties" ma:root="true" ma:fieldsID="3b8089be778a813d7cc3040ba65fa17c" ns2:_="">
    <xsd:import namespace="17f8b667-6f9f-4653-b5ec-001be06eab2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f8b667-6f9f-4653-b5ec-001be06eab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BBCC0D1-6743-4234-8F15-181D2EF96A9C}"/>
</file>

<file path=customXml/itemProps2.xml><?xml version="1.0" encoding="utf-8"?>
<ds:datastoreItem xmlns:ds="http://schemas.openxmlformats.org/officeDocument/2006/customXml" ds:itemID="{2AC0863B-D6D7-4C56-9222-70E52D057C9A}"/>
</file>

<file path=customXml/itemProps3.xml><?xml version="1.0" encoding="utf-8"?>
<ds:datastoreItem xmlns:ds="http://schemas.openxmlformats.org/officeDocument/2006/customXml" ds:itemID="{39C0544A-391D-4F76-8203-7F19A420F50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Jan Krajíc</dc:creator>
  <cp:keywords/>
  <dc:description/>
  <cp:lastModifiedBy>Marcela Uhlíková</cp:lastModifiedBy>
  <cp:revision/>
  <dcterms:created xsi:type="dcterms:W3CDTF">2021-03-31T09:40:19Z</dcterms:created>
  <dcterms:modified xsi:type="dcterms:W3CDTF">2025-06-30T08:34:43Z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0x0101001361F71590484F4D8188110222ED7E36</vt:lpwstr>
  </property>
</Properties>
</file>