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defaultThemeVersion="124226"/>
  <xr:revisionPtr revIDLastSave="3" documentId="8_{9F2216A6-FB91-45EF-93E7-749AAA94513A}" xr6:coauthVersionLast="47" xr6:coauthVersionMax="47" xr10:uidLastSave="{52099FB2-CB8F-458E-8E17-DA3A090D1015}"/>
  <bookViews>
    <workbookView xWindow="-120" yWindow="-120" windowWidth="29040" windowHeight="15720" tabRatio="803" activeTab="1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5" r:id="rId31"/>
  </sheets>
  <definedNames>
    <definedName name="_xlnm.Print_Area" localSheetId="0">'Metodika '!$A$1:$B$40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66" l="1"/>
  <c r="K23" i="66"/>
  <c r="V11" i="67" l="1"/>
  <c r="X6" i="67"/>
  <c r="N6" i="66" l="1"/>
  <c r="E40" i="26"/>
  <c r="D40" i="26"/>
  <c r="B24" i="64"/>
  <c r="I7" i="33"/>
  <c r="I7" i="32"/>
  <c r="C59" i="47" l="1"/>
  <c r="C58" i="47"/>
  <c r="E9" i="61" l="1"/>
  <c r="C68" i="17"/>
  <c r="C61" i="17"/>
  <c r="D59" i="17"/>
  <c r="C59" i="17"/>
  <c r="M52" i="19" l="1"/>
  <c r="L52" i="19"/>
  <c r="K52" i="19"/>
  <c r="J52" i="19"/>
  <c r="I52" i="19"/>
  <c r="H52" i="19"/>
  <c r="F52" i="19"/>
  <c r="E52" i="19"/>
  <c r="D52" i="19"/>
  <c r="N48" i="19"/>
  <c r="M48" i="19"/>
  <c r="L48" i="19"/>
  <c r="K48" i="19"/>
  <c r="J48" i="19"/>
  <c r="I48" i="19"/>
  <c r="H48" i="19"/>
  <c r="G48" i="19"/>
  <c r="F48" i="19"/>
  <c r="E48" i="19"/>
  <c r="D48" i="19"/>
  <c r="N32" i="19"/>
  <c r="M32" i="19"/>
  <c r="L32" i="19"/>
  <c r="K32" i="19"/>
  <c r="J32" i="19"/>
  <c r="I32" i="19"/>
  <c r="H32" i="19"/>
  <c r="G32" i="19"/>
  <c r="F32" i="19"/>
  <c r="E32" i="19"/>
  <c r="D32" i="19"/>
  <c r="N26" i="19"/>
  <c r="M26" i="19"/>
  <c r="L26" i="19"/>
  <c r="K26" i="19"/>
  <c r="J26" i="19"/>
  <c r="I26" i="19"/>
  <c r="H26" i="19"/>
  <c r="G26" i="19"/>
  <c r="F26" i="19"/>
  <c r="E26" i="19"/>
  <c r="D26" i="19"/>
  <c r="N21" i="19"/>
  <c r="M21" i="19"/>
  <c r="L21" i="19"/>
  <c r="K21" i="19"/>
  <c r="J21" i="19"/>
  <c r="I21" i="19"/>
  <c r="H21" i="19"/>
  <c r="G21" i="19"/>
  <c r="F21" i="19"/>
  <c r="E21" i="19"/>
  <c r="D21" i="19"/>
  <c r="N15" i="19"/>
  <c r="M15" i="19"/>
  <c r="L15" i="19"/>
  <c r="K15" i="19"/>
  <c r="J15" i="19"/>
  <c r="I15" i="19"/>
  <c r="H15" i="19"/>
  <c r="G15" i="19"/>
  <c r="F15" i="19"/>
  <c r="E15" i="19"/>
  <c r="D15" i="19"/>
  <c r="N8" i="19"/>
  <c r="M8" i="19"/>
  <c r="L8" i="19"/>
  <c r="K8" i="19"/>
  <c r="J8" i="19"/>
  <c r="I8" i="19"/>
  <c r="H8" i="19"/>
  <c r="G8" i="19"/>
  <c r="F8" i="19"/>
  <c r="E8" i="19"/>
  <c r="D8" i="19"/>
  <c r="C48" i="19"/>
  <c r="B28" i="58"/>
  <c r="C60" i="17"/>
  <c r="E59" i="17"/>
  <c r="B5" i="66"/>
  <c r="B6" i="66"/>
  <c r="B7" i="66"/>
  <c r="B8" i="66"/>
  <c r="B9" i="66"/>
  <c r="B10" i="66"/>
  <c r="B11" i="66"/>
  <c r="B12" i="66"/>
  <c r="B13" i="66"/>
  <c r="B14" i="66"/>
  <c r="B15" i="66"/>
  <c r="B16" i="66"/>
  <c r="B17" i="66"/>
  <c r="B18" i="66"/>
  <c r="B19" i="66"/>
  <c r="B20" i="66"/>
  <c r="B21" i="66"/>
  <c r="B4" i="66"/>
  <c r="C49" i="59" l="1"/>
  <c r="H44" i="59"/>
  <c r="G44" i="59"/>
  <c r="F44" i="59"/>
  <c r="E44" i="59"/>
  <c r="D44" i="59"/>
  <c r="C44" i="59"/>
  <c r="H44" i="1"/>
  <c r="G44" i="1"/>
  <c r="E44" i="1"/>
  <c r="C49" i="1"/>
  <c r="C48" i="1"/>
  <c r="C46" i="1"/>
  <c r="C44" i="1"/>
  <c r="C45" i="1"/>
  <c r="N43" i="19"/>
  <c r="M43" i="19"/>
  <c r="L43" i="19"/>
  <c r="K43" i="19"/>
  <c r="F43" i="19"/>
  <c r="E43" i="19"/>
  <c r="D43" i="19"/>
  <c r="C43" i="19"/>
  <c r="C65" i="17"/>
  <c r="D65" i="17"/>
  <c r="F65" i="17"/>
  <c r="G65" i="17"/>
  <c r="H65" i="17"/>
  <c r="E65" i="17"/>
  <c r="D58" i="17"/>
  <c r="E58" i="17"/>
  <c r="F58" i="17"/>
  <c r="G58" i="17"/>
  <c r="H58" i="17"/>
  <c r="F59" i="17"/>
  <c r="G59" i="17"/>
  <c r="H59" i="17"/>
  <c r="D43" i="26"/>
  <c r="C43" i="26"/>
  <c r="B43" i="26"/>
  <c r="D42" i="26"/>
  <c r="C42" i="26"/>
  <c r="B42" i="26"/>
  <c r="D41" i="26"/>
  <c r="C41" i="26"/>
  <c r="B41" i="26"/>
  <c r="C40" i="26"/>
  <c r="B40" i="26"/>
  <c r="G27" i="64"/>
  <c r="G26" i="64"/>
  <c r="I25" i="64"/>
  <c r="I27" i="64" s="1"/>
  <c r="F25" i="64"/>
  <c r="F27" i="64" s="1"/>
  <c r="E25" i="64"/>
  <c r="E27" i="64" s="1"/>
  <c r="D25" i="64"/>
  <c r="D27" i="64" s="1"/>
  <c r="C25" i="64"/>
  <c r="C27" i="64" s="1"/>
  <c r="B25" i="64"/>
  <c r="B27" i="64" s="1"/>
  <c r="I24" i="64"/>
  <c r="I26" i="64" s="1"/>
  <c r="F24" i="64"/>
  <c r="F26" i="64" s="1"/>
  <c r="E24" i="64"/>
  <c r="E26" i="64" s="1"/>
  <c r="D24" i="64"/>
  <c r="D26" i="64" s="1"/>
  <c r="C24" i="64"/>
  <c r="C26" i="64" s="1"/>
  <c r="B26" i="64"/>
  <c r="J23" i="64"/>
  <c r="J22" i="64"/>
  <c r="J21" i="64"/>
  <c r="J20" i="64"/>
  <c r="J19" i="64"/>
  <c r="J18" i="64"/>
  <c r="J13" i="64"/>
  <c r="J12" i="64"/>
  <c r="J7" i="64"/>
  <c r="J6" i="64"/>
  <c r="J11" i="64"/>
  <c r="J10" i="64"/>
  <c r="J9" i="64"/>
  <c r="J8" i="64"/>
  <c r="J17" i="64"/>
  <c r="J16" i="64"/>
  <c r="J15" i="64"/>
  <c r="J14" i="64"/>
  <c r="J5" i="64"/>
  <c r="J4" i="64"/>
  <c r="J24" i="64" l="1"/>
  <c r="J26" i="64" s="1"/>
  <c r="J25" i="64"/>
  <c r="J27" i="64" s="1"/>
  <c r="J261" i="43" l="1"/>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E8" i="61"/>
  <c r="E7" i="61"/>
  <c r="E6" i="61"/>
  <c r="E5" i="61"/>
  <c r="E4" i="61"/>
  <c r="K261" i="43" l="1"/>
  <c r="F12" i="70"/>
  <c r="E12" i="70"/>
  <c r="D12" i="70"/>
  <c r="C12" i="70"/>
  <c r="B12" i="70"/>
  <c r="G19" i="57"/>
  <c r="F19" i="57"/>
  <c r="E19" i="57"/>
  <c r="D19" i="57"/>
  <c r="C19" i="57"/>
  <c r="B19" i="57"/>
  <c r="G18" i="57"/>
  <c r="F18" i="57"/>
  <c r="E18" i="57"/>
  <c r="D18" i="57"/>
  <c r="C18" i="57"/>
  <c r="B18" i="57"/>
  <c r="N51" i="19"/>
  <c r="M51" i="19"/>
  <c r="L51" i="19"/>
  <c r="K51" i="19"/>
  <c r="J51" i="19"/>
  <c r="I51" i="19"/>
  <c r="H51" i="19"/>
  <c r="G51" i="19"/>
  <c r="F51" i="19"/>
  <c r="E51" i="19"/>
  <c r="D51" i="19"/>
  <c r="C51" i="19"/>
  <c r="N50" i="19"/>
  <c r="M50" i="19"/>
  <c r="L50" i="19"/>
  <c r="K50" i="19"/>
  <c r="J50" i="19"/>
  <c r="I50" i="19"/>
  <c r="H50" i="19"/>
  <c r="G50" i="19"/>
  <c r="F50" i="19"/>
  <c r="E50" i="19"/>
  <c r="D50" i="19"/>
  <c r="C50" i="19"/>
  <c r="N49" i="19"/>
  <c r="M49" i="19"/>
  <c r="L49" i="19"/>
  <c r="K49" i="19"/>
  <c r="J49" i="19"/>
  <c r="I49" i="19"/>
  <c r="H49" i="19"/>
  <c r="G49" i="19"/>
  <c r="F49" i="19"/>
  <c r="E49" i="19"/>
  <c r="D49" i="19"/>
  <c r="C49" i="19"/>
  <c r="N47" i="19"/>
  <c r="N52" i="19" s="1"/>
  <c r="M47" i="19"/>
  <c r="L47" i="19"/>
  <c r="K47" i="19"/>
  <c r="J47" i="19"/>
  <c r="I47" i="19"/>
  <c r="H47" i="19"/>
  <c r="G47" i="19"/>
  <c r="F47" i="19"/>
  <c r="E47" i="19"/>
  <c r="D47" i="19"/>
  <c r="C47" i="19"/>
  <c r="N46" i="19"/>
  <c r="M46" i="19"/>
  <c r="L46" i="19"/>
  <c r="K46" i="19"/>
  <c r="J46" i="19"/>
  <c r="I46" i="19"/>
  <c r="H46" i="19"/>
  <c r="G46" i="19"/>
  <c r="F46" i="19"/>
  <c r="E46" i="19"/>
  <c r="D46" i="19"/>
  <c r="C46" i="19"/>
  <c r="N45" i="19"/>
  <c r="M45" i="19"/>
  <c r="L45" i="19"/>
  <c r="K45" i="19"/>
  <c r="J45" i="19"/>
  <c r="I45" i="19"/>
  <c r="H45" i="19"/>
  <c r="G45" i="19"/>
  <c r="F45" i="19"/>
  <c r="E45" i="19"/>
  <c r="D45" i="19"/>
  <c r="C45" i="19"/>
  <c r="N44" i="19"/>
  <c r="M44" i="19"/>
  <c r="L44" i="19"/>
  <c r="K44" i="19"/>
  <c r="J44" i="19"/>
  <c r="I44" i="19"/>
  <c r="H44" i="19"/>
  <c r="G44" i="19"/>
  <c r="F44" i="19"/>
  <c r="E44" i="19"/>
  <c r="D44" i="19"/>
  <c r="C44" i="19"/>
  <c r="J43" i="19"/>
  <c r="I43" i="19"/>
  <c r="H43" i="19"/>
  <c r="G43" i="19"/>
  <c r="H69" i="17"/>
  <c r="G69" i="17"/>
  <c r="F69" i="17"/>
  <c r="E69" i="17"/>
  <c r="D69" i="17"/>
  <c r="C69" i="17"/>
  <c r="H68" i="17"/>
  <c r="G68" i="17"/>
  <c r="F68" i="17"/>
  <c r="E68" i="17"/>
  <c r="D68" i="17"/>
  <c r="H66" i="17"/>
  <c r="G66" i="17"/>
  <c r="F66" i="17"/>
  <c r="E66" i="17"/>
  <c r="D66" i="17"/>
  <c r="C66" i="17"/>
  <c r="H64" i="17"/>
  <c r="G64" i="17"/>
  <c r="F64" i="17"/>
  <c r="E64" i="17"/>
  <c r="D64" i="17"/>
  <c r="C64" i="17"/>
  <c r="H63" i="17"/>
  <c r="G63" i="17"/>
  <c r="F63" i="17"/>
  <c r="E63" i="17"/>
  <c r="D63" i="17"/>
  <c r="C63" i="17"/>
  <c r="H62" i="17"/>
  <c r="G62" i="17"/>
  <c r="E62" i="17"/>
  <c r="D62" i="17"/>
  <c r="C62" i="17"/>
  <c r="H61" i="17"/>
  <c r="G61" i="17"/>
  <c r="F61" i="17"/>
  <c r="E61" i="17"/>
  <c r="D61" i="17"/>
  <c r="H60" i="17"/>
  <c r="G60" i="17"/>
  <c r="F60" i="17"/>
  <c r="E60" i="17"/>
  <c r="D60" i="17"/>
  <c r="I59" i="17"/>
  <c r="C58" i="17"/>
  <c r="I58" i="17" s="1"/>
  <c r="I55" i="17"/>
  <c r="I54" i="17"/>
  <c r="H53" i="17"/>
  <c r="F53" i="17"/>
  <c r="D53" i="17"/>
  <c r="C53" i="17"/>
  <c r="I52" i="17"/>
  <c r="I53" i="17" s="1"/>
  <c r="I49" i="17"/>
  <c r="I48" i="17"/>
  <c r="E47" i="17"/>
  <c r="C47" i="17"/>
  <c r="I46" i="17"/>
  <c r="I47" i="17" s="1"/>
  <c r="I20" i="17"/>
  <c r="I19" i="17"/>
  <c r="H18" i="17"/>
  <c r="G18" i="17"/>
  <c r="E18" i="17"/>
  <c r="C18" i="17"/>
  <c r="I17" i="17"/>
  <c r="I16" i="17"/>
  <c r="I15" i="17"/>
  <c r="I14" i="17"/>
  <c r="I13" i="17"/>
  <c r="I43" i="17"/>
  <c r="I42" i="17"/>
  <c r="H41" i="17"/>
  <c r="G41" i="17"/>
  <c r="E41" i="17"/>
  <c r="C41" i="17"/>
  <c r="I40" i="17"/>
  <c r="I39" i="17"/>
  <c r="I38" i="17"/>
  <c r="I28" i="17"/>
  <c r="I27" i="17"/>
  <c r="H26" i="17"/>
  <c r="G26" i="17"/>
  <c r="F26" i="17"/>
  <c r="E26" i="17"/>
  <c r="D26" i="17"/>
  <c r="C26" i="17"/>
  <c r="I25" i="17"/>
  <c r="I24" i="17"/>
  <c r="I23" i="17"/>
  <c r="I35" i="17"/>
  <c r="I34" i="17"/>
  <c r="H33" i="17"/>
  <c r="G33" i="17"/>
  <c r="E33" i="17"/>
  <c r="C33" i="17"/>
  <c r="I32" i="17"/>
  <c r="I31" i="17"/>
  <c r="I10" i="17"/>
  <c r="I9" i="17"/>
  <c r="H8" i="17"/>
  <c r="G8" i="17"/>
  <c r="F8" i="17"/>
  <c r="E8" i="17"/>
  <c r="D8" i="17"/>
  <c r="C8" i="17"/>
  <c r="I7" i="17"/>
  <c r="I6" i="17"/>
  <c r="E13" i="14"/>
  <c r="C13" i="14"/>
  <c r="I12" i="14"/>
  <c r="I11" i="14"/>
  <c r="E8" i="14"/>
  <c r="C8" i="14"/>
  <c r="I7" i="14"/>
  <c r="I6" i="14"/>
  <c r="H68" i="47"/>
  <c r="G68" i="47"/>
  <c r="F68" i="47"/>
  <c r="E68" i="47"/>
  <c r="D68" i="47"/>
  <c r="C68" i="47"/>
  <c r="H67" i="47"/>
  <c r="G67" i="47"/>
  <c r="F67" i="47"/>
  <c r="E67" i="47"/>
  <c r="D67" i="47"/>
  <c r="C67" i="47"/>
  <c r="H65" i="47"/>
  <c r="G65" i="47"/>
  <c r="F65" i="47"/>
  <c r="E65" i="47"/>
  <c r="D65" i="47"/>
  <c r="C65" i="47"/>
  <c r="F64" i="47"/>
  <c r="E64" i="47"/>
  <c r="D64" i="47"/>
  <c r="C64" i="47"/>
  <c r="H63" i="47"/>
  <c r="G63" i="47"/>
  <c r="F63" i="47"/>
  <c r="E63" i="47"/>
  <c r="D63" i="47"/>
  <c r="C63" i="47"/>
  <c r="H62" i="47"/>
  <c r="G62" i="47"/>
  <c r="F62" i="47"/>
  <c r="E62" i="47"/>
  <c r="D62" i="47"/>
  <c r="C62" i="47"/>
  <c r="H61" i="47"/>
  <c r="G61" i="47"/>
  <c r="E61" i="47"/>
  <c r="C61" i="47"/>
  <c r="H60" i="47"/>
  <c r="G60" i="47"/>
  <c r="F60" i="47"/>
  <c r="E60" i="47"/>
  <c r="D60" i="47"/>
  <c r="C60" i="47"/>
  <c r="H59" i="47"/>
  <c r="G59" i="47"/>
  <c r="E59" i="47"/>
  <c r="D59" i="47"/>
  <c r="H58" i="47"/>
  <c r="G58" i="47"/>
  <c r="E58" i="47"/>
  <c r="E57" i="47"/>
  <c r="C57" i="47"/>
  <c r="I54" i="47"/>
  <c r="I53" i="47"/>
  <c r="F52" i="47"/>
  <c r="D52" i="47"/>
  <c r="C52" i="47"/>
  <c r="I51" i="47"/>
  <c r="I52" i="47" s="1"/>
  <c r="I48" i="47"/>
  <c r="I47" i="47"/>
  <c r="H46" i="47"/>
  <c r="E46" i="47"/>
  <c r="C46" i="47"/>
  <c r="I45" i="47"/>
  <c r="I46" i="47" s="1"/>
  <c r="I19" i="47"/>
  <c r="I18" i="47"/>
  <c r="H17" i="47"/>
  <c r="G17" i="47"/>
  <c r="E17" i="47"/>
  <c r="C17" i="47"/>
  <c r="I16" i="47"/>
  <c r="I15" i="47"/>
  <c r="I14" i="47"/>
  <c r="I13" i="47"/>
  <c r="I42" i="47"/>
  <c r="I41" i="47"/>
  <c r="H40" i="47"/>
  <c r="G40" i="47"/>
  <c r="E40" i="47"/>
  <c r="C40" i="47"/>
  <c r="I39" i="47"/>
  <c r="I38" i="47"/>
  <c r="I37" i="47"/>
  <c r="I27" i="47"/>
  <c r="I26" i="47"/>
  <c r="H25" i="47"/>
  <c r="G25" i="47"/>
  <c r="F25" i="47"/>
  <c r="E25" i="47"/>
  <c r="D25" i="47"/>
  <c r="C25" i="47"/>
  <c r="I24" i="47"/>
  <c r="I23" i="47"/>
  <c r="I22" i="47"/>
  <c r="I34" i="47"/>
  <c r="I33" i="47"/>
  <c r="H32" i="47"/>
  <c r="G32" i="47"/>
  <c r="F32" i="47"/>
  <c r="E32" i="47"/>
  <c r="D32" i="47"/>
  <c r="C32" i="47"/>
  <c r="I31" i="47"/>
  <c r="I30" i="47"/>
  <c r="I10" i="47"/>
  <c r="I9" i="47"/>
  <c r="H8" i="47"/>
  <c r="G8" i="47"/>
  <c r="F8" i="47"/>
  <c r="E8" i="47"/>
  <c r="I7" i="47"/>
  <c r="I6" i="47"/>
  <c r="I8" i="47" l="1"/>
  <c r="I13" i="14"/>
  <c r="I8" i="14"/>
  <c r="I62" i="17"/>
  <c r="I69" i="17"/>
  <c r="I8" i="17"/>
  <c r="I65" i="17"/>
  <c r="I26" i="17"/>
  <c r="G67" i="17"/>
  <c r="I33" i="17"/>
  <c r="D67" i="17"/>
  <c r="I64" i="17"/>
  <c r="I60" i="17"/>
  <c r="I41" i="17"/>
  <c r="I63" i="17"/>
  <c r="I18" i="17"/>
  <c r="I66" i="17"/>
  <c r="I68" i="17"/>
  <c r="E67" i="17"/>
  <c r="F67" i="17"/>
  <c r="H67" i="17"/>
  <c r="I61" i="17"/>
  <c r="C67" i="17"/>
  <c r="E66" i="47"/>
  <c r="G66" i="47"/>
  <c r="I63" i="47"/>
  <c r="I17" i="47"/>
  <c r="I58" i="47"/>
  <c r="I68" i="47"/>
  <c r="F66" i="47"/>
  <c r="I40" i="47"/>
  <c r="H66" i="47"/>
  <c r="I64" i="47"/>
  <c r="I32" i="47"/>
  <c r="I61" i="47"/>
  <c r="I60" i="47"/>
  <c r="I67" i="47"/>
  <c r="I25" i="47"/>
  <c r="I59" i="47"/>
  <c r="I62" i="47"/>
  <c r="C66" i="47"/>
  <c r="D66" i="47"/>
  <c r="I65" i="47"/>
  <c r="I57" i="47"/>
  <c r="D16" i="33"/>
  <c r="K16" i="33"/>
  <c r="H16" i="33"/>
  <c r="G16" i="33"/>
  <c r="E16" i="33"/>
  <c r="J14" i="33"/>
  <c r="J12" i="33"/>
  <c r="J11" i="33"/>
  <c r="J10" i="33"/>
  <c r="J8" i="33"/>
  <c r="I16" i="33"/>
  <c r="J6" i="33"/>
  <c r="J5" i="33"/>
  <c r="D16" i="32"/>
  <c r="H16" i="32"/>
  <c r="G16" i="32"/>
  <c r="F16" i="32"/>
  <c r="E16" i="32"/>
  <c r="J15" i="32"/>
  <c r="J14" i="32"/>
  <c r="J12" i="32"/>
  <c r="J11" i="32"/>
  <c r="J10" i="32"/>
  <c r="J8" i="32"/>
  <c r="I16" i="32"/>
  <c r="J6" i="32"/>
  <c r="J5" i="32"/>
  <c r="E4" i="7"/>
  <c r="H4" i="7" s="1"/>
  <c r="G4" i="7"/>
  <c r="H3" i="7"/>
  <c r="F4" i="6"/>
  <c r="H4" i="6" s="1"/>
  <c r="H3" i="6"/>
  <c r="H51" i="59"/>
  <c r="G51" i="59"/>
  <c r="F51" i="59"/>
  <c r="E51" i="59"/>
  <c r="D51" i="59"/>
  <c r="C51" i="59"/>
  <c r="H50" i="59"/>
  <c r="G50" i="59"/>
  <c r="F50" i="59"/>
  <c r="E50" i="59"/>
  <c r="D50" i="59"/>
  <c r="C50" i="59"/>
  <c r="H49" i="59"/>
  <c r="G49" i="59"/>
  <c r="F49" i="59"/>
  <c r="E49" i="59"/>
  <c r="D49" i="59"/>
  <c r="H48" i="59"/>
  <c r="G48" i="59"/>
  <c r="F48" i="59"/>
  <c r="E48" i="59"/>
  <c r="D48" i="59"/>
  <c r="C48" i="59"/>
  <c r="H47" i="59"/>
  <c r="G47" i="59"/>
  <c r="F47" i="59"/>
  <c r="E47" i="59"/>
  <c r="D47" i="59"/>
  <c r="C47" i="59"/>
  <c r="H46" i="59"/>
  <c r="G46" i="59"/>
  <c r="F46" i="59"/>
  <c r="E46" i="59"/>
  <c r="D46" i="59"/>
  <c r="C46" i="59"/>
  <c r="H45" i="59"/>
  <c r="G45" i="59"/>
  <c r="F45" i="59"/>
  <c r="E45" i="59"/>
  <c r="D45" i="59"/>
  <c r="C45" i="59"/>
  <c r="H43" i="59"/>
  <c r="G43" i="59"/>
  <c r="F43" i="59"/>
  <c r="E43" i="59"/>
  <c r="D43" i="59"/>
  <c r="C43" i="59"/>
  <c r="H40" i="59"/>
  <c r="G40" i="59"/>
  <c r="F40" i="59"/>
  <c r="E40" i="59"/>
  <c r="D40" i="59"/>
  <c r="C40" i="59"/>
  <c r="I39" i="59"/>
  <c r="I40" i="59" s="1"/>
  <c r="H36" i="59"/>
  <c r="G36" i="59"/>
  <c r="F36" i="59"/>
  <c r="E36" i="59"/>
  <c r="D36" i="59"/>
  <c r="C36" i="59"/>
  <c r="I35" i="59"/>
  <c r="I36" i="59" s="1"/>
  <c r="H15" i="59"/>
  <c r="G15" i="59"/>
  <c r="F15" i="59"/>
  <c r="E15" i="59"/>
  <c r="D15" i="59"/>
  <c r="C15" i="59"/>
  <c r="I14" i="59"/>
  <c r="I13" i="59"/>
  <c r="I12" i="59"/>
  <c r="I11" i="59"/>
  <c r="H32" i="59"/>
  <c r="G32" i="59"/>
  <c r="F32" i="59"/>
  <c r="E32" i="59"/>
  <c r="D32" i="59"/>
  <c r="C32" i="59"/>
  <c r="I31" i="59"/>
  <c r="I30" i="59"/>
  <c r="I29" i="59"/>
  <c r="I32" i="59" s="1"/>
  <c r="H21" i="59"/>
  <c r="G21" i="59"/>
  <c r="F21" i="59"/>
  <c r="E21" i="59"/>
  <c r="D21" i="59"/>
  <c r="C21" i="59"/>
  <c r="I20" i="59"/>
  <c r="I19" i="59"/>
  <c r="I18" i="59"/>
  <c r="H26" i="59"/>
  <c r="G26" i="59"/>
  <c r="F26" i="59"/>
  <c r="E26" i="59"/>
  <c r="D26" i="59"/>
  <c r="C26" i="59"/>
  <c r="I25" i="59"/>
  <c r="I24" i="59"/>
  <c r="H8" i="59"/>
  <c r="G8" i="59"/>
  <c r="F8" i="59"/>
  <c r="E8" i="59"/>
  <c r="D8" i="59"/>
  <c r="C8" i="59"/>
  <c r="I7" i="59"/>
  <c r="I6" i="59"/>
  <c r="I8" i="59" s="1"/>
  <c r="H51" i="1"/>
  <c r="G51" i="1"/>
  <c r="F51" i="1"/>
  <c r="E51" i="1"/>
  <c r="D51" i="1"/>
  <c r="C51" i="1"/>
  <c r="I51" i="1" s="1"/>
  <c r="H50" i="1"/>
  <c r="G50" i="1"/>
  <c r="F50" i="1"/>
  <c r="E50" i="1"/>
  <c r="D50" i="1"/>
  <c r="C50" i="1"/>
  <c r="H49" i="1"/>
  <c r="G49" i="1"/>
  <c r="F49" i="1"/>
  <c r="E49" i="1"/>
  <c r="D49" i="1"/>
  <c r="H48" i="1"/>
  <c r="G48" i="1"/>
  <c r="F48" i="1"/>
  <c r="E48" i="1"/>
  <c r="D48" i="1"/>
  <c r="H47" i="1"/>
  <c r="G47" i="1"/>
  <c r="E47" i="1"/>
  <c r="C47" i="1"/>
  <c r="I47" i="1" s="1"/>
  <c r="H46" i="1"/>
  <c r="G46" i="1"/>
  <c r="F46" i="1"/>
  <c r="E46" i="1"/>
  <c r="D46" i="1"/>
  <c r="H45" i="1"/>
  <c r="G45" i="1"/>
  <c r="F45" i="1"/>
  <c r="E45" i="1"/>
  <c r="D45" i="1"/>
  <c r="E43" i="1"/>
  <c r="C43" i="1"/>
  <c r="I43" i="1" s="1"/>
  <c r="H40" i="1"/>
  <c r="G40" i="1"/>
  <c r="F40" i="1"/>
  <c r="E40" i="1"/>
  <c r="D40" i="1"/>
  <c r="C40" i="1"/>
  <c r="I39" i="1"/>
  <c r="I40" i="1" s="1"/>
  <c r="H36" i="1"/>
  <c r="G36" i="1"/>
  <c r="E36" i="1"/>
  <c r="C36" i="1"/>
  <c r="I35" i="1"/>
  <c r="I36" i="1" s="1"/>
  <c r="H15" i="1"/>
  <c r="G15" i="1"/>
  <c r="E15" i="1"/>
  <c r="C15" i="1"/>
  <c r="I14" i="1"/>
  <c r="I13" i="1"/>
  <c r="I12" i="1"/>
  <c r="I11" i="1"/>
  <c r="H32" i="1"/>
  <c r="G32" i="1"/>
  <c r="E32" i="1"/>
  <c r="C32" i="1"/>
  <c r="I31" i="1"/>
  <c r="I30" i="1"/>
  <c r="I29" i="1"/>
  <c r="H21" i="1"/>
  <c r="G21" i="1"/>
  <c r="F21" i="1"/>
  <c r="E21" i="1"/>
  <c r="D21" i="1"/>
  <c r="C21" i="1"/>
  <c r="I20" i="1"/>
  <c r="I19" i="1"/>
  <c r="I18" i="1"/>
  <c r="H26" i="1"/>
  <c r="G26" i="1"/>
  <c r="F26" i="1"/>
  <c r="E26" i="1"/>
  <c r="D26" i="1"/>
  <c r="C26" i="1"/>
  <c r="I25" i="1"/>
  <c r="I24" i="1"/>
  <c r="H8" i="1"/>
  <c r="G8" i="1"/>
  <c r="F8" i="1"/>
  <c r="E8" i="1"/>
  <c r="D8" i="1"/>
  <c r="C8" i="1"/>
  <c r="I7" i="1"/>
  <c r="I6" i="1"/>
  <c r="I8" i="1" s="1"/>
  <c r="I26" i="59" l="1"/>
  <c r="I21" i="59"/>
  <c r="I26" i="1"/>
  <c r="I67" i="17"/>
  <c r="I66" i="47"/>
  <c r="J7" i="33"/>
  <c r="J16" i="33" s="1"/>
  <c r="J7" i="32"/>
  <c r="J16" i="32" s="1"/>
  <c r="C52" i="59"/>
  <c r="I51" i="59"/>
  <c r="I50" i="59"/>
  <c r="D52" i="59"/>
  <c r="I49" i="59"/>
  <c r="E52" i="59"/>
  <c r="I48" i="59"/>
  <c r="F52" i="59"/>
  <c r="I47" i="59"/>
  <c r="G52" i="59"/>
  <c r="I46" i="59"/>
  <c r="H52" i="59"/>
  <c r="I45" i="59"/>
  <c r="I43" i="59"/>
  <c r="I15" i="59"/>
  <c r="I44" i="59"/>
  <c r="F52" i="1"/>
  <c r="I49" i="1"/>
  <c r="I50" i="1"/>
  <c r="H52" i="1"/>
  <c r="C52" i="1"/>
  <c r="D52" i="1"/>
  <c r="I46" i="1"/>
  <c r="I48" i="1"/>
  <c r="E52" i="1"/>
  <c r="I21" i="1"/>
  <c r="I15" i="1"/>
  <c r="I44" i="1"/>
  <c r="I32" i="1"/>
  <c r="G52" i="1"/>
  <c r="I45" i="1"/>
  <c r="H28" i="58"/>
  <c r="F28" i="58"/>
  <c r="D28" i="58"/>
  <c r="E28" i="58"/>
  <c r="G28" i="58"/>
  <c r="I28" i="58"/>
  <c r="C28" i="58"/>
  <c r="I52" i="59" l="1"/>
  <c r="I52" i="1"/>
  <c r="K24" i="58" l="1"/>
  <c r="J24" i="58"/>
  <c r="K21" i="58"/>
  <c r="J21" i="58"/>
  <c r="K18" i="58"/>
  <c r="J18" i="58"/>
  <c r="K15" i="58"/>
  <c r="J15" i="58"/>
  <c r="K12" i="58"/>
  <c r="J12" i="58"/>
  <c r="K58" i="23"/>
  <c r="J58" i="23"/>
  <c r="I58" i="23"/>
  <c r="H58" i="23"/>
  <c r="G58" i="23"/>
  <c r="F58" i="23"/>
  <c r="E58" i="23"/>
  <c r="D58" i="23"/>
  <c r="C58" i="23"/>
  <c r="B58" i="23"/>
  <c r="M57" i="23"/>
  <c r="L57" i="23"/>
  <c r="M56" i="23"/>
  <c r="L56" i="23"/>
  <c r="M55" i="23"/>
  <c r="L55" i="23"/>
  <c r="M54" i="23"/>
  <c r="L54" i="23"/>
  <c r="K50" i="23"/>
  <c r="J50" i="23"/>
  <c r="I50" i="23"/>
  <c r="H50" i="23"/>
  <c r="G50" i="23"/>
  <c r="F50" i="23"/>
  <c r="E50" i="23"/>
  <c r="D50" i="23"/>
  <c r="C50" i="23"/>
  <c r="B50" i="23"/>
  <c r="M49" i="23"/>
  <c r="L49" i="23"/>
  <c r="M48" i="23"/>
  <c r="L48" i="23"/>
  <c r="M47" i="23"/>
  <c r="L47" i="23"/>
  <c r="M46" i="23"/>
  <c r="L46" i="23"/>
  <c r="K42" i="23"/>
  <c r="J42" i="23"/>
  <c r="I42" i="23"/>
  <c r="H42" i="23"/>
  <c r="G42" i="23"/>
  <c r="F42" i="23"/>
  <c r="E42" i="23"/>
  <c r="D42" i="23"/>
  <c r="C42" i="23"/>
  <c r="B42" i="23"/>
  <c r="M41" i="23"/>
  <c r="L41" i="23"/>
  <c r="M40" i="23"/>
  <c r="L40" i="23"/>
  <c r="M39" i="23"/>
  <c r="L39" i="23"/>
  <c r="M38" i="23"/>
  <c r="L38" i="23"/>
  <c r="K26" i="23"/>
  <c r="J26" i="23"/>
  <c r="I26" i="23"/>
  <c r="H26" i="23"/>
  <c r="G26" i="23"/>
  <c r="F26" i="23"/>
  <c r="E26" i="23"/>
  <c r="D26" i="23"/>
  <c r="C26" i="23"/>
  <c r="B26" i="23"/>
  <c r="M25" i="23"/>
  <c r="L25" i="23"/>
  <c r="M24" i="23"/>
  <c r="L24" i="23"/>
  <c r="M23" i="23"/>
  <c r="L23" i="23"/>
  <c r="M22" i="23"/>
  <c r="L22" i="23"/>
  <c r="K34" i="23"/>
  <c r="J34" i="23"/>
  <c r="I34" i="23"/>
  <c r="H34" i="23"/>
  <c r="G34" i="23"/>
  <c r="F34" i="23"/>
  <c r="E34" i="23"/>
  <c r="D34" i="23"/>
  <c r="C34" i="23"/>
  <c r="B34" i="23"/>
  <c r="M33" i="23"/>
  <c r="L33" i="23"/>
  <c r="M32" i="23"/>
  <c r="L32" i="23"/>
  <c r="M31" i="23"/>
  <c r="L31" i="23"/>
  <c r="M30" i="23"/>
  <c r="L30" i="23"/>
  <c r="G23" i="66"/>
  <c r="H23" i="66"/>
  <c r="I23" i="66"/>
  <c r="J23" i="66"/>
  <c r="L23" i="66"/>
  <c r="H22" i="66"/>
  <c r="I22" i="66"/>
  <c r="J22" i="66"/>
  <c r="K22" i="66"/>
  <c r="L22" i="66"/>
  <c r="G22" i="66"/>
  <c r="N8" i="66"/>
  <c r="N9" i="66"/>
  <c r="N10" i="66"/>
  <c r="N11" i="66"/>
  <c r="N12" i="66"/>
  <c r="N13" i="66"/>
  <c r="N14" i="66"/>
  <c r="N15" i="66"/>
  <c r="F23" i="66"/>
  <c r="F22" i="66"/>
  <c r="E23" i="66"/>
  <c r="E22" i="66"/>
  <c r="D23" i="66"/>
  <c r="D22" i="66"/>
  <c r="C23" i="66"/>
  <c r="C22" i="66"/>
  <c r="M23" i="66"/>
  <c r="M22" i="66"/>
  <c r="B23" i="66"/>
  <c r="N18" i="66"/>
  <c r="N17" i="66"/>
  <c r="N16" i="66"/>
  <c r="M58" i="23" l="1"/>
  <c r="L58" i="23"/>
  <c r="L50" i="23"/>
  <c r="L42" i="23"/>
  <c r="M50" i="23"/>
  <c r="M42" i="23"/>
  <c r="M26" i="23"/>
  <c r="L26" i="23"/>
  <c r="L34" i="23"/>
  <c r="M34" i="23"/>
  <c r="N19" i="66"/>
  <c r="D16" i="71"/>
  <c r="E16" i="71"/>
  <c r="C16" i="71"/>
  <c r="F6" i="71"/>
  <c r="F7" i="71"/>
  <c r="F8" i="71"/>
  <c r="F9" i="71"/>
  <c r="F10" i="71"/>
  <c r="F11" i="71"/>
  <c r="F12" i="71"/>
  <c r="F13" i="71"/>
  <c r="F14" i="71"/>
  <c r="F15" i="71"/>
  <c r="F16" i="71"/>
  <c r="F5" i="71"/>
  <c r="D12" i="36" l="1"/>
  <c r="C12" i="36"/>
  <c r="Y6" i="67" l="1"/>
  <c r="X7" i="67"/>
  <c r="Y7" i="67"/>
  <c r="X8" i="67"/>
  <c r="Y8" i="67"/>
  <c r="X9" i="67"/>
  <c r="Y9" i="67"/>
  <c r="X10" i="67"/>
  <c r="Y10" i="67"/>
  <c r="N11" i="67"/>
  <c r="O11" i="67"/>
  <c r="X5" i="67"/>
  <c r="Y5" i="67"/>
  <c r="W11" i="67" l="1"/>
  <c r="U11" i="67"/>
  <c r="T11" i="67"/>
  <c r="S11" i="67"/>
  <c r="R11" i="67"/>
  <c r="Q11" i="67"/>
  <c r="P11" i="67"/>
  <c r="M11" i="67"/>
  <c r="L11" i="67"/>
  <c r="K11" i="67"/>
  <c r="J11" i="67"/>
  <c r="I11" i="67"/>
  <c r="H11" i="67"/>
  <c r="G11" i="67"/>
  <c r="F11" i="67"/>
  <c r="E11" i="67"/>
  <c r="D11" i="67"/>
  <c r="C11" i="67"/>
  <c r="B11" i="67"/>
  <c r="N21" i="66"/>
  <c r="N20" i="66"/>
  <c r="N7" i="66"/>
  <c r="N5" i="66"/>
  <c r="N4" i="66"/>
  <c r="Y11" i="67" l="1"/>
  <c r="N23" i="66"/>
  <c r="N22" i="66"/>
  <c r="X11" i="67"/>
  <c r="K27" i="58"/>
  <c r="K9" i="58"/>
  <c r="K6" i="58"/>
  <c r="J27" i="58" l="1"/>
  <c r="E12" i="36"/>
  <c r="B12" i="36"/>
  <c r="D6" i="40" l="1"/>
  <c r="D7" i="40"/>
  <c r="D8" i="40"/>
  <c r="D9" i="40"/>
  <c r="D5" i="40"/>
  <c r="K74" i="23" l="1"/>
  <c r="J74" i="23"/>
  <c r="I74" i="23"/>
  <c r="H74" i="23"/>
  <c r="G74" i="23"/>
  <c r="F74" i="23"/>
  <c r="E74" i="23"/>
  <c r="D74" i="23"/>
  <c r="C74" i="23"/>
  <c r="B74" i="23"/>
  <c r="M73" i="23"/>
  <c r="L73" i="23"/>
  <c r="M72" i="23"/>
  <c r="L72" i="23"/>
  <c r="M71" i="23"/>
  <c r="L71" i="23"/>
  <c r="M70" i="23"/>
  <c r="L70" i="23"/>
  <c r="I4" i="8"/>
  <c r="I3" i="8"/>
  <c r="M74" i="23" l="1"/>
  <c r="L74" i="23"/>
  <c r="K3" i="40"/>
  <c r="J3" i="40"/>
  <c r="J5" i="40" l="1"/>
  <c r="K66" i="23" l="1"/>
  <c r="J66" i="23"/>
  <c r="I66" i="23"/>
  <c r="H66" i="23"/>
  <c r="G66" i="23"/>
  <c r="F66" i="23"/>
  <c r="E66" i="23"/>
  <c r="D66" i="23"/>
  <c r="C66" i="23"/>
  <c r="B66" i="23"/>
  <c r="K18" i="23"/>
  <c r="J18" i="23"/>
  <c r="I18" i="23"/>
  <c r="H18" i="23"/>
  <c r="G18" i="23"/>
  <c r="F18" i="23"/>
  <c r="E18" i="23"/>
  <c r="D18" i="23"/>
  <c r="C18" i="23"/>
  <c r="B18" i="23"/>
  <c r="M65" i="23"/>
  <c r="L65" i="23"/>
  <c r="M64" i="23"/>
  <c r="L64" i="23"/>
  <c r="M63" i="23"/>
  <c r="L63" i="23"/>
  <c r="M62" i="23"/>
  <c r="L62" i="23"/>
  <c r="M17" i="23"/>
  <c r="L17" i="23"/>
  <c r="M16" i="23"/>
  <c r="L16" i="23"/>
  <c r="M15" i="23"/>
  <c r="L15" i="23"/>
  <c r="M14" i="23"/>
  <c r="L14" i="23"/>
  <c r="C10" i="23"/>
  <c r="D10" i="23"/>
  <c r="E10" i="23"/>
  <c r="E75" i="23" s="1"/>
  <c r="F10" i="23"/>
  <c r="G10" i="23"/>
  <c r="H10" i="23"/>
  <c r="I10" i="23"/>
  <c r="J10" i="23"/>
  <c r="J75" i="23" s="1"/>
  <c r="K10" i="23"/>
  <c r="B10" i="23"/>
  <c r="M7" i="23"/>
  <c r="M8" i="23"/>
  <c r="M9" i="23"/>
  <c r="M6" i="23"/>
  <c r="L7" i="23"/>
  <c r="L8" i="23"/>
  <c r="L9" i="23"/>
  <c r="L6" i="23"/>
  <c r="C75" i="23" l="1"/>
  <c r="K75" i="23"/>
  <c r="I75" i="23"/>
  <c r="F75" i="23"/>
  <c r="B75" i="23"/>
  <c r="H75" i="23"/>
  <c r="D75" i="23"/>
  <c r="G75" i="23"/>
  <c r="M66" i="23"/>
  <c r="L18" i="23"/>
  <c r="M10" i="23"/>
  <c r="L66" i="23"/>
  <c r="L10" i="23"/>
  <c r="M18" i="23"/>
  <c r="L75" i="23" l="1"/>
  <c r="M75" i="23"/>
  <c r="J9" i="58"/>
  <c r="J6" i="58"/>
</calcChain>
</file>

<file path=xl/sharedStrings.xml><?xml version="1.0" encoding="utf-8"?>
<sst xmlns="http://schemas.openxmlformats.org/spreadsheetml/2006/main" count="1980" uniqueCount="726">
  <si>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</si>
  <si>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</si>
  <si>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</si>
  <si>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</si>
  <si>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</si>
  <si>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</si>
  <si>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</si>
  <si>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</si>
  <si>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</si>
  <si>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</si>
  <si>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</si>
  <si>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</si>
  <si>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</si>
  <si>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</si>
  <si>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</si>
  <si>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</si>
  <si>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</si>
  <si>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</si>
  <si>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</si>
  <si>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</si>
  <si>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</si>
  <si>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</si>
  <si>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</si>
  <si>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</si>
  <si>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</si>
  <si>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</si>
  <si>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</si>
  <si>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</si>
  <si>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</si>
  <si>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</si>
  <si>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</si>
  <si>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</si>
  <si>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</si>
  <si>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</si>
  <si>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</si>
  <si>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</si>
  <si>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Tab. 6.1: Akademičtí a vědečtí pracovníci a ostatní zaměstnanci celkem (průměrné přepočtené počty)</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</si>
  <si>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</si>
  <si>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</si>
  <si>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</si>
  <si>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</si>
  <si>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</si>
  <si>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</si>
  <si>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</si>
  <si>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</si>
  <si>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</si>
  <si>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</si>
  <si>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</si>
  <si>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</si>
  <si>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</si>
  <si>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</si>
  <si>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</si>
  <si>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</si>
  <si>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</si>
  <si>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</si>
  <si>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</si>
  <si>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</si>
  <si>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</si>
  <si>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</si>
  <si>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</si>
  <si>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</si>
  <si>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</si>
  <si>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</si>
  <si>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Vysoká škola (název)</t>
  </si>
  <si>
    <t>Bakalářské studium</t>
  </si>
  <si>
    <t>Magisterské studium</t>
  </si>
  <si>
    <t>Navazující magisterské studium</t>
  </si>
  <si>
    <t>Doktorské studium</t>
  </si>
  <si>
    <t>CELKEM</t>
  </si>
  <si>
    <t>P</t>
  </si>
  <si>
    <t>K/D</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</si>
  <si>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</si>
  <si>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</si>
  <si>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</si>
  <si>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</si>
  <si>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</si>
  <si>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</si>
  <si>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</si>
  <si>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</si>
  <si>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</si>
  <si>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</si>
  <si>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</si>
  <si>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</si>
  <si>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</si>
  <si>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</si>
  <si>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</si>
  <si>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</si>
  <si>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</si>
  <si>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</si>
  <si>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</si>
  <si>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</si>
  <si>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</si>
  <si>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</si>
  <si>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</si>
  <si>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</si>
  <si>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</si>
  <si>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</si>
  <si>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VŠ CELKEM</t>
  </si>
  <si>
    <t>P = prezenční</t>
  </si>
  <si>
    <t>K/D = kombinované / distanční</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</si>
  <si>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</si>
  <si>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</si>
  <si>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</si>
  <si>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</si>
  <si>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</si>
  <si>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</si>
  <si>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</si>
  <si>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</si>
  <si>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</si>
  <si>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</si>
  <si>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</si>
  <si>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</si>
  <si>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</si>
  <si>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</si>
  <si>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</si>
  <si>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</si>
  <si>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</si>
  <si>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</si>
  <si>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</si>
  <si>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</si>
  <si>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</si>
  <si>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t>Kurzy orientované na výkon povolání</t>
  </si>
  <si>
    <t>Kurzy zájmové</t>
  </si>
  <si>
    <t>U3V</t>
  </si>
  <si>
    <t>do 15 hod</t>
  </si>
  <si>
    <t>od 16 do 100 hod</t>
  </si>
  <si>
    <t>více než 100 hod</t>
  </si>
  <si>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</si>
  <si>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</si>
  <si>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</si>
  <si>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</si>
  <si>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</si>
  <si>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</si>
  <si>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</si>
  <si>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</si>
  <si>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</si>
  <si>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</si>
  <si>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 xml:space="preserve">Z toho počet žen celkem </t>
  </si>
  <si>
    <t>Z toho počet cizinců celkem</t>
  </si>
  <si>
    <t>Tab. 3.3: Studijní neúspěšnost* 1. ročníku** studia (v %)</t>
  </si>
  <si>
    <t xml:space="preserve">Doktorské studium </t>
  </si>
  <si>
    <t xml:space="preserve">Pozn.: ** = Jedná se o všechny studenty, kteří se zapsali ke studiu na dané vysoké škole v kalendářním roce n, ať jde o poprvé zapsané na vysokou školu či nikoliv. </t>
  </si>
  <si>
    <t>Příklad:</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</si>
  <si>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</si>
  <si>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</si>
  <si>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</si>
  <si>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</si>
  <si>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</si>
  <si>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</si>
  <si>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</si>
  <si>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</si>
  <si>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</si>
  <si>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</si>
  <si>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</si>
  <si>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</si>
  <si>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</si>
  <si>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</si>
  <si>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</si>
  <si>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</si>
  <si>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</si>
  <si>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</si>
  <si>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</si>
  <si>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</si>
  <si>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ženy</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</si>
  <si>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</si>
  <si>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</si>
  <si>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</si>
  <si>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</si>
  <si>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</si>
  <si>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</si>
  <si>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</si>
  <si>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</si>
  <si>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</si>
  <si>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</si>
  <si>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</si>
  <si>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</si>
  <si>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</si>
  <si>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</si>
  <si>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</si>
  <si>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</si>
  <si>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</si>
  <si>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</si>
  <si>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</si>
  <si>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</si>
  <si>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</si>
  <si>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</si>
  <si>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</si>
  <si>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Ostatní pracoviště celkem</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</si>
  <si>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</si>
  <si>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</si>
  <si>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</si>
  <si>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</si>
  <si>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</si>
  <si>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</si>
  <si>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Tab. 6.2: Věková struktura akademických, vědeckých a ostatních pracovníků (počty fyzických osob*)</t>
  </si>
  <si>
    <t>z toho ženy</t>
  </si>
  <si>
    <t>Vědečtí, výzkumní a vývojoví pracovníci podílející se na pedagog. činnosti</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</si>
  <si>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</si>
  <si>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</si>
  <si>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</si>
  <si>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</si>
  <si>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</si>
  <si>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</si>
  <si>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</si>
  <si>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</si>
  <si>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</si>
  <si>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</si>
  <si>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</si>
  <si>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</si>
  <si>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</si>
  <si>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</si>
  <si>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</si>
  <si>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</si>
  <si>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</si>
  <si>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</si>
  <si>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</si>
  <si>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Pozn.: uvádí se pouze nejvyšší dosažený akademický titul</t>
  </si>
  <si>
    <t>Pozn.: * = Vědeckým pracovníkem se v tomto případě rozumí osoba, která není akademickým pracovníkem dle § 70 zákona č. 111/1998 Sb., o vysokých školách.</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</si>
  <si>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</si>
  <si>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</si>
  <si>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</si>
  <si>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</si>
  <si>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</si>
  <si>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</si>
  <si>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</si>
  <si>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</si>
  <si>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</si>
  <si>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</si>
  <si>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 xml:space="preserve">     z toho ženy</t>
  </si>
  <si>
    <t>Vysokoškolské ústavy a zemědělské nebo lesnické statky</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</si>
  <si>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</si>
  <si>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</si>
  <si>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</si>
  <si>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</si>
  <si>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</si>
  <si>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</si>
  <si>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</si>
  <si>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</si>
  <si>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</si>
  <si>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</si>
  <si>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</si>
  <si>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</si>
  <si>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</si>
  <si>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</si>
  <si>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</si>
  <si>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</si>
  <si>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</si>
  <si>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</si>
  <si>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</si>
  <si>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</si>
  <si>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</si>
  <si>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</si>
  <si>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</si>
  <si>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</si>
  <si>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</si>
  <si>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</si>
  <si>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</si>
  <si>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</si>
  <si>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</si>
  <si>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</si>
  <si>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</si>
  <si>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</si>
  <si>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H2023/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</si>
  <si>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</si>
  <si>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</si>
  <si>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</si>
  <si>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</si>
  <si>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</si>
  <si>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</si>
  <si>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</si>
  <si>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</si>
  <si>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</si>
  <si>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</si>
  <si>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</si>
  <si>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</si>
  <si>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</si>
  <si>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</si>
  <si>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</si>
  <si>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</si>
  <si>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</si>
  <si>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</si>
  <si>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</si>
  <si>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</si>
  <si>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</si>
  <si>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</si>
  <si>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</si>
  <si>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</si>
  <si>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</si>
  <si>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</si>
  <si>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</si>
  <si>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</si>
  <si>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</si>
  <si>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</si>
  <si>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</si>
  <si>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</si>
  <si>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</si>
  <si>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</si>
  <si>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</si>
  <si>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</si>
  <si>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</si>
  <si>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</si>
  <si>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</si>
  <si>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</si>
  <si>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</si>
  <si>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</si>
  <si>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</si>
  <si>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</si>
  <si>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</si>
  <si>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</si>
  <si>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</si>
  <si>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</si>
  <si>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</si>
  <si>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</si>
  <si>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</si>
  <si>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</si>
  <si>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</si>
  <si>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</si>
  <si>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</si>
  <si>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</si>
  <si>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</si>
  <si>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</si>
  <si>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</si>
  <si>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</si>
  <si>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</si>
  <si>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</si>
  <si>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</si>
  <si>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</si>
  <si>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</si>
  <si>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</si>
  <si>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</si>
  <si>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</si>
  <si>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</si>
  <si>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</si>
  <si>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</si>
  <si>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</si>
  <si>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</si>
  <si>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</si>
  <si>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</si>
  <si>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</si>
  <si>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</si>
  <si>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</si>
  <si>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</si>
  <si>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</si>
  <si>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</si>
  <si>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</si>
  <si>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</si>
  <si>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</si>
  <si>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</si>
  <si>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</si>
  <si>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</si>
  <si>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</si>
  <si>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</si>
  <si>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</si>
  <si>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</si>
  <si>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</si>
  <si>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</si>
  <si>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</si>
  <si>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</si>
  <si>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</si>
  <si>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</si>
  <si>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</si>
  <si>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</si>
  <si>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</si>
  <si>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</si>
  <si>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</si>
  <si>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</si>
  <si>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</si>
  <si>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</si>
  <si>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</si>
  <si>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</si>
  <si>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</si>
  <si>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</si>
  <si>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</si>
  <si>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</si>
  <si>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</si>
  <si>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</si>
  <si>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</si>
  <si>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</si>
  <si>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</si>
  <si>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</si>
  <si>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</si>
  <si>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</si>
  <si>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</si>
  <si>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</si>
  <si>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</si>
  <si>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</si>
  <si>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</si>
  <si>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</si>
  <si>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</si>
  <si>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</si>
  <si>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</si>
  <si>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</si>
  <si>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</si>
  <si>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</si>
  <si>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</si>
  <si>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</si>
  <si>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</si>
  <si>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</si>
  <si>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</si>
  <si>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</si>
  <si>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</si>
  <si>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</si>
  <si>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</si>
  <si>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</si>
  <si>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</si>
  <si>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</si>
  <si>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</si>
  <si>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</si>
  <si>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</si>
  <si>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</si>
  <si>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</si>
  <si>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</si>
  <si>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</si>
  <si>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</si>
  <si>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</si>
  <si>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</si>
  <si>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</si>
  <si>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</si>
  <si>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</si>
  <si>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</si>
  <si>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</si>
  <si>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</si>
  <si>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</si>
  <si>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</si>
  <si>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</si>
  <si>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</si>
  <si>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</si>
  <si>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</si>
  <si>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</si>
  <si>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</si>
  <si>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</si>
  <si>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</si>
  <si>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</si>
  <si>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</si>
  <si>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</si>
  <si>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</si>
  <si>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</si>
  <si>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</si>
  <si>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</si>
  <si>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</si>
  <si>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</si>
  <si>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</si>
  <si>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</si>
  <si>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</si>
  <si>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</si>
  <si>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</si>
  <si>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</si>
  <si>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</si>
  <si>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</si>
  <si>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</si>
  <si>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</si>
  <si>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</si>
  <si>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</si>
  <si>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</si>
  <si>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</si>
  <si>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</si>
  <si>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</si>
  <si>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</si>
  <si>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</si>
  <si>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</si>
  <si>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</si>
  <si>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</si>
  <si>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</si>
  <si>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</si>
  <si>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</si>
  <si>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</si>
  <si>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</si>
  <si>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</si>
  <si>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</si>
  <si>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</si>
  <si>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</si>
  <si>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</si>
  <si>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</si>
  <si>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</si>
  <si>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</si>
  <si>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</si>
  <si>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</si>
  <si>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</si>
  <si>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</si>
  <si>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</si>
  <si>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</si>
  <si>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</si>
  <si>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</si>
  <si>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</si>
  <si>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</si>
  <si>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</si>
  <si>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</si>
  <si>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</si>
  <si>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</si>
  <si>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</si>
  <si>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</si>
  <si>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</si>
  <si>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</si>
  <si>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</si>
  <si>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</si>
  <si>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</si>
  <si>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</si>
  <si>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</si>
  <si>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</si>
  <si>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</si>
  <si>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</si>
  <si>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</si>
  <si>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</si>
  <si>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</si>
  <si>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</si>
  <si>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</si>
  <si>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</si>
  <si>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</si>
  <si>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</si>
  <si>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</si>
  <si>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</si>
  <si>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</si>
  <si>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</si>
  <si>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</si>
  <si>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</si>
  <si>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</si>
  <si>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</si>
  <si>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</si>
  <si>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</si>
  <si>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</si>
  <si>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</si>
  <si>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</si>
  <si>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</si>
  <si>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</si>
  <si>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</si>
  <si>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</si>
  <si>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</si>
  <si>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</si>
  <si>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</si>
  <si>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</si>
  <si>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</si>
  <si>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</si>
  <si>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</si>
  <si>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</si>
  <si>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</si>
  <si>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</si>
  <si>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</si>
  <si>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</si>
  <si>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</si>
  <si>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</si>
  <si>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</si>
  <si>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</si>
  <si>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</si>
  <si>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</si>
  <si>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</si>
  <si>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</si>
  <si>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</si>
  <si>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</si>
  <si>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</si>
  <si>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</si>
  <si>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</si>
  <si>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</si>
  <si>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</si>
  <si>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</si>
  <si>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</si>
  <si>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</si>
  <si>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aktivních studií</t>
  </si>
  <si>
    <t>Akademický profil</t>
  </si>
  <si>
    <t>Profesní profil</t>
  </si>
  <si>
    <t xml:space="preserve">Pozn.: * = Doba trvání jednotlivých povinných praxí mohla být i kratší, ale v součtu musela dosahovat alespoň 1 měsíce. </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</si>
  <si>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</si>
  <si>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</si>
  <si>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</si>
  <si>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</si>
  <si>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</si>
  <si>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</si>
  <si>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</si>
  <si>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</si>
  <si>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</si>
  <si>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</si>
  <si>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</si>
  <si>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</si>
  <si>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</si>
  <si>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</si>
  <si>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</si>
  <si>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</si>
  <si>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</si>
  <si>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</si>
  <si>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</si>
  <si>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2023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</si>
  <si>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</si>
  <si>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</si>
  <si>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</si>
  <si>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</si>
  <si>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</si>
  <si>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</si>
  <si>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</si>
  <si>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</si>
  <si>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</si>
  <si>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</si>
  <si>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</si>
  <si>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</si>
  <si>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</si>
  <si>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</si>
  <si>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</si>
  <si>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</si>
  <si>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</si>
  <si>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</si>
  <si>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</si>
  <si>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</si>
  <si>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</si>
  <si>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</si>
  <si>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</si>
  <si>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</si>
  <si>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</si>
  <si>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</si>
  <si>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DOPRAVNÍ FAKULTA JANA PERNERA</t>
  </si>
  <si>
    <t>FAKULTA  CHEMICKO-TECHNOLOGICKÁ</t>
  </si>
  <si>
    <t>FAKULTA ELEKTROTECHNIKY A INFORMATIKY</t>
  </si>
  <si>
    <t>FAKULTA EKONOMICKO-SPRÁVNÍ</t>
  </si>
  <si>
    <t>FAKULTA RESTAUROVÁNÍ</t>
  </si>
  <si>
    <t>FAKULTA ZDRAVOTNICKÝCH STUDIÍ</t>
  </si>
  <si>
    <t>Správa kolejí a menzy</t>
  </si>
  <si>
    <t>Celouniverzitní útvary</t>
  </si>
  <si>
    <t>Počty žen na celouniverzitních útvarech</t>
  </si>
  <si>
    <t>Počty žen na pracovišti</t>
  </si>
  <si>
    <t>Počty žen na fakultě</t>
  </si>
  <si>
    <t>FAKULTA CHEMICKO-TECHNOLOGICKÁ</t>
  </si>
  <si>
    <t>CELOUNIVERZITNÍ ÚTVARY</t>
  </si>
  <si>
    <t>FAKULTA FILOZOFICKÁ</t>
  </si>
  <si>
    <t>Univerzita Pardubice - úroveň VŠ/rektorátu, nikoliv údaje za součásti VŠ</t>
  </si>
  <si>
    <t>DOPRAVNÍ FAKULTA JANA PERENRA</t>
  </si>
  <si>
    <t>FAKULTA FILOSOFICKÁ</t>
  </si>
  <si>
    <t>UNIVERZITA PARDUBICE</t>
  </si>
  <si>
    <t xml:space="preserve">Fakulta </t>
  </si>
  <si>
    <t>FAKULTA ELEKTROTECHINKY A INFORMATIKY</t>
  </si>
  <si>
    <t>P = prezenční; K = kombinované</t>
  </si>
  <si>
    <t>Fakulta ekonomicko-správní</t>
  </si>
  <si>
    <t>Název programu</t>
  </si>
  <si>
    <t>Regional Development and Governance</t>
  </si>
  <si>
    <t>Šiauliai University, Lithuania</t>
  </si>
  <si>
    <t>Joint degree</t>
  </si>
  <si>
    <t>navazující magisterský</t>
  </si>
  <si>
    <t>Financial Data Analytics and Sustainable Finance</t>
  </si>
  <si>
    <t>European University, Cyprus; LUMSA University, Italy; Vilnius University, Lithuania</t>
  </si>
  <si>
    <t>Ekonomika a Management / International Management</t>
  </si>
  <si>
    <t>Technische Universität Dresden, IHI Zittau</t>
  </si>
  <si>
    <t>Double degree</t>
  </si>
  <si>
    <t>Fakulta filozofická</t>
  </si>
  <si>
    <t>Historické vědy</t>
  </si>
  <si>
    <t>Universidad Autonóma de Madrid</t>
  </si>
  <si>
    <t>Double Degree</t>
  </si>
  <si>
    <t>doktorský</t>
  </si>
  <si>
    <t>Philosophy</t>
  </si>
  <si>
    <t>Leiden University</t>
  </si>
  <si>
    <t>Universiteit Antwerpen</t>
  </si>
  <si>
    <t>Aplikovaná informatika</t>
  </si>
  <si>
    <t>Univerzita Hradec Králové</t>
  </si>
  <si>
    <t>Systémové inženýrství a informatika</t>
  </si>
  <si>
    <t>Univerzita Hradec Králové + Technická univerzita v Liberci</t>
  </si>
  <si>
    <t>Fakulta zdravotnických studií</t>
  </si>
  <si>
    <t>Název studijního programu 3</t>
  </si>
  <si>
    <t>Specializace ve zdravotnictví</t>
  </si>
  <si>
    <t>Univerzita obrany v Brně</t>
  </si>
  <si>
    <t>bakalářský</t>
  </si>
  <si>
    <t>Fakulta elektrotechniky a informatiky</t>
  </si>
  <si>
    <t>Název studijního programu 5</t>
  </si>
  <si>
    <t>Elektrotechnika a informatika</t>
  </si>
  <si>
    <t>Ústav fyziky atmosféry AV ČR</t>
  </si>
  <si>
    <t>Fakulta restaurování</t>
  </si>
  <si>
    <t>Název studijního programu 6</t>
  </si>
  <si>
    <t>Konzervační vědy v péči o hmotné kulturní dědictví</t>
  </si>
  <si>
    <t>Vysoká škola chemicko-technologická v Praze</t>
  </si>
  <si>
    <r>
      <rPr>
        <b/>
        <sz val="12"/>
        <color theme="0"/>
        <rFont val="Calibri"/>
        <family val="2"/>
        <charset val="238"/>
      </rPr>
      <t xml:space="preserve">Tab. 2.2: </t>
    </r>
    <r>
      <rPr>
        <b/>
        <sz val="14"/>
        <color theme="0"/>
        <rFont val="Calibri"/>
        <family val="2"/>
        <charset val="238"/>
      </rPr>
      <t>Studijní programy v cizím jazyce (počty)</t>
    </r>
  </si>
  <si>
    <r>
      <rPr>
        <b/>
        <sz val="12"/>
        <color theme="0"/>
        <rFont val="Calibri"/>
        <family val="2"/>
        <charset val="238"/>
      </rPr>
      <t>Tab. 2.1:</t>
    </r>
    <r>
      <rPr>
        <b/>
        <sz val="14"/>
        <color theme="0"/>
        <rFont val="Calibri"/>
        <family val="2"/>
        <charset val="238"/>
      </rPr>
      <t xml:space="preserve"> Akreditované studijní programy (počty)</t>
    </r>
  </si>
  <si>
    <t>Pozn. Univerzita Pardubice neuskutečňuje programy společně s vyšší odbornou školou</t>
  </si>
  <si>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</si>
  <si>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t>Z toho počet žen</t>
  </si>
  <si>
    <t>Z toho počet cizinců</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</si>
  <si>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</si>
  <si>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</si>
  <si>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UNIVERZITA PARDUBICE CELKEM</t>
  </si>
  <si>
    <t>Pozn.: * = Studijní neúspěšností se rozumí podíl počtu studií započatých v kalendářním roce n a součtu neúspěšných studií této kohorty v kalendářních letech n a n+1.</t>
  </si>
  <si>
    <t xml:space="preserve">Hodnota CELKEM není součet ani průměr předešlých hodnot (např. pro P a K v určitém typu studia). Pro každé pole v tabulce je třeba provést samostatný výpočet. </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</si>
  <si>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</si>
  <si>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Jedná se o osoby mající přímou zodpovědnost za výkon odborné praxe studenta.</t>
  </si>
  <si>
    <t>Počet osob podílejících se na zajištění praxí**</t>
  </si>
  <si>
    <t xml:space="preserve">UNIVERZITA PARDUBICE  </t>
  </si>
  <si>
    <t>FAKULKTA EKONOMICKO-SPRÁVNÍ</t>
  </si>
  <si>
    <t>UNIVERZITA PARDUBUCE</t>
  </si>
  <si>
    <t>Tab.14.1:  Posilování institucionální odolnosti vůči nelegitimnímu ovlivňování - počet incidentů a proškolených osob</t>
  </si>
  <si>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</si>
  <si>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</si>
  <si>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Počet proškolených osob*</t>
  </si>
  <si>
    <t>Počet incidentů**</t>
  </si>
  <si>
    <t>Nahlášených</t>
  </si>
  <si>
    <t>Šetřených***</t>
  </si>
  <si>
    <t xml:space="preserve">Pozn.: * = Přechodné ustanovení pro rok  - pokud za rok 2024 neexistují přesné záznamy, VŠ uvede kvalifikovaný odhad a tuto skutečnost v tabulce okomentuje. </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</si>
  <si>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</si>
  <si>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</si>
  <si>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Pozn.: *= Jedná se o nově vzniklé spin-off/start-up podniky podpořené vysokou školou v roce 2024 (počty).</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</si>
  <si>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</si>
  <si>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</si>
  <si>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University of Reims Chapagne-Ardenne</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</si>
  <si>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</si>
  <si>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</si>
  <si>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</si>
  <si>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</si>
  <si>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</si>
  <si>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r>
      <rPr>
        <b/>
        <sz val="12"/>
        <color indexed="9"/>
        <rFont val="Calibri"/>
        <family val="2"/>
        <charset val="238"/>
      </rPr>
      <t xml:space="preserve">Tab. 2.6: </t>
    </r>
    <r>
      <rPr>
        <b/>
        <sz val="14"/>
        <color indexed="9"/>
        <rFont val="Calibri"/>
        <family val="2"/>
        <charset val="238"/>
      </rPr>
      <t>Kurzy celoživotního vzdělávání (CŽV) na vysoké škole (počty realizovaných kurzů)</t>
    </r>
  </si>
  <si>
    <t>P = prezenční; K = kombinované/distanční</t>
  </si>
  <si>
    <t>P = prezenční; K/D = kombinované/distanční</t>
  </si>
  <si>
    <t>vykazují se počty úspěšně absolvovaných studií (nikoliv fyzické osoby) v období 1. 1. – 31. 12.</t>
  </si>
  <si>
    <t>Pozn.: ** = Vyjíždějící studenti (tj. počty výjezdů) – kteří v roce 2023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</si>
  <si>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</si>
  <si>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</si>
  <si>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</si>
  <si>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</si>
  <si>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</si>
  <si>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</si>
  <si>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</si>
  <si>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</si>
  <si>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t>Fyzické**</t>
  </si>
  <si>
    <t>Virtuální**</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</si>
  <si>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</si>
  <si>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</si>
  <si>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</si>
  <si>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</si>
  <si>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Profesoři jmenovaní v roce 2024</t>
  </si>
  <si>
    <t>Docenti jmenovaní v roce 2024</t>
  </si>
  <si>
    <t>Počet podaných žádostí/rezervací o ubytování k 31/12/2024</t>
  </si>
  <si>
    <t>Počet lůžkodnů v roce 2024</t>
  </si>
  <si>
    <t>Počet hlavních jídel vydaných v roce 2024 studentům</t>
  </si>
  <si>
    <t>Počet hlavních jídel vydaných v roce 2024 zaměstnancům vysoké školy</t>
  </si>
  <si>
    <t>Počet hlavních jídel vydaných v roce 2024 ostatním strávníkům</t>
  </si>
  <si>
    <t>Počet kladně vyřízených žádostí/rezervací o ubytování k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</si>
</sst>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0"/>
      <color rgb="FF000000"/>
      <name val="Calibri"/>
      <family val="2"/>
      <charset val="238"/>
      <scheme val="minor"/>
    </font>
    <font>
      <b/>
      <sz val="10"/>
      <color rgb="FF000000"/>
      <name val="Calibri"/>
      <family val="2"/>
      <charset val="238"/>
      <scheme val="minor"/>
    </font>
    <font>
      <u/>
      <sz val="11"/>
      <color theme="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thin">
        <color rgb="FF000000"/>
      </left>
      <right style="medium">
        <color indexed="64"/>
      </right>
      <top style="thin">
        <color rgb="FF000000"/>
      </top>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indexed="64"/>
      </top>
      <bottom style="medium">
        <color indexed="64"/>
      </bottom>
      <diagonal/>
    </border>
    <border>
      <left style="thin">
        <color rgb="FF000000"/>
      </left>
      <right style="medium">
        <color indexed="64"/>
      </right>
      <top style="thin">
        <color indexed="64"/>
      </top>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s>
  <cellStyleXfs count="9">
    <xf numFmtId="0" fontId="0" fillId="0" borderId="0"/>
    <xf numFmtId="0" fontId="4" fillId="0" borderId="0"/>
    <xf numFmtId="0" fontId="1" fillId="0" borderId="0"/>
    <xf numFmtId="164" fontId="1" fillId="0" borderId="0" applyFont="0" applyFill="0" applyBorder="0" applyAlignment="0" applyProtection="0"/>
    <xf numFmtId="0" fontId="28" fillId="0" borderId="0"/>
    <xf numFmtId="44" fontId="29" fillId="0" borderId="0" applyFont="0" applyFill="0" applyBorder="0" applyAlignment="0" applyProtection="0"/>
    <xf numFmtId="44" fontId="29" fillId="0" borderId="0" applyFont="0" applyFill="0" applyBorder="0" applyAlignment="0" applyProtection="0"/>
    <xf numFmtId="0" fontId="36" fillId="0" borderId="0" applyNumberFormat="0" applyFill="0" applyBorder="0" applyAlignment="0" applyProtection="0"/>
    <xf numFmtId="44" fontId="29" fillId="0" borderId="0" applyFont="0" applyFill="0" applyBorder="0" applyAlignment="0" applyProtection="0"/>
  </cellStyleXfs>
  <cellXfs count="77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3" borderId="1"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5" fillId="0" borderId="0" xfId="0" applyFont="1" applyAlignment="1">
      <alignment wrapText="1"/>
    </xf>
    <xf numFmtId="0" fontId="0" fillId="0" borderId="0" xfId="0" applyAlignment="1">
      <alignment vertical="center" wrapText="1"/>
    </xf>
    <xf numFmtId="0" fontId="13" fillId="0" borderId="0" xfId="0" applyFont="1"/>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4"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6" fillId="0" borderId="13" xfId="0" applyFont="1" applyBorder="1" applyAlignment="1">
      <alignment wrapText="1"/>
    </xf>
    <xf numFmtId="0" fontId="19" fillId="0" borderId="0" xfId="0" applyFont="1" applyAlignment="1">
      <alignment wrapText="1"/>
    </xf>
    <xf numFmtId="0" fontId="14" fillId="0" borderId="0" xfId="0" applyFont="1" applyAlignment="1">
      <alignment horizontal="left" wrapText="1"/>
    </xf>
    <xf numFmtId="0" fontId="15" fillId="0" borderId="0" xfId="0" applyFont="1"/>
    <xf numFmtId="0" fontId="17" fillId="0" borderId="0" xfId="0" applyFont="1"/>
    <xf numFmtId="0" fontId="14" fillId="0" borderId="1" xfId="0" applyFont="1" applyBorder="1" applyAlignment="1">
      <alignment horizontal="left" vertical="top" wrapText="1"/>
    </xf>
    <xf numFmtId="0" fontId="14" fillId="3" borderId="1" xfId="0" applyFont="1" applyFill="1" applyBorder="1" applyAlignment="1">
      <alignment horizontal="left" vertical="top" wrapText="1"/>
    </xf>
    <xf numFmtId="0" fontId="14"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6"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10" fillId="0" borderId="10" xfId="0" applyFont="1" applyBorder="1"/>
    <xf numFmtId="0" fontId="14" fillId="0" borderId="4" xfId="0" applyFont="1" applyBorder="1" applyAlignment="1">
      <alignment horizontal="left" wrapText="1"/>
    </xf>
    <xf numFmtId="0" fontId="10" fillId="0" borderId="0" xfId="0" applyFont="1"/>
    <xf numFmtId="0" fontId="7" fillId="0" borderId="1" xfId="0" applyFont="1" applyBorder="1"/>
    <xf numFmtId="0" fontId="24" fillId="0" borderId="1" xfId="0" applyFont="1" applyBorder="1"/>
    <xf numFmtId="0" fontId="16" fillId="0" borderId="0" xfId="0" applyFont="1" applyAlignment="1">
      <alignment wrapText="1"/>
    </xf>
    <xf numFmtId="0" fontId="16" fillId="0" borderId="0" xfId="0" applyFont="1" applyAlignment="1">
      <alignment horizontal="right"/>
    </xf>
    <xf numFmtId="0" fontId="16" fillId="0" borderId="0" xfId="0" applyFont="1"/>
    <xf numFmtId="0" fontId="16" fillId="0" borderId="4" xfId="0" applyFont="1" applyBorder="1"/>
    <xf numFmtId="0" fontId="10" fillId="0" borderId="10" xfId="0" applyFont="1" applyBorder="1" applyAlignment="1">
      <alignment wrapText="1"/>
    </xf>
    <xf numFmtId="0" fontId="24" fillId="0" borderId="3" xfId="0" applyFont="1" applyBorder="1" applyAlignment="1">
      <alignment horizontal="center"/>
    </xf>
    <xf numFmtId="0" fontId="16"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4" fillId="0" borderId="6" xfId="0" applyFont="1" applyBorder="1"/>
    <xf numFmtId="0" fontId="10" fillId="0" borderId="15"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6" fillId="3" borderId="3" xfId="0" applyFont="1" applyFill="1" applyBorder="1"/>
    <xf numFmtId="0" fontId="16" fillId="0" borderId="5" xfId="0" applyFont="1" applyBorder="1"/>
    <xf numFmtId="0" fontId="16" fillId="0" borderId="8" xfId="0" applyFont="1" applyBorder="1"/>
    <xf numFmtId="0" fontId="16" fillId="0" borderId="36" xfId="0" applyFont="1" applyBorder="1"/>
    <xf numFmtId="0" fontId="16"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6" fillId="0" borderId="0" xfId="0" applyFont="1"/>
    <xf numFmtId="0" fontId="16"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0" fillId="0" borderId="11" xfId="0" applyFont="1" applyBorder="1" applyAlignment="1">
      <alignment horizontal="center" wrapText="1"/>
    </xf>
    <xf numFmtId="0" fontId="16" fillId="0" borderId="2" xfId="0" applyFont="1" applyBorder="1" applyAlignment="1">
      <alignment wrapText="1"/>
    </xf>
    <xf numFmtId="0" fontId="10" fillId="3" borderId="10" xfId="0" applyFont="1" applyFill="1" applyBorder="1" applyAlignment="1">
      <alignment wrapText="1"/>
    </xf>
    <xf numFmtId="0" fontId="24" fillId="2" borderId="2" xfId="0" applyFont="1" applyFill="1" applyBorder="1" applyAlignment="1">
      <alignment wrapText="1"/>
    </xf>
    <xf numFmtId="0" fontId="16" fillId="0" borderId="35" xfId="0" applyFont="1" applyBorder="1" applyAlignment="1">
      <alignment wrapText="1"/>
    </xf>
    <xf numFmtId="0" fontId="16" fillId="0" borderId="39" xfId="0" applyFont="1" applyBorder="1"/>
    <xf numFmtId="0" fontId="16" fillId="0" borderId="41" xfId="0" applyFont="1" applyBorder="1"/>
    <xf numFmtId="0" fontId="16" fillId="2" borderId="23" xfId="0" applyFont="1" applyFill="1" applyBorder="1" applyAlignment="1">
      <alignment horizontal="right"/>
    </xf>
    <xf numFmtId="0" fontId="16" fillId="3" borderId="24" xfId="0" applyFont="1" applyFill="1" applyBorder="1"/>
    <xf numFmtId="0" fontId="16" fillId="0" borderId="19" xfId="0" applyFont="1" applyBorder="1" applyAlignment="1">
      <alignment wrapText="1"/>
    </xf>
    <xf numFmtId="0" fontId="16" fillId="0" borderId="18" xfId="0" applyFont="1" applyBorder="1"/>
    <xf numFmtId="0" fontId="16" fillId="0" borderId="20" xfId="0" applyFont="1" applyBorder="1"/>
    <xf numFmtId="0" fontId="16" fillId="0" borderId="10" xfId="0" applyFont="1" applyBorder="1" applyAlignment="1">
      <alignment wrapText="1"/>
    </xf>
    <xf numFmtId="0" fontId="16" fillId="0" borderId="11" xfId="0" applyFont="1" applyBorder="1"/>
    <xf numFmtId="0" fontId="16"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4" xfId="0" applyFont="1" applyBorder="1"/>
    <xf numFmtId="0" fontId="24"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7" fillId="0" borderId="0" xfId="0" applyFont="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49" fontId="5" fillId="3" borderId="3"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0" fillId="3" borderId="2" xfId="0" applyFont="1" applyFill="1" applyBorder="1" applyAlignment="1">
      <alignmen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6" fillId="0" borderId="1" xfId="0" applyNumberFormat="1" applyFont="1" applyBorder="1" applyAlignment="1">
      <alignment horizontal="right"/>
    </xf>
    <xf numFmtId="0" fontId="6" fillId="3" borderId="15" xfId="0" applyFont="1" applyFill="1" applyBorder="1"/>
    <xf numFmtId="0" fontId="24" fillId="2" borderId="22" xfId="0" applyFont="1" applyFill="1" applyBorder="1" applyAlignment="1">
      <alignment wrapText="1"/>
    </xf>
    <xf numFmtId="0" fontId="16" fillId="2" borderId="24" xfId="0" applyFont="1" applyFill="1" applyBorder="1"/>
    <xf numFmtId="0" fontId="16" fillId="3" borderId="23" xfId="0" applyFont="1" applyFill="1" applyBorder="1"/>
    <xf numFmtId="0" fontId="10" fillId="3" borderId="35" xfId="0" applyFont="1" applyFill="1" applyBorder="1" applyAlignment="1">
      <alignment wrapText="1"/>
    </xf>
    <xf numFmtId="0" fontId="10" fillId="4" borderId="10" xfId="0" applyFont="1" applyFill="1" applyBorder="1" applyAlignment="1">
      <alignment wrapText="1"/>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24" fillId="2" borderId="14" xfId="0" applyFont="1" applyFill="1" applyBorder="1" applyAlignment="1">
      <alignment wrapText="1"/>
    </xf>
    <xf numFmtId="0" fontId="16" fillId="2" borderId="15" xfId="0" applyFont="1" applyFill="1" applyBorder="1"/>
    <xf numFmtId="0" fontId="16" fillId="2" borderId="16" xfId="0" applyFont="1" applyFill="1" applyBorder="1"/>
    <xf numFmtId="0" fontId="5" fillId="2" borderId="23" xfId="0" applyFont="1" applyFill="1" applyBorder="1"/>
    <xf numFmtId="0" fontId="5" fillId="2" borderId="24" xfId="0" applyFont="1" applyFill="1" applyBorder="1"/>
    <xf numFmtId="0" fontId="16" fillId="3" borderId="39" xfId="0" applyFont="1" applyFill="1" applyBorder="1"/>
    <xf numFmtId="0" fontId="16"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2" fillId="3" borderId="1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1" fillId="6" borderId="26" xfId="0" applyFont="1" applyFill="1" applyBorder="1" applyAlignment="1">
      <alignment horizontal="center" vertical="center" wrapText="1"/>
    </xf>
    <xf numFmtId="0" fontId="22"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2"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4"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2"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6" fillId="0" borderId="39" xfId="0" applyNumberFormat="1" applyFont="1" applyBorder="1"/>
    <xf numFmtId="168" fontId="16" fillId="0" borderId="40" xfId="0" applyNumberFormat="1" applyFont="1" applyBorder="1"/>
    <xf numFmtId="168" fontId="16" fillId="0" borderId="41" xfId="0" applyNumberFormat="1" applyFont="1" applyBorder="1"/>
    <xf numFmtId="168" fontId="16" fillId="2" borderId="23" xfId="0" applyNumberFormat="1" applyFont="1" applyFill="1" applyBorder="1" applyAlignment="1">
      <alignment horizontal="right"/>
    </xf>
    <xf numFmtId="168" fontId="16" fillId="2" borderId="23" xfId="0" applyNumberFormat="1" applyFont="1" applyFill="1" applyBorder="1"/>
    <xf numFmtId="168" fontId="16" fillId="2" borderId="34" xfId="0" applyNumberFormat="1" applyFont="1" applyFill="1" applyBorder="1"/>
    <xf numFmtId="168" fontId="16" fillId="3" borderId="24" xfId="0" applyNumberFormat="1" applyFont="1" applyFill="1" applyBorder="1"/>
    <xf numFmtId="168" fontId="16" fillId="0" borderId="18" xfId="0" applyNumberFormat="1" applyFont="1" applyBorder="1"/>
    <xf numFmtId="168" fontId="16" fillId="0" borderId="37" xfId="0" applyNumberFormat="1" applyFont="1" applyBorder="1"/>
    <xf numFmtId="168" fontId="16" fillId="0" borderId="20" xfId="0" applyNumberFormat="1" applyFont="1" applyBorder="1"/>
    <xf numFmtId="168" fontId="16" fillId="0" borderId="11" xfId="0" applyNumberFormat="1" applyFont="1" applyBorder="1"/>
    <xf numFmtId="168" fontId="16" fillId="0" borderId="4" xfId="0" applyNumberFormat="1" applyFont="1" applyBorder="1"/>
    <xf numFmtId="168" fontId="10" fillId="3" borderId="39" xfId="0" applyNumberFormat="1" applyFont="1" applyFill="1" applyBorder="1" applyAlignment="1">
      <alignment horizontal="right"/>
    </xf>
    <xf numFmtId="168" fontId="10" fillId="3" borderId="39" xfId="0" applyNumberFormat="1" applyFont="1" applyFill="1" applyBorder="1"/>
    <xf numFmtId="168" fontId="10" fillId="3" borderId="40" xfId="0" applyNumberFormat="1" applyFont="1" applyFill="1" applyBorder="1"/>
    <xf numFmtId="168" fontId="10" fillId="3" borderId="41" xfId="0" applyNumberFormat="1" applyFont="1" applyFill="1" applyBorder="1"/>
    <xf numFmtId="168" fontId="10" fillId="4" borderId="11" xfId="0" applyNumberFormat="1" applyFont="1" applyFill="1" applyBorder="1" applyAlignment="1">
      <alignment horizontal="right"/>
    </xf>
    <xf numFmtId="168" fontId="10" fillId="4" borderId="11" xfId="0" applyNumberFormat="1" applyFont="1" applyFill="1" applyBorder="1"/>
    <xf numFmtId="168" fontId="10" fillId="4" borderId="12" xfId="0" applyNumberFormat="1" applyFont="1" applyFill="1" applyBorder="1"/>
    <xf numFmtId="168" fontId="10" fillId="4" borderId="4" xfId="0" applyNumberFormat="1"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0" fillId="3" borderId="35" xfId="0" applyFont="1" applyFill="1" applyBorder="1" applyAlignment="1">
      <alignment horizontal="left" wrapText="1"/>
    </xf>
    <xf numFmtId="0" fontId="13" fillId="0" borderId="0" xfId="0" applyFont="1" applyAlignment="1">
      <alignment wrapText="1"/>
    </xf>
    <xf numFmtId="0" fontId="10" fillId="0" borderId="11" xfId="0" applyFont="1" applyBorder="1" applyAlignment="1">
      <alignment horizontal="righ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6" fillId="0" borderId="1" xfId="0" applyNumberFormat="1" applyFont="1" applyBorder="1" applyAlignment="1">
      <alignment horizontal="right"/>
    </xf>
    <xf numFmtId="0" fontId="16" fillId="3" borderId="2" xfId="0" applyFont="1" applyFill="1" applyBorder="1" applyAlignment="1">
      <alignment wrapText="1"/>
    </xf>
    <xf numFmtId="0" fontId="16" fillId="3" borderId="1" xfId="0" applyFont="1" applyFill="1" applyBorder="1" applyAlignment="1">
      <alignment horizontal="center"/>
    </xf>
    <xf numFmtId="0" fontId="24" fillId="2" borderId="1" xfId="0" applyFont="1" applyFill="1" applyBorder="1" applyAlignment="1">
      <alignment horizontal="right"/>
    </xf>
    <xf numFmtId="0" fontId="16" fillId="3" borderId="7" xfId="0" applyFont="1" applyFill="1" applyBorder="1" applyAlignment="1">
      <alignment wrapText="1"/>
    </xf>
    <xf numFmtId="0" fontId="16" fillId="3" borderId="8" xfId="0" applyFont="1" applyFill="1" applyBorder="1" applyAlignment="1">
      <alignment horizontal="center"/>
    </xf>
    <xf numFmtId="0" fontId="10" fillId="3" borderId="59" xfId="0" applyFont="1" applyFill="1" applyBorder="1" applyAlignment="1">
      <alignment wrapText="1"/>
    </xf>
    <xf numFmtId="0" fontId="16" fillId="3" borderId="46" xfId="0" applyFont="1" applyFill="1" applyBorder="1" applyAlignment="1">
      <alignment horizontal="center"/>
    </xf>
    <xf numFmtId="0" fontId="16" fillId="3" borderId="46" xfId="0" applyFont="1" applyFill="1" applyBorder="1"/>
    <xf numFmtId="0" fontId="16" fillId="3" borderId="47" xfId="0" applyFont="1" applyFill="1" applyBorder="1"/>
    <xf numFmtId="0" fontId="10" fillId="0" borderId="18" xfId="0" applyFont="1" applyBorder="1" applyAlignment="1">
      <alignment horizontal="center" wrapText="1"/>
    </xf>
    <xf numFmtId="0" fontId="16" fillId="2" borderId="23" xfId="0" applyFont="1" applyFill="1" applyBorder="1"/>
    <xf numFmtId="0" fontId="10" fillId="2" borderId="70" xfId="0" applyFont="1" applyFill="1" applyBorder="1" applyAlignment="1">
      <alignment wrapText="1"/>
    </xf>
    <xf numFmtId="0" fontId="10" fillId="4" borderId="58" xfId="0" applyFont="1" applyFill="1" applyBorder="1" applyAlignment="1">
      <alignment wrapText="1"/>
    </xf>
    <xf numFmtId="0" fontId="10" fillId="2" borderId="69" xfId="0" applyFont="1" applyFill="1" applyBorder="1" applyAlignment="1">
      <alignment wrapText="1"/>
    </xf>
    <xf numFmtId="0" fontId="10" fillId="4" borderId="67" xfId="0" applyFont="1" applyFill="1" applyBorder="1" applyAlignment="1">
      <alignment wrapText="1"/>
    </xf>
    <xf numFmtId="0" fontId="10" fillId="4" borderId="74" xfId="0" applyFont="1" applyFill="1" applyBorder="1" applyAlignment="1">
      <alignment wrapText="1"/>
    </xf>
    <xf numFmtId="0" fontId="10" fillId="3" borderId="69" xfId="0" applyFont="1" applyFill="1" applyBorder="1" applyAlignment="1">
      <alignment wrapText="1"/>
    </xf>
    <xf numFmtId="0" fontId="10" fillId="3" borderId="22" xfId="0" applyFont="1" applyFill="1" applyBorder="1" applyAlignment="1">
      <alignment wrapText="1"/>
    </xf>
    <xf numFmtId="0" fontId="16" fillId="2" borderId="70" xfId="0" applyFont="1" applyFill="1" applyBorder="1" applyAlignment="1">
      <alignment horizontal="right"/>
    </xf>
    <xf numFmtId="0" fontId="16" fillId="0" borderId="58" xfId="0" applyFont="1" applyBorder="1"/>
    <xf numFmtId="0" fontId="10" fillId="0" borderId="3" xfId="0" applyFont="1" applyBorder="1" applyAlignment="1">
      <alignment horizontal="center" wrapText="1"/>
    </xf>
    <xf numFmtId="0" fontId="14" fillId="0" borderId="0" xfId="0" applyFont="1" applyAlignment="1">
      <alignment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24" fillId="0" borderId="5" xfId="0" applyFont="1" applyBorder="1"/>
    <xf numFmtId="0" fontId="16" fillId="0" borderId="0" xfId="0" applyFont="1" applyAlignment="1">
      <alignment vertical="top"/>
    </xf>
    <xf numFmtId="0" fontId="10" fillId="0" borderId="5" xfId="0" applyFont="1" applyBorder="1" applyAlignment="1">
      <alignment horizontal="center" wrapText="1"/>
    </xf>
    <xf numFmtId="0" fontId="10" fillId="0" borderId="0" xfId="0" applyFont="1" applyAlignment="1">
      <alignment wrapText="1"/>
    </xf>
    <xf numFmtId="0" fontId="16" fillId="0" borderId="2" xfId="0" applyFont="1" applyBorder="1"/>
    <xf numFmtId="3" fontId="16" fillId="0" borderId="1" xfId="0" applyNumberFormat="1" applyFont="1" applyBorder="1" applyAlignment="1">
      <alignment horizontal="right" wrapText="1"/>
    </xf>
    <xf numFmtId="3" fontId="16" fillId="0" borderId="11" xfId="0" applyNumberFormat="1" applyFont="1" applyBorder="1" applyAlignment="1">
      <alignment horizontal="right"/>
    </xf>
    <xf numFmtId="0" fontId="10" fillId="3" borderId="11" xfId="0" applyFont="1" applyFill="1" applyBorder="1" applyAlignment="1">
      <alignment wrapText="1"/>
    </xf>
    <xf numFmtId="0" fontId="10" fillId="4" borderId="49" xfId="0" applyFont="1" applyFill="1" applyBorder="1" applyAlignment="1">
      <alignment wrapText="1"/>
    </xf>
    <xf numFmtId="0" fontId="24" fillId="0" borderId="0" xfId="0" applyFont="1"/>
    <xf numFmtId="0" fontId="10" fillId="4" borderId="61" xfId="0" applyFont="1" applyFill="1" applyBorder="1" applyAlignment="1">
      <alignment wrapText="1"/>
    </xf>
    <xf numFmtId="0" fontId="16"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4"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6"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1" fillId="4" borderId="1" xfId="0" applyFont="1" applyFill="1" applyBorder="1" applyAlignment="1">
      <alignment horizontal="left" vertical="top" wrapText="1"/>
    </xf>
    <xf numFmtId="0" fontId="14"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2" fillId="3" borderId="1" xfId="0" applyFont="1" applyFill="1" applyBorder="1" applyAlignment="1">
      <alignment horizontal="left" vertical="top" wrapText="1"/>
    </xf>
    <xf numFmtId="0" fontId="22" fillId="0" borderId="1" xfId="0" applyFont="1" applyBorder="1" applyAlignment="1">
      <alignment horizontal="left" vertical="top" wrapText="1"/>
    </xf>
    <xf numFmtId="0" fontId="6" fillId="0" borderId="1" xfId="0" applyFont="1" applyBorder="1" applyAlignment="1">
      <alignment horizontal="center"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xf>
    <xf numFmtId="0" fontId="6" fillId="0" borderId="23" xfId="0" applyFont="1" applyBorder="1" applyAlignment="1">
      <alignment horizontal="center" wrapText="1"/>
    </xf>
    <xf numFmtId="0" fontId="6" fillId="0" borderId="9" xfId="0" applyFont="1" applyBorder="1" applyAlignment="1">
      <alignment horizontal="center" wrapText="1"/>
    </xf>
    <xf numFmtId="0" fontId="6" fillId="2" borderId="1" xfId="0" applyFont="1" applyFill="1" applyBorder="1" applyAlignment="1">
      <alignment horizontal="center" wrapText="1"/>
    </xf>
    <xf numFmtId="0" fontId="10" fillId="0" borderId="20" xfId="0" applyFont="1" applyBorder="1" applyAlignment="1">
      <alignment horizontal="center" wrapText="1"/>
    </xf>
    <xf numFmtId="0" fontId="10" fillId="0" borderId="18" xfId="0" applyFont="1" applyBorder="1" applyAlignment="1">
      <alignment horizontal="center" wrapText="1"/>
    </xf>
    <xf numFmtId="0" fontId="6" fillId="0" borderId="7" xfId="0" applyFont="1" applyBorder="1" applyAlignment="1">
      <alignment horizontal="center" wrapText="1"/>
    </xf>
    <xf numFmtId="0" fontId="6" fillId="0" borderId="14" xfId="0" applyFont="1" applyBorder="1" applyAlignment="1">
      <alignment wrapText="1"/>
    </xf>
    <xf numFmtId="0" fontId="6" fillId="0" borderId="15" xfId="0" applyFont="1" applyBorder="1" applyAlignment="1">
      <alignment horizontal="right" wrapText="1"/>
    </xf>
    <xf numFmtId="0" fontId="6" fillId="2" borderId="14" xfId="0" applyFont="1" applyFill="1" applyBorder="1" applyAlignment="1">
      <alignment wrapText="1"/>
    </xf>
    <xf numFmtId="0" fontId="5" fillId="3" borderId="2" xfId="0" applyFont="1" applyFill="1" applyBorder="1" applyAlignment="1">
      <alignment wrapText="1"/>
    </xf>
    <xf numFmtId="0" fontId="5" fillId="3" borderId="1" xfId="0" applyFont="1" applyFill="1" applyBorder="1" applyAlignment="1">
      <alignment horizontal="center"/>
    </xf>
    <xf numFmtId="0" fontId="7" fillId="2" borderId="1" xfId="0" applyFont="1" applyFill="1" applyBorder="1" applyAlignment="1">
      <alignment horizontal="right"/>
    </xf>
    <xf numFmtId="0" fontId="5" fillId="3" borderId="7" xfId="0" applyFont="1" applyFill="1" applyBorder="1" applyAlignment="1">
      <alignment wrapText="1"/>
    </xf>
    <xf numFmtId="0" fontId="5" fillId="3" borderId="8" xfId="0" applyFont="1" applyFill="1" applyBorder="1" applyAlignment="1">
      <alignment horizontal="center"/>
    </xf>
    <xf numFmtId="0" fontId="16" fillId="3" borderId="8" xfId="0" applyFont="1" applyFill="1" applyBorder="1"/>
    <xf numFmtId="0" fontId="10" fillId="0" borderId="14" xfId="0" applyFont="1" applyBorder="1" applyAlignment="1">
      <alignment wrapText="1"/>
    </xf>
    <xf numFmtId="0" fontId="10" fillId="0" borderId="15" xfId="0" applyFont="1" applyBorder="1" applyAlignment="1">
      <alignment horizontal="right" wrapText="1"/>
    </xf>
    <xf numFmtId="0" fontId="10" fillId="3" borderId="16" xfId="0" applyFont="1" applyFill="1" applyBorder="1" applyAlignment="1">
      <alignment horizontal="center" wrapText="1"/>
    </xf>
    <xf numFmtId="0" fontId="31" fillId="0" borderId="0" xfId="0" applyFont="1" applyAlignment="1">
      <alignment horizontal="left" vertical="center"/>
    </xf>
    <xf numFmtId="0" fontId="10" fillId="2" borderId="14" xfId="0" applyFont="1" applyFill="1" applyBorder="1" applyAlignment="1">
      <alignment wrapText="1"/>
    </xf>
    <xf numFmtId="0" fontId="10" fillId="2" borderId="22" xfId="0" applyFont="1" applyFill="1" applyBorder="1" applyAlignment="1">
      <alignment wrapText="1"/>
    </xf>
    <xf numFmtId="0" fontId="24" fillId="2" borderId="23" xfId="0" applyFont="1" applyFill="1" applyBorder="1" applyAlignment="1">
      <alignment horizontal="right"/>
    </xf>
    <xf numFmtId="0" fontId="6" fillId="0" borderId="16" xfId="0" applyFont="1" applyBorder="1" applyAlignment="1">
      <alignment horizontal="left" wrapText="1"/>
    </xf>
    <xf numFmtId="0" fontId="6" fillId="0" borderId="24" xfId="0" applyFont="1" applyBorder="1" applyAlignment="1">
      <alignment horizontal="center" vertical="center" wrapText="1"/>
    </xf>
    <xf numFmtId="0" fontId="6" fillId="3" borderId="3" xfId="0" applyFont="1" applyFill="1" applyBorder="1" applyAlignment="1">
      <alignment horizontal="left" wrapText="1"/>
    </xf>
    <xf numFmtId="0" fontId="5" fillId="0" borderId="1" xfId="0" applyFont="1" applyBorder="1" applyAlignment="1">
      <alignment wrapText="1"/>
    </xf>
    <xf numFmtId="0" fontId="5" fillId="0" borderId="3" xfId="0" applyFont="1" applyBorder="1" applyAlignment="1">
      <alignment horizontal="left"/>
    </xf>
    <xf numFmtId="0" fontId="16" fillId="0" borderId="4" xfId="0" applyFont="1" applyBorder="1" applyAlignment="1">
      <alignment horizontal="left" wrapText="1"/>
    </xf>
    <xf numFmtId="0" fontId="5" fillId="0" borderId="2" xfId="0" applyFont="1" applyBorder="1" applyAlignment="1">
      <alignment vertical="top" wrapText="1"/>
    </xf>
    <xf numFmtId="0" fontId="5" fillId="0" borderId="3" xfId="0" applyFont="1" applyBorder="1" applyAlignment="1">
      <alignment horizontal="left" wrapText="1"/>
    </xf>
    <xf numFmtId="0" fontId="10" fillId="0" borderId="42" xfId="0" applyFont="1" applyBorder="1"/>
    <xf numFmtId="0" fontId="10" fillId="0" borderId="45" xfId="0" applyFont="1" applyBorder="1" applyAlignment="1">
      <alignment horizontal="left" wrapText="1"/>
    </xf>
    <xf numFmtId="0" fontId="6" fillId="3" borderId="9" xfId="0" applyFont="1" applyFill="1" applyBorder="1" applyAlignment="1">
      <alignment horizontal="left" wrapText="1"/>
    </xf>
    <xf numFmtId="0" fontId="5" fillId="0" borderId="33" xfId="0" applyFont="1" applyBorder="1" applyAlignment="1">
      <alignment wrapText="1"/>
    </xf>
    <xf numFmtId="0" fontId="5" fillId="0" borderId="75" xfId="0" applyFont="1" applyBorder="1"/>
    <xf numFmtId="0" fontId="5" fillId="0" borderId="76" xfId="0" applyFont="1" applyBorder="1" applyAlignment="1">
      <alignment horizontal="right"/>
    </xf>
    <xf numFmtId="0" fontId="5" fillId="0" borderId="33" xfId="0" applyFont="1" applyBorder="1"/>
    <xf numFmtId="0" fontId="5" fillId="0" borderId="76" xfId="0" applyFont="1" applyBorder="1" applyAlignment="1">
      <alignment horizontal="left"/>
    </xf>
    <xf numFmtId="0" fontId="10" fillId="0" borderId="50" xfId="0" applyFont="1" applyBorder="1"/>
    <xf numFmtId="0" fontId="16" fillId="0" borderId="77" xfId="0" applyFont="1" applyBorder="1" applyAlignment="1">
      <alignment horizontal="left" wrapText="1"/>
    </xf>
    <xf numFmtId="0" fontId="6" fillId="3" borderId="33" xfId="0" applyFont="1" applyFill="1" applyBorder="1" applyAlignment="1">
      <alignment wrapText="1"/>
    </xf>
    <xf numFmtId="0" fontId="6" fillId="3" borderId="76" xfId="0" applyFont="1" applyFill="1" applyBorder="1" applyAlignment="1">
      <alignment horizontal="left" wrapText="1"/>
    </xf>
    <xf numFmtId="0" fontId="5" fillId="4" borderId="76" xfId="0" applyFont="1" applyFill="1" applyBorder="1" applyAlignment="1">
      <alignment horizontal="left"/>
    </xf>
    <xf numFmtId="0" fontId="5" fillId="0" borderId="78" xfId="0" applyFont="1" applyBorder="1" applyAlignment="1">
      <alignment horizontal="right"/>
    </xf>
    <xf numFmtId="0" fontId="34" fillId="0" borderId="79" xfId="0" applyFont="1" applyBorder="1"/>
    <xf numFmtId="0" fontId="5" fillId="0" borderId="80" xfId="0" applyFont="1" applyBorder="1"/>
    <xf numFmtId="0" fontId="16" fillId="4" borderId="77" xfId="0" applyFont="1" applyFill="1" applyBorder="1" applyAlignment="1">
      <alignment horizontal="left" wrapText="1"/>
    </xf>
    <xf numFmtId="0" fontId="16" fillId="0" borderId="3" xfId="0" applyFont="1" applyBorder="1" applyAlignment="1">
      <alignment horizontal="left"/>
    </xf>
    <xf numFmtId="0" fontId="10" fillId="3" borderId="3" xfId="0" applyFont="1" applyFill="1" applyBorder="1" applyAlignment="1">
      <alignment horizontal="left" wrapText="1"/>
    </xf>
    <xf numFmtId="0" fontId="10" fillId="0" borderId="16" xfId="0" applyFont="1" applyBorder="1" applyAlignment="1">
      <alignment horizontal="left" wrapText="1"/>
    </xf>
    <xf numFmtId="0" fontId="10" fillId="0" borderId="16" xfId="0" applyFont="1" applyBorder="1" applyAlignment="1">
      <alignment horizontal="center" vertical="center" wrapText="1"/>
    </xf>
    <xf numFmtId="0" fontId="16" fillId="0" borderId="1" xfId="0" applyFont="1" applyBorder="1" applyAlignment="1">
      <alignment wrapText="1"/>
    </xf>
    <xf numFmtId="49" fontId="10" fillId="3" borderId="3" xfId="0" applyNumberFormat="1" applyFont="1" applyFill="1" applyBorder="1" applyAlignment="1">
      <alignment horizontal="left" wrapText="1"/>
    </xf>
    <xf numFmtId="0" fontId="16" fillId="0" borderId="10" xfId="0" applyFont="1" applyBorder="1"/>
    <xf numFmtId="0" fontId="10" fillId="0" borderId="4" xfId="0" applyFont="1" applyBorder="1" applyAlignment="1">
      <alignment wrapText="1"/>
    </xf>
    <xf numFmtId="0" fontId="10" fillId="0" borderId="3" xfId="0" applyFont="1" applyBorder="1" applyAlignment="1">
      <alignment horizontal="left" wrapText="1"/>
    </xf>
    <xf numFmtId="0" fontId="5" fillId="0" borderId="1" xfId="0" applyFont="1" applyBorder="1" applyAlignment="1">
      <alignment horizontal="right" vertical="center"/>
    </xf>
    <xf numFmtId="0" fontId="5" fillId="3" borderId="3" xfId="0" applyFont="1" applyFill="1" applyBorder="1" applyAlignment="1">
      <alignment horizontal="right" vertical="center"/>
    </xf>
    <xf numFmtId="0" fontId="5" fillId="0" borderId="8" xfId="0" applyFont="1" applyBorder="1" applyAlignment="1">
      <alignment horizontal="right" vertical="center"/>
    </xf>
    <xf numFmtId="0" fontId="5" fillId="3" borderId="11" xfId="0" applyFont="1" applyFill="1" applyBorder="1" applyAlignment="1">
      <alignment horizontal="right" vertical="center"/>
    </xf>
    <xf numFmtId="0" fontId="5" fillId="3" borderId="4" xfId="0" applyFont="1" applyFill="1" applyBorder="1" applyAlignment="1">
      <alignment horizontal="right" vertical="center"/>
    </xf>
    <xf numFmtId="0" fontId="5" fillId="3" borderId="54" xfId="0" applyFont="1" applyFill="1" applyBorder="1" applyAlignment="1">
      <alignment wrapText="1"/>
    </xf>
    <xf numFmtId="0" fontId="5" fillId="2" borderId="6" xfId="0" applyFont="1" applyFill="1" applyBorder="1" applyAlignment="1">
      <alignment wrapText="1"/>
    </xf>
    <xf numFmtId="0" fontId="5" fillId="0" borderId="5" xfId="0" applyFont="1" applyBorder="1" applyAlignment="1">
      <alignment horizontal="right" vertical="center"/>
    </xf>
    <xf numFmtId="0" fontId="5" fillId="3" borderId="54" xfId="0" applyFont="1" applyFill="1" applyBorder="1" applyAlignment="1">
      <alignment horizontal="right" vertical="center"/>
    </xf>
    <xf numFmtId="0" fontId="5" fillId="4" borderId="6" xfId="0" applyFont="1" applyFill="1" applyBorder="1" applyAlignment="1">
      <alignment horizontal="right" vertical="center"/>
    </xf>
    <xf numFmtId="0" fontId="5" fillId="0" borderId="36" xfId="0" applyFont="1" applyBorder="1" applyAlignment="1">
      <alignment horizontal="right" vertical="center"/>
    </xf>
    <xf numFmtId="0" fontId="5" fillId="4" borderId="66" xfId="0" applyFont="1" applyFill="1" applyBorder="1" applyAlignment="1">
      <alignment horizontal="right" vertical="center"/>
    </xf>
    <xf numFmtId="0" fontId="5" fillId="3" borderId="12" xfId="0" applyFont="1" applyFill="1" applyBorder="1" applyAlignment="1">
      <alignment horizontal="right" vertical="center"/>
    </xf>
    <xf numFmtId="0" fontId="5" fillId="3" borderId="49" xfId="0" applyFont="1" applyFill="1" applyBorder="1" applyAlignment="1">
      <alignment horizontal="right" vertical="center"/>
    </xf>
    <xf numFmtId="0" fontId="5" fillId="3" borderId="51" xfId="0" applyFont="1" applyFill="1" applyBorder="1" applyAlignment="1">
      <alignment horizontal="right" vertical="center"/>
    </xf>
    <xf numFmtId="0" fontId="5" fillId="0" borderId="8" xfId="0" applyFont="1" applyBorder="1" applyAlignment="1">
      <alignment horizontal="center"/>
    </xf>
    <xf numFmtId="0" fontId="5" fillId="3" borderId="66" xfId="0" applyFont="1" applyFill="1" applyBorder="1" applyAlignment="1">
      <alignment wrapText="1"/>
    </xf>
    <xf numFmtId="0" fontId="6" fillId="2" borderId="1" xfId="0" applyFont="1" applyFill="1" applyBorder="1" applyAlignment="1">
      <alignment wrapText="1"/>
    </xf>
    <xf numFmtId="0" fontId="5" fillId="3" borderId="26" xfId="0" applyFont="1" applyFill="1" applyBorder="1" applyAlignment="1">
      <alignment wrapText="1"/>
    </xf>
    <xf numFmtId="0" fontId="5" fillId="0" borderId="8" xfId="0" applyFont="1" applyBorder="1" applyAlignment="1">
      <alignment wrapText="1"/>
    </xf>
    <xf numFmtId="0" fontId="5" fillId="3" borderId="38" xfId="0" applyFont="1" applyFill="1" applyBorder="1" applyAlignment="1">
      <alignment wrapText="1"/>
    </xf>
    <xf numFmtId="0" fontId="5" fillId="0" borderId="39" xfId="0" applyFont="1" applyBorder="1"/>
    <xf numFmtId="0" fontId="5" fillId="3" borderId="65" xfId="0" applyFont="1" applyFill="1" applyBorder="1"/>
    <xf numFmtId="49" fontId="5" fillId="0" borderId="8" xfId="0" applyNumberFormat="1" applyFont="1" applyBorder="1" applyAlignment="1">
      <alignment horizontal="right"/>
    </xf>
    <xf numFmtId="0" fontId="6" fillId="0" borderId="82" xfId="0" applyFont="1" applyBorder="1" applyAlignment="1">
      <alignment vertical="top" wrapText="1"/>
    </xf>
    <xf numFmtId="0" fontId="6" fillId="0" borderId="83" xfId="0" applyFont="1" applyBorder="1" applyAlignment="1">
      <alignment vertical="top" wrapText="1"/>
    </xf>
    <xf numFmtId="0" fontId="6" fillId="2" borderId="27" xfId="0" applyFont="1" applyFill="1" applyBorder="1" applyAlignment="1">
      <alignment wrapText="1"/>
    </xf>
    <xf numFmtId="0" fontId="16" fillId="0" borderId="22" xfId="0" applyFont="1" applyBorder="1"/>
    <xf numFmtId="0" fontId="16" fillId="0" borderId="23" xfId="0" applyFont="1" applyBorder="1"/>
    <xf numFmtId="0" fontId="16" fillId="0" borderId="24" xfId="0" applyFont="1" applyBorder="1"/>
    <xf numFmtId="0" fontId="16" fillId="0" borderId="29" xfId="0" applyFont="1" applyBorder="1"/>
    <xf numFmtId="0" fontId="6" fillId="2" borderId="33" xfId="0" applyFont="1" applyFill="1" applyBorder="1" applyAlignment="1">
      <alignment wrapText="1"/>
    </xf>
    <xf numFmtId="0" fontId="16" fillId="0" borderId="3" xfId="0" applyFont="1" applyBorder="1"/>
    <xf numFmtId="0" fontId="16" fillId="0" borderId="6" xfId="0" applyFont="1" applyBorder="1"/>
    <xf numFmtId="0" fontId="6" fillId="2" borderId="53" xfId="0" applyFont="1" applyFill="1" applyBorder="1" applyAlignment="1">
      <alignment wrapText="1"/>
    </xf>
    <xf numFmtId="0" fontId="16" fillId="0" borderId="7" xfId="0" applyFont="1" applyBorder="1"/>
    <xf numFmtId="0" fontId="16" fillId="0" borderId="9" xfId="0" applyFont="1" applyBorder="1"/>
    <xf numFmtId="0" fontId="16" fillId="0" borderId="66" xfId="0" applyFont="1" applyBorder="1"/>
    <xf numFmtId="0" fontId="10" fillId="2" borderId="63" xfId="0" applyFont="1" applyFill="1" applyBorder="1" applyAlignment="1">
      <alignment horizontal="left"/>
    </xf>
    <xf numFmtId="0" fontId="10" fillId="0" borderId="59" xfId="0" applyFont="1" applyBorder="1"/>
    <xf numFmtId="0" fontId="10" fillId="0" borderId="46" xfId="0" applyFont="1" applyBorder="1"/>
    <xf numFmtId="0" fontId="10" fillId="0" borderId="47" xfId="0" applyFont="1" applyBorder="1"/>
    <xf numFmtId="0" fontId="10" fillId="3" borderId="65" xfId="0" applyFont="1" applyFill="1" applyBorder="1"/>
    <xf numFmtId="0" fontId="6" fillId="0" borderId="16" xfId="0" applyFont="1" applyBorder="1" applyAlignment="1">
      <alignment horizontal="right" wrapText="1"/>
    </xf>
    <xf numFmtId="3" fontId="6" fillId="0" borderId="1" xfId="0" applyNumberFormat="1" applyFont="1" applyBorder="1" applyAlignment="1">
      <alignment horizontal="right" wrapText="1"/>
    </xf>
    <xf numFmtId="3" fontId="6" fillId="0" borderId="3" xfId="0" applyNumberFormat="1" applyFont="1" applyBorder="1" applyAlignment="1">
      <alignment horizontal="right" wrapText="1"/>
    </xf>
    <xf numFmtId="0" fontId="6" fillId="0" borderId="82" xfId="0" applyFont="1" applyBorder="1" applyAlignment="1">
      <alignment wrapText="1"/>
    </xf>
    <xf numFmtId="0" fontId="6" fillId="2" borderId="82" xfId="0" applyFont="1" applyFill="1" applyBorder="1" applyAlignment="1">
      <alignment wrapText="1"/>
    </xf>
    <xf numFmtId="0" fontId="6" fillId="2" borderId="54" xfId="0" applyFont="1" applyFill="1" applyBorder="1" applyAlignment="1">
      <alignment wrapText="1"/>
    </xf>
    <xf numFmtId="0" fontId="6" fillId="2" borderId="62" xfId="0" applyFont="1" applyFill="1" applyBorder="1" applyAlignment="1">
      <alignment wrapText="1"/>
    </xf>
    <xf numFmtId="0" fontId="10" fillId="2" borderId="84" xfId="0" applyFont="1" applyFill="1" applyBorder="1" applyAlignment="1">
      <alignment horizontal="left"/>
    </xf>
    <xf numFmtId="0" fontId="6" fillId="0" borderId="15" xfId="0" applyFont="1" applyBorder="1" applyAlignment="1">
      <alignment horizontal="right" vertical="center" wrapText="1"/>
    </xf>
    <xf numFmtId="0" fontId="6" fillId="3" borderId="16" xfId="0" applyFont="1" applyFill="1" applyBorder="1" applyAlignment="1">
      <alignment horizontal="center" vertical="center" wrapText="1"/>
    </xf>
    <xf numFmtId="0" fontId="16" fillId="3" borderId="43" xfId="0" applyFont="1" applyFill="1" applyBorder="1"/>
    <xf numFmtId="0" fontId="16" fillId="3" borderId="45" xfId="0" applyFont="1" applyFill="1" applyBorder="1"/>
    <xf numFmtId="0" fontId="16" fillId="3" borderId="4" xfId="0" applyFont="1" applyFill="1" applyBorder="1"/>
    <xf numFmtId="0" fontId="5" fillId="0" borderId="0" xfId="0" applyFont="1" applyAlignment="1">
      <alignment vertical="top" wrapText="1"/>
    </xf>
    <xf numFmtId="0" fontId="10" fillId="0" borderId="19" xfId="0" applyFont="1" applyBorder="1" applyAlignment="1">
      <alignment horizontal="center" wrapText="1"/>
    </xf>
    <xf numFmtId="0" fontId="7" fillId="2" borderId="82" xfId="0" applyFont="1" applyFill="1" applyBorder="1"/>
    <xf numFmtId="0" fontId="5" fillId="0" borderId="22" xfId="0" applyFont="1" applyBorder="1"/>
    <xf numFmtId="0" fontId="5" fillId="0" borderId="23" xfId="0" applyFont="1" applyBorder="1"/>
    <xf numFmtId="0" fontId="5" fillId="0" borderId="24" xfId="0" applyFont="1" applyBorder="1"/>
    <xf numFmtId="0" fontId="5" fillId="3" borderId="50" xfId="0" applyFont="1" applyFill="1" applyBorder="1" applyAlignment="1">
      <alignment wrapText="1"/>
    </xf>
    <xf numFmtId="0" fontId="5" fillId="3" borderId="49" xfId="0" applyFont="1" applyFill="1" applyBorder="1" applyAlignment="1">
      <alignment horizontal="center"/>
    </xf>
    <xf numFmtId="0" fontId="7" fillId="2" borderId="82" xfId="0" applyFont="1" applyFill="1" applyBorder="1" applyAlignment="1">
      <alignment horizontal="right"/>
    </xf>
    <xf numFmtId="0" fontId="5" fillId="3" borderId="53" xfId="0" applyFont="1" applyFill="1" applyBorder="1" applyAlignment="1">
      <alignment wrapText="1"/>
    </xf>
    <xf numFmtId="0" fontId="5" fillId="3" borderId="62" xfId="0" applyFont="1" applyFill="1" applyBorder="1" applyAlignment="1">
      <alignment horizontal="center"/>
    </xf>
    <xf numFmtId="0" fontId="5" fillId="0" borderId="7" xfId="0" applyFont="1" applyBorder="1"/>
    <xf numFmtId="0" fontId="5" fillId="0" borderId="22" xfId="0" applyFont="1" applyBorder="1" applyAlignment="1">
      <alignment horizontal="right"/>
    </xf>
    <xf numFmtId="0" fontId="5" fillId="0" borderId="10" xfId="0" applyFont="1" applyBorder="1" applyAlignment="1">
      <alignment horizontal="right"/>
    </xf>
    <xf numFmtId="0" fontId="5" fillId="0" borderId="2" xfId="0" applyFont="1" applyBorder="1" applyAlignment="1">
      <alignment horizontal="right"/>
    </xf>
    <xf numFmtId="0" fontId="6" fillId="3" borderId="63" xfId="0" applyFont="1" applyFill="1" applyBorder="1" applyAlignment="1">
      <alignment wrapText="1"/>
    </xf>
    <xf numFmtId="0" fontId="5" fillId="3" borderId="84" xfId="0" applyFont="1" applyFill="1" applyBorder="1" applyAlignment="1">
      <alignment horizontal="center"/>
    </xf>
    <xf numFmtId="0" fontId="6" fillId="0" borderId="59" xfId="0" applyFont="1" applyBorder="1" applyAlignment="1">
      <alignment horizontal="right"/>
    </xf>
    <xf numFmtId="0" fontId="6" fillId="0" borderId="46" xfId="0" applyFont="1" applyBorder="1" applyAlignment="1">
      <alignment horizontal="right"/>
    </xf>
    <xf numFmtId="0" fontId="6" fillId="0" borderId="47" xfId="0" applyFont="1" applyBorder="1" applyAlignment="1">
      <alignment horizontal="right"/>
    </xf>
    <xf numFmtId="0" fontId="6" fillId="2" borderId="54" xfId="0" applyFont="1" applyFill="1" applyBorder="1" applyAlignment="1">
      <alignment horizontal="center" wrapText="1"/>
    </xf>
    <xf numFmtId="49" fontId="5" fillId="0" borderId="54" xfId="0" applyNumberFormat="1" applyFont="1" applyBorder="1" applyAlignment="1">
      <alignment horizontal="right"/>
    </xf>
    <xf numFmtId="0" fontId="6" fillId="2" borderId="50" xfId="0" applyFont="1" applyFill="1" applyBorder="1" applyAlignment="1">
      <alignment wrapText="1"/>
    </xf>
    <xf numFmtId="0" fontId="6" fillId="2" borderId="49" xfId="0" applyFont="1" applyFill="1" applyBorder="1" applyAlignment="1">
      <alignment horizontal="center" wrapText="1"/>
    </xf>
    <xf numFmtId="0" fontId="5" fillId="0" borderId="87" xfId="0" applyFont="1" applyBorder="1" applyAlignment="1">
      <alignment wrapText="1"/>
    </xf>
    <xf numFmtId="49" fontId="5" fillId="0" borderId="55" xfId="0" applyNumberFormat="1" applyFont="1" applyBorder="1" applyAlignment="1">
      <alignment horizontal="right"/>
    </xf>
    <xf numFmtId="0" fontId="5" fillId="0" borderId="53" xfId="0" applyFont="1" applyBorder="1" applyAlignment="1">
      <alignment wrapText="1"/>
    </xf>
    <xf numFmtId="49" fontId="5" fillId="0" borderId="62" xfId="0" applyNumberFormat="1" applyFont="1" applyBorder="1" applyAlignment="1">
      <alignment horizontal="right"/>
    </xf>
    <xf numFmtId="0" fontId="6" fillId="0" borderId="11" xfId="1" applyFont="1" applyBorder="1" applyAlignment="1">
      <alignment horizontal="center" wrapText="1"/>
    </xf>
    <xf numFmtId="0" fontId="6" fillId="0" borderId="4" xfId="0" applyFont="1" applyBorder="1" applyAlignment="1">
      <alignment horizontal="center" wrapText="1"/>
    </xf>
    <xf numFmtId="0" fontId="6" fillId="2" borderId="55" xfId="0" applyFont="1" applyFill="1" applyBorder="1" applyAlignment="1">
      <alignment wrapText="1"/>
    </xf>
    <xf numFmtId="0" fontId="6" fillId="0" borderId="16" xfId="0" applyFont="1" applyBorder="1" applyAlignment="1">
      <alignment horizontal="right" vertical="center" wrapText="1"/>
    </xf>
    <xf numFmtId="0" fontId="6" fillId="0" borderId="49" xfId="0" applyFont="1" applyBorder="1" applyAlignment="1">
      <alignment wrapText="1"/>
    </xf>
    <xf numFmtId="0" fontId="6" fillId="0" borderId="51" xfId="0" applyFont="1" applyBorder="1" applyAlignment="1">
      <alignment horizontal="right" vertical="center" wrapText="1"/>
    </xf>
    <xf numFmtId="0" fontId="6" fillId="0" borderId="11" xfId="0" applyFont="1" applyBorder="1" applyAlignment="1">
      <alignment horizontal="right" vertical="center" wrapText="1"/>
    </xf>
    <xf numFmtId="0" fontId="6" fillId="0" borderId="4" xfId="0" applyFont="1" applyBorder="1" applyAlignment="1">
      <alignment horizontal="right" vertical="center" wrapText="1"/>
    </xf>
    <xf numFmtId="0" fontId="6" fillId="0" borderId="73" xfId="0" applyFont="1" applyBorder="1" applyAlignment="1">
      <alignment horizontal="right" vertical="center" wrapText="1"/>
    </xf>
    <xf numFmtId="0" fontId="6" fillId="0" borderId="23" xfId="0" applyFont="1" applyBorder="1" applyAlignment="1">
      <alignment horizontal="right" vertical="center" wrapText="1"/>
    </xf>
    <xf numFmtId="0" fontId="6" fillId="0" borderId="24" xfId="0" applyFont="1" applyBorder="1" applyAlignment="1">
      <alignment horizontal="right" vertical="center" wrapText="1"/>
    </xf>
    <xf numFmtId="0" fontId="35" fillId="0" borderId="73" xfId="0" applyFont="1" applyBorder="1" applyAlignment="1">
      <alignment horizontal="right" vertical="center" wrapText="1"/>
    </xf>
    <xf numFmtId="0" fontId="35" fillId="0" borderId="23" xfId="0" applyFont="1" applyBorder="1" applyAlignment="1">
      <alignment horizontal="right" vertical="center" wrapText="1"/>
    </xf>
    <xf numFmtId="0" fontId="35" fillId="0" borderId="24" xfId="0" applyFont="1" applyBorder="1" applyAlignment="1">
      <alignment horizontal="right" vertical="center" wrapText="1"/>
    </xf>
    <xf numFmtId="0" fontId="35" fillId="0" borderId="51" xfId="0" applyFont="1" applyBorder="1" applyAlignment="1">
      <alignment horizontal="right" vertical="center" wrapText="1"/>
    </xf>
    <xf numFmtId="0" fontId="35" fillId="0" borderId="11" xfId="0" applyFont="1" applyBorder="1" applyAlignment="1">
      <alignment horizontal="right" vertical="center" wrapText="1"/>
    </xf>
    <xf numFmtId="0" fontId="35" fillId="0" borderId="4" xfId="0" applyFont="1" applyBorder="1" applyAlignment="1">
      <alignment horizontal="right" vertical="center" wrapText="1"/>
    </xf>
    <xf numFmtId="0" fontId="6" fillId="0" borderId="3" xfId="0" applyFont="1" applyBorder="1" applyAlignment="1">
      <alignment horizontal="right" vertical="center" wrapText="1"/>
    </xf>
    <xf numFmtId="0" fontId="10" fillId="2" borderId="82" xfId="0" applyFont="1" applyFill="1" applyBorder="1" applyAlignment="1">
      <alignment horizontal="left"/>
    </xf>
    <xf numFmtId="0" fontId="6" fillId="3" borderId="32" xfId="0" applyFont="1" applyFill="1" applyBorder="1" applyAlignment="1">
      <alignment horizontal="right" vertical="center" wrapText="1"/>
    </xf>
    <xf numFmtId="0" fontId="6" fillId="0" borderId="83" xfId="0" applyFont="1" applyBorder="1" applyAlignment="1">
      <alignment wrapText="1"/>
    </xf>
    <xf numFmtId="0" fontId="6" fillId="0" borderId="51" xfId="0" applyFont="1" applyBorder="1" applyAlignment="1">
      <alignment horizontal="right" wrapText="1"/>
    </xf>
    <xf numFmtId="0" fontId="6" fillId="0" borderId="30" xfId="0" applyFont="1" applyBorder="1" applyAlignment="1">
      <alignment horizontal="right" vertical="center" wrapText="1"/>
    </xf>
    <xf numFmtId="0" fontId="6" fillId="0" borderId="26" xfId="0" applyFont="1" applyBorder="1" applyAlignment="1">
      <alignment horizontal="right" vertical="center" wrapText="1"/>
    </xf>
    <xf numFmtId="0" fontId="6" fillId="0" borderId="5" xfId="0" applyFont="1" applyBorder="1" applyAlignment="1">
      <alignment horizontal="right" vertical="center" wrapText="1"/>
    </xf>
    <xf numFmtId="0" fontId="10" fillId="0" borderId="26" xfId="0" applyFont="1" applyBorder="1" applyAlignment="1">
      <alignment horizontal="right" vertical="center" wrapText="1"/>
    </xf>
    <xf numFmtId="0" fontId="10" fillId="0" borderId="5" xfId="0" applyFont="1" applyBorder="1" applyAlignment="1">
      <alignment horizontal="right" vertical="center" wrapText="1"/>
    </xf>
    <xf numFmtId="0" fontId="10" fillId="0" borderId="3" xfId="0" applyFont="1" applyBorder="1" applyAlignment="1">
      <alignment horizontal="right" vertical="center" wrapText="1"/>
    </xf>
    <xf numFmtId="0" fontId="6" fillId="3" borderId="59" xfId="0" applyFont="1" applyFill="1" applyBorder="1" applyAlignment="1">
      <alignment horizontal="right" vertical="center" wrapText="1"/>
    </xf>
    <xf numFmtId="0" fontId="6" fillId="3" borderId="85" xfId="0" applyFont="1" applyFill="1" applyBorder="1" applyAlignment="1">
      <alignment horizontal="right" vertical="center" wrapText="1"/>
    </xf>
    <xf numFmtId="0" fontId="6" fillId="3" borderId="65" xfId="0" applyFont="1" applyFill="1" applyBorder="1" applyAlignment="1">
      <alignment horizontal="right" vertical="center" wrapText="1"/>
    </xf>
    <xf numFmtId="0" fontId="6" fillId="0" borderId="37"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30" xfId="0" applyFont="1" applyBorder="1" applyAlignment="1">
      <alignment horizontal="center" wrapText="1"/>
    </xf>
    <xf numFmtId="0" fontId="10" fillId="0" borderId="32" xfId="0" applyFont="1" applyBorder="1" applyAlignment="1">
      <alignment horizontal="center" wrapText="1"/>
    </xf>
    <xf numFmtId="0" fontId="10" fillId="0" borderId="16" xfId="0" applyFont="1" applyBorder="1" applyAlignment="1">
      <alignment horizontal="center" wrapText="1"/>
    </xf>
    <xf numFmtId="0" fontId="5" fillId="0" borderId="0" xfId="0" applyFont="1" applyAlignment="1">
      <alignment wrapText="1"/>
    </xf>
    <xf numFmtId="0" fontId="16" fillId="0" borderId="0" xfId="0" applyFont="1" applyAlignment="1">
      <alignment horizontal="left" vertical="top" wrapText="1"/>
    </xf>
    <xf numFmtId="0" fontId="10" fillId="0" borderId="1" xfId="0" applyFont="1" applyBorder="1" applyAlignment="1">
      <alignment horizontal="center" vertical="center" wrapText="1"/>
    </xf>
    <xf numFmtId="0" fontId="6" fillId="4" borderId="10" xfId="0" applyFont="1" applyFill="1" applyBorder="1" applyAlignment="1">
      <alignment vertical="center" wrapText="1"/>
    </xf>
    <xf numFmtId="0" fontId="22" fillId="0" borderId="0" xfId="0" applyFont="1"/>
    <xf numFmtId="0" fontId="5" fillId="4" borderId="1" xfId="0" applyFont="1" applyFill="1" applyBorder="1" applyAlignment="1">
      <alignment horizontal="right"/>
    </xf>
    <xf numFmtId="0" fontId="5" fillId="0" borderId="5" xfId="0" applyFont="1" applyBorder="1" applyAlignment="1">
      <alignment horizontal="right"/>
    </xf>
    <xf numFmtId="0" fontId="5" fillId="2" borderId="1" xfId="0" applyFont="1" applyFill="1" applyBorder="1" applyAlignment="1">
      <alignment horizontal="right"/>
    </xf>
    <xf numFmtId="0" fontId="5" fillId="2" borderId="5" xfId="0" applyFont="1" applyFill="1" applyBorder="1" applyAlignment="1">
      <alignment horizontal="right"/>
    </xf>
    <xf numFmtId="0" fontId="5" fillId="2" borderId="3" xfId="0" applyFont="1" applyFill="1" applyBorder="1" applyAlignment="1">
      <alignment horizontal="right"/>
    </xf>
    <xf numFmtId="0" fontId="7" fillId="2" borderId="5" xfId="0" applyFont="1" applyFill="1" applyBorder="1" applyAlignment="1">
      <alignment horizontal="right"/>
    </xf>
    <xf numFmtId="0" fontId="5" fillId="3" borderId="1" xfId="0" applyFont="1" applyFill="1" applyBorder="1" applyAlignment="1">
      <alignment horizontal="right"/>
    </xf>
    <xf numFmtId="0" fontId="5" fillId="3" borderId="3" xfId="0" applyFont="1" applyFill="1" applyBorder="1" applyAlignment="1">
      <alignment horizontal="right"/>
    </xf>
    <xf numFmtId="0" fontId="5" fillId="0" borderId="11" xfId="0" applyFont="1" applyBorder="1" applyAlignment="1">
      <alignment horizontal="right"/>
    </xf>
    <xf numFmtId="0" fontId="5" fillId="0" borderId="12" xfId="0" applyFont="1" applyBorder="1" applyAlignment="1">
      <alignment horizontal="right"/>
    </xf>
    <xf numFmtId="0" fontId="11"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0" fillId="3" borderId="10" xfId="0" applyFont="1" applyFill="1" applyBorder="1" applyAlignment="1">
      <alignment wrapText="1"/>
    </xf>
    <xf numFmtId="0" fontId="10" fillId="3" borderId="4" xfId="0" applyFont="1" applyFill="1" applyBorder="1" applyAlignment="1">
      <alignment wrapText="1"/>
    </xf>
    <xf numFmtId="0" fontId="10" fillId="0" borderId="3" xfId="0" applyFont="1" applyBorder="1" applyAlignment="1">
      <alignment horizontal="center" wrapText="1"/>
    </xf>
    <xf numFmtId="0" fontId="10" fillId="0" borderId="5" xfId="0" applyFont="1" applyBorder="1" applyAlignment="1">
      <alignment horizontal="center" wrapText="1"/>
    </xf>
    <xf numFmtId="0" fontId="10" fillId="3" borderId="11" xfId="0" applyFont="1" applyFill="1" applyBorder="1" applyAlignment="1">
      <alignment wrapText="1"/>
    </xf>
    <xf numFmtId="0" fontId="0" fillId="0" borderId="0" xfId="0"/>
    <xf numFmtId="0" fontId="16" fillId="0" borderId="0" xfId="0" applyFont="1" applyAlignment="1">
      <alignment vertical="top" wrapText="1"/>
    </xf>
    <xf numFmtId="167" fontId="5" fillId="4" borderId="1" xfId="0" applyNumberFormat="1" applyFont="1" applyFill="1" applyBorder="1"/>
    <xf numFmtId="166" fontId="5" fillId="4" borderId="1" xfId="0" applyNumberFormat="1" applyFont="1" applyFill="1" applyBorder="1"/>
    <xf numFmtId="0" fontId="6" fillId="0" borderId="14" xfId="0" applyFont="1" applyBorder="1" applyAlignment="1">
      <alignment horizontal="right" vertical="center" wrapText="1"/>
    </xf>
    <xf numFmtId="0" fontId="6" fillId="0" borderId="32" xfId="0" applyFont="1" applyBorder="1" applyAlignment="1">
      <alignment horizontal="right" vertical="center" wrapText="1"/>
    </xf>
    <xf numFmtId="0" fontId="6" fillId="0" borderId="10" xfId="0" applyFont="1" applyBorder="1" applyAlignment="1">
      <alignment horizontal="right" vertical="center" wrapText="1"/>
    </xf>
    <xf numFmtId="0" fontId="6" fillId="0" borderId="22" xfId="0" applyFont="1" applyBorder="1" applyAlignment="1">
      <alignment horizontal="right" vertical="center" wrapText="1"/>
    </xf>
    <xf numFmtId="0" fontId="35" fillId="0" borderId="22" xfId="0" applyFont="1" applyBorder="1" applyAlignment="1">
      <alignment horizontal="right" vertical="center" wrapText="1"/>
    </xf>
    <xf numFmtId="0" fontId="35" fillId="0" borderId="10" xfId="0" applyFont="1" applyBorder="1" applyAlignment="1">
      <alignment horizontal="right" vertical="center" wrapText="1"/>
    </xf>
    <xf numFmtId="1" fontId="22" fillId="0" borderId="22" xfId="0" applyNumberFormat="1" applyFont="1" applyBorder="1" applyAlignment="1">
      <alignment horizontal="right" vertical="center"/>
    </xf>
    <xf numFmtId="1" fontId="22" fillId="0" borderId="23" xfId="0" applyNumberFormat="1" applyFont="1" applyBorder="1" applyAlignment="1">
      <alignment horizontal="right" vertical="center"/>
    </xf>
    <xf numFmtId="1" fontId="22" fillId="0" borderId="24" xfId="0" applyNumberFormat="1" applyFont="1" applyBorder="1" applyAlignment="1">
      <alignment horizontal="right" vertical="center"/>
    </xf>
    <xf numFmtId="1" fontId="22" fillId="0" borderId="73" xfId="0" applyNumberFormat="1" applyFont="1" applyBorder="1" applyAlignment="1">
      <alignment horizontal="right" vertical="center"/>
    </xf>
    <xf numFmtId="1" fontId="22" fillId="0" borderId="10" xfId="0" applyNumberFormat="1" applyFont="1" applyBorder="1" applyAlignment="1">
      <alignment horizontal="right" vertical="center"/>
    </xf>
    <xf numFmtId="1" fontId="22" fillId="0" borderId="11" xfId="0" applyNumberFormat="1" applyFont="1" applyBorder="1" applyAlignment="1">
      <alignment horizontal="right" vertical="center"/>
    </xf>
    <xf numFmtId="1" fontId="22" fillId="0" borderId="4" xfId="0" applyNumberFormat="1" applyFont="1" applyBorder="1" applyAlignment="1">
      <alignment horizontal="right" vertical="center"/>
    </xf>
    <xf numFmtId="1" fontId="22" fillId="0" borderId="51" xfId="0" applyNumberFormat="1" applyFont="1" applyBorder="1" applyAlignment="1">
      <alignment horizontal="right" vertical="center"/>
    </xf>
    <xf numFmtId="0" fontId="35" fillId="0" borderId="26" xfId="0" applyFont="1" applyBorder="1" applyAlignment="1">
      <alignment horizontal="right" vertical="center" wrapText="1"/>
    </xf>
    <xf numFmtId="0" fontId="35" fillId="0" borderId="5" xfId="0" applyFont="1" applyBorder="1" applyAlignment="1">
      <alignment horizontal="right" vertical="center" wrapText="1"/>
    </xf>
    <xf numFmtId="0" fontId="35" fillId="0" borderId="3" xfId="0" applyFont="1" applyBorder="1" applyAlignment="1">
      <alignment horizontal="right" vertical="center" wrapText="1"/>
    </xf>
    <xf numFmtId="3" fontId="34" fillId="0" borderId="1" xfId="0" applyNumberFormat="1" applyFont="1" applyBorder="1" applyAlignment="1">
      <alignment horizontal="right"/>
    </xf>
    <xf numFmtId="0" fontId="10" fillId="0" borderId="23" xfId="0" applyFont="1" applyBorder="1" applyAlignment="1">
      <alignment wrapText="1"/>
    </xf>
    <xf numFmtId="0" fontId="24" fillId="2" borderId="23" xfId="0" applyFont="1" applyFill="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2" fillId="0" borderId="5" xfId="0" applyFont="1" applyBorder="1" applyAlignment="1">
      <alignment horizontal="left" vertical="top" wrapText="1"/>
    </xf>
    <xf numFmtId="0" fontId="22"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6" fillId="2" borderId="5" xfId="0" applyFont="1" applyFill="1" applyBorder="1" applyAlignment="1">
      <alignment horizontal="center" wrapText="1"/>
    </xf>
    <xf numFmtId="0" fontId="16" fillId="2" borderId="25" xfId="0" applyFont="1" applyFill="1" applyBorder="1" applyAlignment="1">
      <alignment horizontal="center" wrapText="1"/>
    </xf>
    <xf numFmtId="0" fontId="16" fillId="2" borderId="6" xfId="0" applyFont="1" applyFill="1" applyBorder="1" applyAlignment="1">
      <alignment horizontal="center" wrapText="1"/>
    </xf>
    <xf numFmtId="0" fontId="16" fillId="0" borderId="0" xfId="0" applyFont="1" applyAlignment="1">
      <alignment horizontal="left" vertical="center" wrapText="1"/>
    </xf>
    <xf numFmtId="0" fontId="24" fillId="2" borderId="5" xfId="0" applyFont="1" applyFill="1" applyBorder="1" applyAlignment="1">
      <alignment horizontal="center"/>
    </xf>
    <xf numFmtId="0" fontId="24" fillId="2" borderId="25" xfId="0" applyFont="1" applyFill="1" applyBorder="1" applyAlignment="1">
      <alignment horizontal="center"/>
    </xf>
    <xf numFmtId="0" fontId="24" fillId="2" borderId="6" xfId="0" applyFont="1" applyFill="1" applyBorder="1" applyAlignment="1">
      <alignment horizontal="center"/>
    </xf>
    <xf numFmtId="0" fontId="24" fillId="2" borderId="34" xfId="0" applyFont="1" applyFill="1" applyBorder="1" applyAlignment="1">
      <alignment horizontal="center"/>
    </xf>
    <xf numFmtId="0" fontId="24" fillId="2" borderId="28" xfId="0" applyFont="1" applyFill="1" applyBorder="1" applyAlignment="1">
      <alignment horizontal="center"/>
    </xf>
    <xf numFmtId="0" fontId="24" fillId="2" borderId="29" xfId="0" applyFont="1" applyFill="1" applyBorder="1" applyAlignment="1">
      <alignment horizontal="center"/>
    </xf>
    <xf numFmtId="0" fontId="18"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2" xfId="0" applyFont="1" applyFill="1" applyBorder="1" applyAlignment="1">
      <alignment horizontal="center" vertical="center"/>
    </xf>
    <xf numFmtId="0" fontId="8" fillId="6" borderId="47" xfId="0" applyFont="1" applyFill="1" applyBorder="1" applyAlignment="1">
      <alignment horizontal="center" vertical="center"/>
    </xf>
    <xf numFmtId="0" fontId="31" fillId="0" borderId="0" xfId="0" applyFont="1" applyAlignment="1">
      <alignment horizontal="center" vertical="center"/>
    </xf>
    <xf numFmtId="0" fontId="10" fillId="0" borderId="30" xfId="0" applyFont="1" applyBorder="1" applyAlignment="1">
      <alignment horizontal="center" wrapText="1"/>
    </xf>
    <xf numFmtId="0" fontId="14" fillId="0" borderId="32" xfId="0" applyFont="1" applyBorder="1"/>
    <xf numFmtId="0" fontId="10" fillId="0" borderId="32" xfId="0" applyFont="1" applyBorder="1" applyAlignment="1">
      <alignment horizontal="center" wrapText="1"/>
    </xf>
    <xf numFmtId="0" fontId="18" fillId="6" borderId="63" xfId="0" applyFont="1" applyFill="1" applyBorder="1" applyAlignment="1">
      <alignment horizontal="center" vertical="center"/>
    </xf>
    <xf numFmtId="0" fontId="18" fillId="6" borderId="64" xfId="0" applyFont="1" applyFill="1" applyBorder="1" applyAlignment="1">
      <alignment horizontal="center" vertical="center"/>
    </xf>
    <xf numFmtId="0" fontId="18" fillId="6" borderId="65" xfId="0" applyFont="1" applyFill="1" applyBorder="1" applyAlignment="1">
      <alignment horizontal="center" vertical="center"/>
    </xf>
    <xf numFmtId="0" fontId="2" fillId="6" borderId="63" xfId="0" applyFont="1" applyFill="1" applyBorder="1" applyAlignment="1">
      <alignment horizontal="center" vertical="center"/>
    </xf>
    <xf numFmtId="0" fontId="2" fillId="6" borderId="64" xfId="0" applyFont="1" applyFill="1" applyBorder="1" applyAlignment="1">
      <alignment horizontal="center" vertical="center"/>
    </xf>
    <xf numFmtId="0" fontId="2" fillId="6" borderId="65" xfId="0" applyFont="1" applyFill="1" applyBorder="1" applyAlignment="1">
      <alignment horizontal="center" vertical="center"/>
    </xf>
    <xf numFmtId="0" fontId="8" fillId="6" borderId="63" xfId="0" applyFont="1" applyFill="1" applyBorder="1" applyAlignment="1">
      <alignment horizontal="center" vertical="center" wrapText="1"/>
    </xf>
    <xf numFmtId="0" fontId="8" fillId="6" borderId="65" xfId="0" applyFont="1" applyFill="1" applyBorder="1" applyAlignment="1">
      <alignment horizontal="center" vertical="center" wrapText="1"/>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5" fillId="0" borderId="0" xfId="0" applyFont="1" applyAlignment="1">
      <alignment wrapText="1"/>
    </xf>
    <xf numFmtId="0" fontId="2" fillId="6" borderId="59" xfId="0" applyFont="1" applyFill="1" applyBorder="1" applyAlignment="1">
      <alignment horizontal="center" vertical="center"/>
    </xf>
    <xf numFmtId="0" fontId="6" fillId="0" borderId="15" xfId="0" applyFont="1" applyBorder="1" applyAlignment="1">
      <alignment horizontal="center" wrapText="1"/>
    </xf>
    <xf numFmtId="0" fontId="5" fillId="2" borderId="1" xfId="0" applyFont="1" applyFill="1" applyBorder="1" applyAlignment="1">
      <alignment horizontal="center" wrapText="1"/>
    </xf>
    <xf numFmtId="0" fontId="6" fillId="0" borderId="39" xfId="0" applyFont="1" applyBorder="1" applyAlignment="1">
      <alignment horizontal="center" wrapText="1"/>
    </xf>
    <xf numFmtId="0" fontId="6" fillId="3" borderId="41" xfId="0" applyFont="1" applyFill="1" applyBorder="1" applyAlignment="1">
      <alignment horizontal="center" wrapText="1"/>
    </xf>
    <xf numFmtId="0" fontId="6" fillId="3" borderId="16" xfId="0" applyFont="1" applyFill="1" applyBorder="1" applyAlignment="1">
      <alignment horizontal="center" wrapText="1"/>
    </xf>
    <xf numFmtId="0" fontId="16" fillId="0" borderId="0" xfId="0" applyFont="1" applyAlignment="1">
      <alignment horizontal="left" wrapText="1"/>
    </xf>
    <xf numFmtId="0" fontId="5" fillId="2" borderId="5" xfId="0" applyFont="1" applyFill="1" applyBorder="1" applyAlignment="1">
      <alignment horizontal="center" wrapText="1"/>
    </xf>
    <xf numFmtId="0" fontId="6" fillId="0" borderId="40" xfId="0" applyFont="1" applyBorder="1" applyAlignment="1">
      <alignment horizontal="center" wrapText="1"/>
    </xf>
    <xf numFmtId="0" fontId="6" fillId="0" borderId="30" xfId="0" applyFont="1" applyBorder="1" applyAlignment="1">
      <alignment horizontal="center" wrapText="1"/>
    </xf>
    <xf numFmtId="0" fontId="6" fillId="3" borderId="61" xfId="0" applyFont="1" applyFill="1" applyBorder="1" applyAlignment="1">
      <alignment horizontal="center" wrapText="1"/>
    </xf>
    <xf numFmtId="0" fontId="6" fillId="3" borderId="55" xfId="0" applyFont="1" applyFill="1" applyBorder="1" applyAlignment="1">
      <alignment horizontal="center" wrapText="1"/>
    </xf>
    <xf numFmtId="0" fontId="6" fillId="4" borderId="81" xfId="0" applyFont="1" applyFill="1" applyBorder="1" applyAlignment="1">
      <alignment horizontal="center" wrapText="1"/>
    </xf>
    <xf numFmtId="0" fontId="6" fillId="4" borderId="17"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18"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26" xfId="0" applyFont="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7" fillId="2" borderId="26" xfId="0" applyFont="1" applyFill="1" applyBorder="1" applyAlignment="1">
      <alignment horizontal="center"/>
    </xf>
    <xf numFmtId="0" fontId="5" fillId="2" borderId="26" xfId="0" applyFont="1" applyFill="1" applyBorder="1" applyAlignment="1">
      <alignment horizontal="center" wrapText="1"/>
    </xf>
    <xf numFmtId="0" fontId="6" fillId="0" borderId="32" xfId="0" applyFont="1" applyBorder="1" applyAlignment="1">
      <alignment horizontal="center" wrapText="1"/>
    </xf>
    <xf numFmtId="0" fontId="18" fillId="6" borderId="63" xfId="0" applyFont="1" applyFill="1" applyBorder="1" applyAlignment="1">
      <alignment horizontal="center" vertical="center" wrapText="1"/>
    </xf>
    <xf numFmtId="0" fontId="8" fillId="6" borderId="64" xfId="0" applyFont="1" applyFill="1" applyBorder="1" applyAlignment="1">
      <alignment horizontal="center" vertical="center" wrapText="1"/>
    </xf>
    <xf numFmtId="0" fontId="5" fillId="0" borderId="0" xfId="0" applyFont="1" applyAlignment="1">
      <alignment horizontal="left" wrapText="1"/>
    </xf>
    <xf numFmtId="0" fontId="5" fillId="0" borderId="0" xfId="0" applyFont="1" applyAlignment="1">
      <alignment horizontal="left" vertical="center" wrapText="1"/>
    </xf>
    <xf numFmtId="0" fontId="5" fillId="0" borderId="0" xfId="0" applyFont="1" applyAlignment="1">
      <alignment horizontal="left"/>
    </xf>
    <xf numFmtId="0" fontId="6" fillId="0" borderId="22" xfId="0" applyFont="1" applyBorder="1" applyAlignment="1">
      <alignment horizontal="center" wrapText="1"/>
    </xf>
    <xf numFmtId="0" fontId="6" fillId="0" borderId="23" xfId="0" applyFont="1" applyBorder="1" applyAlignment="1">
      <alignment horizontal="center" wrapText="1"/>
    </xf>
    <xf numFmtId="0" fontId="6" fillId="0" borderId="24" xfId="0" applyFont="1" applyBorder="1" applyAlignment="1">
      <alignment horizontal="center" wrapText="1"/>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6" fillId="3" borderId="57" xfId="0" applyFont="1" applyFill="1" applyBorder="1" applyAlignment="1">
      <alignment horizontal="center" wrapText="1"/>
    </xf>
    <xf numFmtId="0" fontId="6" fillId="3" borderId="81" xfId="0" applyFont="1" applyFill="1" applyBorder="1" applyAlignment="1">
      <alignment horizontal="center" wrapText="1"/>
    </xf>
    <xf numFmtId="0" fontId="16" fillId="0" borderId="0" xfId="0" applyFont="1" applyAlignment="1">
      <alignment horizontal="left"/>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65" xfId="0" applyFont="1" applyFill="1" applyBorder="1" applyAlignment="1">
      <alignment horizontal="center" vertical="center" wrapText="1"/>
    </xf>
    <xf numFmtId="0" fontId="5" fillId="0" borderId="0" xfId="0" applyFont="1" applyAlignment="1">
      <alignment horizontal="left" vertical="top" wrapText="1"/>
    </xf>
    <xf numFmtId="0" fontId="6" fillId="0" borderId="15"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63"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65" xfId="0" applyFont="1" applyBorder="1" applyAlignment="1">
      <alignment horizontal="center" vertical="center" wrapText="1"/>
    </xf>
    <xf numFmtId="0" fontId="6" fillId="0" borderId="27" xfId="0" applyFont="1" applyBorder="1" applyAlignment="1">
      <alignment horizontal="left" wrapText="1"/>
    </xf>
    <xf numFmtId="0" fontId="6" fillId="0" borderId="29" xfId="0" applyFont="1" applyBorder="1" applyAlignment="1">
      <alignment horizontal="left" wrapText="1"/>
    </xf>
    <xf numFmtId="0" fontId="6" fillId="0" borderId="50" xfId="0" applyFont="1" applyBorder="1" applyAlignment="1">
      <alignment horizontal="center" wrapText="1"/>
    </xf>
    <xf numFmtId="0" fontId="6" fillId="0" borderId="86" xfId="0" applyFont="1" applyBorder="1" applyAlignment="1">
      <alignment horizontal="center" wrapText="1"/>
    </xf>
    <xf numFmtId="0" fontId="10" fillId="0" borderId="0" xfId="0" applyFont="1" applyAlignment="1">
      <alignment horizontal="left" vertical="top"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6" fillId="0" borderId="0" xfId="0" applyFont="1" applyAlignment="1">
      <alignment horizontal="left" vertical="top" wrapText="1"/>
    </xf>
    <xf numFmtId="0" fontId="6" fillId="0" borderId="35" xfId="0" applyFont="1" applyBorder="1" applyAlignment="1">
      <alignment horizontal="left" wrapText="1"/>
    </xf>
    <xf numFmtId="0" fontId="6" fillId="0" borderId="19" xfId="0" applyFont="1" applyBorder="1" applyAlignment="1">
      <alignment horizontal="left" wrapText="1"/>
    </xf>
    <xf numFmtId="0" fontId="16" fillId="0" borderId="0" xfId="0" applyFont="1" applyAlignment="1">
      <alignment horizontal="left" vertical="top"/>
    </xf>
    <xf numFmtId="0" fontId="10" fillId="0" borderId="31"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3" xfId="0" applyFont="1" applyBorder="1" applyAlignment="1">
      <alignment horizont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26"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18" fillId="6" borderId="42" xfId="0" applyFont="1" applyFill="1" applyBorder="1" applyAlignment="1">
      <alignment horizontal="center" vertical="center"/>
    </xf>
    <xf numFmtId="0" fontId="18" fillId="6" borderId="43" xfId="0" applyFont="1" applyFill="1" applyBorder="1" applyAlignment="1">
      <alignment horizontal="center" vertical="center"/>
    </xf>
    <xf numFmtId="0" fontId="18"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1"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4" borderId="1" xfId="0" applyFont="1" applyFill="1" applyBorder="1" applyAlignment="1">
      <alignment horizontal="center" wrapText="1"/>
    </xf>
    <xf numFmtId="0" fontId="18" fillId="6" borderId="27"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10" fillId="0" borderId="0" xfId="0" applyFont="1" applyAlignment="1">
      <alignment horizontal="left"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6" fillId="0" borderId="42" xfId="0" applyFont="1" applyBorder="1" applyAlignment="1">
      <alignment horizontal="left" vertical="top" wrapText="1"/>
    </xf>
    <xf numFmtId="0" fontId="6" fillId="0" borderId="19" xfId="0" applyFont="1" applyBorder="1" applyAlignment="1">
      <alignment horizontal="left" vertical="top"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6" fillId="0" borderId="7" xfId="0" applyFont="1" applyBorder="1" applyAlignment="1">
      <alignment horizontal="left"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18"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18" fillId="6" borderId="56" xfId="0" applyFont="1" applyFill="1" applyBorder="1" applyAlignment="1">
      <alignment horizontal="center" vertical="center" wrapText="1"/>
    </xf>
    <xf numFmtId="0" fontId="18" fillId="6" borderId="48" xfId="0" applyFont="1" applyFill="1" applyBorder="1" applyAlignment="1">
      <alignment horizontal="center" vertical="center" wrapText="1"/>
    </xf>
    <xf numFmtId="0" fontId="18" fillId="6" borderId="57"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4" fillId="0" borderId="62" xfId="0" applyFont="1" applyBorder="1" applyAlignment="1">
      <alignment horizontal="center" wrapText="1"/>
    </xf>
    <xf numFmtId="0" fontId="24" fillId="0" borderId="55" xfId="0" applyFont="1" applyBorder="1" applyAlignment="1">
      <alignment horizontal="center" wrapText="1"/>
    </xf>
    <xf numFmtId="0" fontId="10" fillId="0" borderId="53" xfId="0" applyFont="1" applyBorder="1" applyAlignment="1">
      <alignment horizontal="center" wrapText="1"/>
    </xf>
    <xf numFmtId="0" fontId="10" fillId="0" borderId="60" xfId="0" applyFont="1" applyBorder="1" applyAlignment="1">
      <alignment horizontal="center" wrapText="1"/>
    </xf>
    <xf numFmtId="0" fontId="10" fillId="0" borderId="38" xfId="0" applyFont="1" applyBorder="1" applyAlignment="1">
      <alignment horizontal="center" wrapText="1"/>
    </xf>
    <xf numFmtId="0" fontId="10" fillId="0" borderId="36" xfId="0" applyFont="1" applyBorder="1" applyAlignment="1">
      <alignment horizontal="center" wrapText="1"/>
    </xf>
    <xf numFmtId="0" fontId="10" fillId="0" borderId="66"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42"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6" fillId="0" borderId="23" xfId="1" applyFont="1" applyBorder="1" applyAlignment="1">
      <alignment horizontal="center" wrapText="1"/>
    </xf>
    <xf numFmtId="0" fontId="6" fillId="0" borderId="24" xfId="1" applyFont="1" applyBorder="1" applyAlignment="1">
      <alignment horizontal="center" wrapText="1"/>
    </xf>
    <xf numFmtId="0" fontId="6" fillId="0" borderId="42" xfId="1" applyFont="1" applyBorder="1" applyAlignment="1">
      <alignment horizontal="center" vertical="center" wrapText="1"/>
    </xf>
    <xf numFmtId="0" fontId="6" fillId="0" borderId="35" xfId="1" applyFont="1" applyBorder="1" applyAlignment="1">
      <alignment horizontal="center" vertical="center" wrapText="1"/>
    </xf>
    <xf numFmtId="0" fontId="6" fillId="0" borderId="19" xfId="1" applyFont="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62" xfId="0" applyFont="1" applyBorder="1" applyAlignment="1">
      <alignment horizontal="center" wrapText="1"/>
    </xf>
    <xf numFmtId="0" fontId="6" fillId="0" borderId="83" xfId="0" applyFont="1" applyBorder="1" applyAlignment="1">
      <alignment horizontal="center" wrapText="1"/>
    </xf>
    <xf numFmtId="0" fontId="18"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5"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8" fillId="6" borderId="73" xfId="0" applyFont="1" applyFill="1" applyBorder="1" applyAlignment="1">
      <alignment horizontal="center" vertical="center" wrapText="1"/>
    </xf>
    <xf numFmtId="0" fontId="36" fillId="0" borderId="0" xfId="7" applyAlignment="1">
      <alignment horizontal="left" vertical="center" wrapText="1"/>
    </xf>
    <xf numFmtId="0" fontId="10" fillId="0" borderId="8" xfId="0" applyFont="1" applyBorder="1" applyAlignment="1">
      <alignment horizontal="center" wrapText="1"/>
    </xf>
    <xf numFmtId="0" fontId="10" fillId="0" borderId="15" xfId="0" applyFont="1" applyBorder="1" applyAlignment="1">
      <alignment horizontal="center" wrapText="1"/>
    </xf>
  </cellXfs>
  <cellStyles count="9">
    <cellStyle name="Čárka 2" xfId="3" xr:uid="{00000000-0005-0000-0000-000000000000}"/>
    <cellStyle name="Hypertextový odkaz" xfId="7" builtinId="8"/>
    <cellStyle name="Měna" xfId="5" builtinId="4"/>
    <cellStyle name="Měna 2" xfId="6" xr:uid="{C3B37E22-4765-4744-91CF-E7F008F287E6}"/>
    <cellStyle name="Měna 3" xfId="8" xr:uid="{556A7913-AD64-4E13-9460-6E70610515B5}"/>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8"/>
  <sheetViews>
    <sheetView topLeftCell="A26" zoomScaleNormal="100" workbookViewId="0">
      <selection activeCell="B12" sqref="B12"/>
    </sheetView>
  </sheetViews>
  <sheetFormatPr defaultColWidth="9.140625" defaultRowHeight="15" x14ac:dyDescent="0.25"/>
  <cols>
    <col min="1" max="1" width="35.140625" style="64" customWidth="1"/>
    <col min="2" max="2" width="153.42578125" style="63" customWidth="1"/>
  </cols>
  <sheetData>
    <row r="1" spans="1:2" ht="45" customHeight="1" x14ac:dyDescent="0.25">
      <c r="A1" s="556" t="s">
        <v>0</v>
      </c>
      <c r="B1" s="557"/>
    </row>
    <row r="2" spans="1:2" ht="15" customHeight="1" x14ac:dyDescent="0.25">
      <c r="A2" s="202"/>
      <c r="B2" s="202"/>
    </row>
    <row r="3" spans="1:2" ht="20.100000000000001" customHeight="1" x14ac:dyDescent="0.25">
      <c r="A3" s="203" t="s">
        <v>1</v>
      </c>
      <c r="B3" s="201"/>
    </row>
    <row r="4" spans="1:2" ht="30" customHeight="1" x14ac:dyDescent="0.25">
      <c r="A4" s="558" t="s">
        <v>2</v>
      </c>
      <c r="B4" s="559"/>
    </row>
    <row r="5" spans="1:2" ht="30" customHeight="1" x14ac:dyDescent="0.25">
      <c r="A5" s="553" t="s">
        <v>3</v>
      </c>
      <c r="B5" s="554"/>
    </row>
    <row r="6" spans="1:2" ht="15" customHeight="1" x14ac:dyDescent="0.25">
      <c r="A6" s="553" t="s">
        <v>4</v>
      </c>
      <c r="B6" s="554"/>
    </row>
    <row r="7" spans="1:2" ht="30.75" customHeight="1" x14ac:dyDescent="0.25">
      <c r="A7" s="553" t="s">
        <v>5</v>
      </c>
      <c r="B7" s="554"/>
    </row>
    <row r="8" spans="1:2" ht="15" customHeight="1" x14ac:dyDescent="0.25">
      <c r="A8" s="553" t="s">
        <v>6</v>
      </c>
      <c r="B8" s="554"/>
    </row>
    <row r="9" spans="1:2" ht="15" customHeight="1" x14ac:dyDescent="0.25">
      <c r="A9" s="553" t="s">
        <v>7</v>
      </c>
      <c r="B9" s="554"/>
    </row>
    <row r="10" spans="1:2" ht="15" customHeight="1" x14ac:dyDescent="0.25">
      <c r="A10" s="555"/>
      <c r="B10" s="555"/>
    </row>
    <row r="11" spans="1:2" ht="18.75" x14ac:dyDescent="0.25">
      <c r="A11" s="149" t="s">
        <v>8</v>
      </c>
      <c r="B11" s="149" t="s">
        <v>9</v>
      </c>
    </row>
    <row r="12" spans="1:2" ht="49.5" customHeight="1" x14ac:dyDescent="0.25">
      <c r="A12" s="55" t="s">
        <v>10</v>
      </c>
      <c r="B12" s="61" t="s">
        <v>11</v>
      </c>
    </row>
    <row r="13" spans="1:2" ht="45" x14ac:dyDescent="0.25">
      <c r="A13" s="53" t="s">
        <v>12</v>
      </c>
      <c r="B13" s="54" t="s">
        <v>13</v>
      </c>
    </row>
    <row r="14" spans="1:2" ht="92.25" customHeight="1" x14ac:dyDescent="0.25">
      <c r="A14" s="55" t="s">
        <v>14</v>
      </c>
      <c r="B14" s="61" t="s">
        <v>15</v>
      </c>
    </row>
    <row r="15" spans="1:2" ht="105" x14ac:dyDescent="0.25">
      <c r="A15" s="53" t="s">
        <v>16</v>
      </c>
      <c r="B15" s="62" t="s">
        <v>17</v>
      </c>
    </row>
    <row r="16" spans="1:2" ht="60" x14ac:dyDescent="0.25">
      <c r="A16" s="55" t="s">
        <v>18</v>
      </c>
      <c r="B16" s="61" t="s">
        <v>19</v>
      </c>
    </row>
    <row r="17" spans="1:2" s="216" customFormat="1" ht="45" x14ac:dyDescent="0.25">
      <c r="A17" s="323" t="s">
        <v>20</v>
      </c>
      <c r="B17" s="319" t="s">
        <v>21</v>
      </c>
    </row>
    <row r="18" spans="1:2" s="216" customFormat="1" ht="45" x14ac:dyDescent="0.25">
      <c r="A18" s="324" t="s">
        <v>22</v>
      </c>
      <c r="B18" s="318" t="s">
        <v>23</v>
      </c>
    </row>
    <row r="19" spans="1:2" s="216" customFormat="1" ht="60" x14ac:dyDescent="0.25">
      <c r="A19" s="323" t="s">
        <v>24</v>
      </c>
      <c r="B19" s="319" t="s">
        <v>25</v>
      </c>
    </row>
    <row r="20" spans="1:2" ht="45" x14ac:dyDescent="0.25">
      <c r="A20" s="55" t="s">
        <v>26</v>
      </c>
      <c r="B20" s="61" t="s">
        <v>27</v>
      </c>
    </row>
    <row r="21" spans="1:2" ht="63.75" customHeight="1" x14ac:dyDescent="0.25">
      <c r="A21" s="53" t="s">
        <v>28</v>
      </c>
      <c r="B21" s="62" t="s">
        <v>29</v>
      </c>
    </row>
    <row r="22" spans="1:2" ht="78" customHeight="1" x14ac:dyDescent="0.25">
      <c r="A22" s="55" t="s">
        <v>30</v>
      </c>
      <c r="B22" s="61" t="s">
        <v>694</v>
      </c>
    </row>
    <row r="23" spans="1:2" ht="47.25" customHeight="1" x14ac:dyDescent="0.25">
      <c r="A23" s="53" t="s">
        <v>31</v>
      </c>
      <c r="B23" s="62" t="s">
        <v>32</v>
      </c>
    </row>
    <row r="24" spans="1:2" ht="75" x14ac:dyDescent="0.25">
      <c r="A24" s="320" t="s">
        <v>33</v>
      </c>
      <c r="B24" s="321" t="s">
        <v>34</v>
      </c>
    </row>
    <row r="25" spans="1:2" ht="152.25" customHeight="1" x14ac:dyDescent="0.25">
      <c r="A25" s="522" t="s">
        <v>35</v>
      </c>
      <c r="B25" s="523" t="s">
        <v>695</v>
      </c>
    </row>
    <row r="26" spans="1:2" s="216" customFormat="1" ht="61.5" customHeight="1" x14ac:dyDescent="0.25">
      <c r="A26" s="320" t="s">
        <v>36</v>
      </c>
      <c r="B26" s="321" t="s">
        <v>696</v>
      </c>
    </row>
    <row r="27" spans="1:2" s="216" customFormat="1" ht="60" x14ac:dyDescent="0.25">
      <c r="A27" s="522" t="s">
        <v>37</v>
      </c>
      <c r="B27" s="523" t="s">
        <v>38</v>
      </c>
    </row>
    <row r="28" spans="1:2" ht="75" x14ac:dyDescent="0.25">
      <c r="A28" s="320" t="s">
        <v>39</v>
      </c>
      <c r="B28" s="321" t="s">
        <v>40</v>
      </c>
    </row>
    <row r="29" spans="1:2" ht="90" x14ac:dyDescent="0.25">
      <c r="A29" s="322" t="s">
        <v>41</v>
      </c>
      <c r="B29" s="523" t="s">
        <v>42</v>
      </c>
    </row>
    <row r="30" spans="1:2" s="216" customFormat="1" ht="47.25" customHeight="1" x14ac:dyDescent="0.25">
      <c r="A30" s="320" t="s">
        <v>43</v>
      </c>
      <c r="B30" s="321" t="s">
        <v>697</v>
      </c>
    </row>
    <row r="31" spans="1:2" ht="105" x14ac:dyDescent="0.25">
      <c r="A31" s="522" t="s">
        <v>44</v>
      </c>
      <c r="B31" s="523" t="s">
        <v>45</v>
      </c>
    </row>
    <row r="32" spans="1:2" ht="76.5" customHeight="1" x14ac:dyDescent="0.25">
      <c r="A32" s="320" t="s">
        <v>46</v>
      </c>
      <c r="B32" s="321" t="s">
        <v>47</v>
      </c>
    </row>
    <row r="33" spans="1:2" s="216" customFormat="1" ht="91.5" customHeight="1" x14ac:dyDescent="0.25">
      <c r="A33" s="522" t="s">
        <v>48</v>
      </c>
      <c r="B33" s="523" t="s">
        <v>49</v>
      </c>
    </row>
    <row r="34" spans="1:2" s="216" customFormat="1" ht="45" x14ac:dyDescent="0.25">
      <c r="A34" s="320" t="s">
        <v>50</v>
      </c>
      <c r="B34" s="321" t="s">
        <v>51</v>
      </c>
    </row>
    <row r="35" spans="1:2" s="216" customFormat="1" ht="60" x14ac:dyDescent="0.25">
      <c r="A35" s="522" t="s">
        <v>52</v>
      </c>
      <c r="B35" s="523" t="s">
        <v>53</v>
      </c>
    </row>
    <row r="36" spans="1:2" s="216" customFormat="1" ht="60" x14ac:dyDescent="0.25">
      <c r="A36" s="320" t="s">
        <v>54</v>
      </c>
      <c r="B36" s="321" t="s">
        <v>55</v>
      </c>
    </row>
    <row r="37" spans="1:2" s="216" customFormat="1" ht="60" x14ac:dyDescent="0.25">
      <c r="A37" s="522" t="s">
        <v>56</v>
      </c>
      <c r="B37" s="523" t="s">
        <v>57</v>
      </c>
    </row>
    <row r="38" spans="1:2" s="216" customFormat="1" ht="77.25" customHeight="1" x14ac:dyDescent="0.25">
      <c r="A38" s="320" t="s">
        <v>58</v>
      </c>
      <c r="B38" s="321" t="s">
        <v>698</v>
      </c>
    </row>
    <row r="39" spans="1:2" s="216" customFormat="1" ht="30" customHeight="1" x14ac:dyDescent="0.25">
      <c r="A39" s="522" t="s">
        <v>59</v>
      </c>
      <c r="B39" s="523" t="s">
        <v>60</v>
      </c>
    </row>
    <row r="40" spans="1:2" s="216" customFormat="1" ht="65.25" customHeight="1" x14ac:dyDescent="0.25">
      <c r="A40" s="320" t="s">
        <v>61</v>
      </c>
      <c r="B40" s="321" t="s">
        <v>62</v>
      </c>
    </row>
    <row r="41" spans="1:2" ht="90" x14ac:dyDescent="0.25">
      <c r="A41" s="522" t="s">
        <v>680</v>
      </c>
      <c r="B41" s="523" t="s">
        <v>681</v>
      </c>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00B050"/>
    <pageSetUpPr fitToPage="1"/>
  </sheetPr>
  <dimension ref="A1:U55"/>
  <sheetViews>
    <sheetView topLeftCell="A21" zoomScaleNormal="100" workbookViewId="0">
      <selection activeCell="C41" sqref="C41:I41"/>
    </sheetView>
  </sheetViews>
  <sheetFormatPr defaultColWidth="9.140625" defaultRowHeight="12.75" x14ac:dyDescent="0.2"/>
  <cols>
    <col min="1" max="1" width="47.7109375" style="85" customWidth="1"/>
    <col min="2" max="2" width="6.7109375" style="86" customWidth="1"/>
    <col min="3" max="3" width="8.28515625" style="87" customWidth="1"/>
    <col min="4" max="4" width="6.85546875" style="87" customWidth="1"/>
    <col min="5" max="5" width="8.7109375" style="87" customWidth="1"/>
    <col min="6" max="6" width="7" style="87" customWidth="1"/>
    <col min="7" max="9" width="9.140625" style="87"/>
    <col min="10" max="11" width="8.7109375" style="87" customWidth="1"/>
    <col min="12" max="16384" width="9.140625" style="87"/>
  </cols>
  <sheetData>
    <row r="1" spans="1:21" ht="25.5" customHeight="1" thickBot="1" x14ac:dyDescent="0.25">
      <c r="A1" s="570" t="s">
        <v>664</v>
      </c>
      <c r="B1" s="571"/>
      <c r="C1" s="571"/>
      <c r="D1" s="571"/>
      <c r="E1" s="571"/>
      <c r="F1" s="571"/>
      <c r="G1" s="571"/>
      <c r="H1" s="572"/>
      <c r="I1" s="573"/>
      <c r="K1" s="574"/>
      <c r="L1" s="574"/>
      <c r="M1" s="574"/>
      <c r="N1" s="574"/>
      <c r="O1" s="574"/>
      <c r="P1" s="574"/>
      <c r="Q1" s="574"/>
      <c r="R1" s="574"/>
      <c r="S1" s="574"/>
      <c r="T1" s="574"/>
      <c r="U1" s="574"/>
    </row>
    <row r="2" spans="1:21" s="292" customFormat="1" ht="38.25" customHeight="1" x14ac:dyDescent="0.25">
      <c r="A2" s="345" t="s">
        <v>623</v>
      </c>
      <c r="B2" s="346"/>
      <c r="C2" s="575" t="s">
        <v>64</v>
      </c>
      <c r="D2" s="576"/>
      <c r="E2" s="575" t="s">
        <v>66</v>
      </c>
      <c r="F2" s="576"/>
      <c r="G2" s="575" t="s">
        <v>67</v>
      </c>
      <c r="H2" s="577"/>
      <c r="I2" s="347" t="s">
        <v>68</v>
      </c>
      <c r="L2" s="348"/>
      <c r="M2" s="348"/>
      <c r="N2" s="348"/>
      <c r="O2" s="348"/>
      <c r="P2" s="348"/>
      <c r="Q2" s="348"/>
      <c r="R2" s="348"/>
      <c r="S2" s="348"/>
      <c r="T2" s="348"/>
      <c r="U2" s="348"/>
    </row>
    <row r="3" spans="1:21" s="292" customFormat="1" ht="13.5" customHeight="1" thickBot="1" x14ac:dyDescent="0.25">
      <c r="A3" s="89"/>
      <c r="B3" s="260"/>
      <c r="C3" s="114" t="s">
        <v>69</v>
      </c>
      <c r="D3" s="114" t="s">
        <v>70</v>
      </c>
      <c r="E3" s="114" t="s">
        <v>69</v>
      </c>
      <c r="F3" s="114" t="s">
        <v>70</v>
      </c>
      <c r="G3" s="114" t="s">
        <v>69</v>
      </c>
      <c r="H3" s="114" t="s">
        <v>70</v>
      </c>
      <c r="I3" s="261"/>
      <c r="K3" s="286"/>
    </row>
    <row r="4" spans="1:21" s="298" customFormat="1" ht="15" customHeight="1" x14ac:dyDescent="0.2">
      <c r="A4" s="349" t="s">
        <v>606</v>
      </c>
      <c r="B4" s="567"/>
      <c r="C4" s="568"/>
      <c r="D4" s="568"/>
      <c r="E4" s="568"/>
      <c r="F4" s="568"/>
      <c r="G4" s="568"/>
      <c r="H4" s="568"/>
      <c r="I4" s="569"/>
      <c r="K4" s="286"/>
    </row>
    <row r="5" spans="1:21" s="85" customFormat="1" x14ac:dyDescent="0.2">
      <c r="A5" s="262" t="s">
        <v>71</v>
      </c>
      <c r="B5" s="263" t="s">
        <v>72</v>
      </c>
      <c r="C5" s="560"/>
      <c r="D5" s="561"/>
      <c r="E5" s="561"/>
      <c r="F5" s="561"/>
      <c r="G5" s="561"/>
      <c r="H5" s="561"/>
      <c r="I5" s="562"/>
    </row>
    <row r="6" spans="1:21" x14ac:dyDescent="0.2">
      <c r="A6" s="115" t="s">
        <v>87</v>
      </c>
      <c r="B6" s="264" t="s">
        <v>88</v>
      </c>
      <c r="C6" s="91">
        <v>5</v>
      </c>
      <c r="D6" s="91">
        <v>4</v>
      </c>
      <c r="E6" s="91">
        <v>5</v>
      </c>
      <c r="F6" s="91">
        <v>4</v>
      </c>
      <c r="G6" s="91">
        <v>2</v>
      </c>
      <c r="H6" s="102">
        <v>2</v>
      </c>
      <c r="I6" s="101">
        <f>SUM(C6:H6)</f>
        <v>22</v>
      </c>
    </row>
    <row r="7" spans="1:21" x14ac:dyDescent="0.2">
      <c r="A7" s="115" t="s">
        <v>93</v>
      </c>
      <c r="B7" s="264" t="s">
        <v>94</v>
      </c>
      <c r="C7" s="91">
        <v>3</v>
      </c>
      <c r="D7" s="91">
        <v>3</v>
      </c>
      <c r="E7" s="91">
        <v>4</v>
      </c>
      <c r="F7" s="91">
        <v>3</v>
      </c>
      <c r="G7" s="91">
        <v>4</v>
      </c>
      <c r="H7" s="102">
        <v>4</v>
      </c>
      <c r="I7" s="101">
        <f>SUM(C7:H7)</f>
        <v>21</v>
      </c>
    </row>
    <row r="8" spans="1:21" x14ac:dyDescent="0.2">
      <c r="A8" s="265" t="s">
        <v>624</v>
      </c>
      <c r="B8" s="266" t="s">
        <v>96</v>
      </c>
      <c r="C8" s="110">
        <f t="shared" ref="C8:I8" si="0">SUM(C6:C7)</f>
        <v>8</v>
      </c>
      <c r="D8" s="110">
        <f t="shared" si="0"/>
        <v>7</v>
      </c>
      <c r="E8" s="110">
        <f t="shared" si="0"/>
        <v>9</v>
      </c>
      <c r="F8" s="110">
        <f t="shared" si="0"/>
        <v>7</v>
      </c>
      <c r="G8" s="110">
        <f t="shared" si="0"/>
        <v>6</v>
      </c>
      <c r="H8" s="110">
        <f t="shared" si="0"/>
        <v>6</v>
      </c>
      <c r="I8" s="101">
        <f t="shared" si="0"/>
        <v>43</v>
      </c>
    </row>
    <row r="9" spans="1:21" x14ac:dyDescent="0.2">
      <c r="A9" s="262" t="s">
        <v>617</v>
      </c>
      <c r="B9" s="267"/>
      <c r="C9" s="564"/>
      <c r="D9" s="565"/>
      <c r="E9" s="565"/>
      <c r="F9" s="565"/>
      <c r="G9" s="565"/>
      <c r="H9" s="565"/>
      <c r="I9" s="566"/>
    </row>
    <row r="10" spans="1:21" x14ac:dyDescent="0.2">
      <c r="A10" s="262" t="s">
        <v>71</v>
      </c>
      <c r="B10" s="263" t="s">
        <v>72</v>
      </c>
      <c r="C10" s="560"/>
      <c r="D10" s="561"/>
      <c r="E10" s="561"/>
      <c r="F10" s="561"/>
      <c r="G10" s="561"/>
      <c r="H10" s="561"/>
      <c r="I10" s="562"/>
    </row>
    <row r="11" spans="1:21" x14ac:dyDescent="0.2">
      <c r="A11" s="115" t="s">
        <v>81</v>
      </c>
      <c r="B11" s="264" t="s">
        <v>82</v>
      </c>
      <c r="C11" s="91">
        <v>2</v>
      </c>
      <c r="D11" s="91"/>
      <c r="E11" s="91">
        <v>1</v>
      </c>
      <c r="F11" s="91"/>
      <c r="G11" s="91">
        <v>2</v>
      </c>
      <c r="H11" s="102">
        <v>2</v>
      </c>
      <c r="I11" s="101">
        <f>SUM(C11:H11)</f>
        <v>7</v>
      </c>
    </row>
    <row r="12" spans="1:21" x14ac:dyDescent="0.2">
      <c r="A12" s="115" t="s">
        <v>83</v>
      </c>
      <c r="B12" s="264" t="s">
        <v>84</v>
      </c>
      <c r="C12" s="91">
        <v>12</v>
      </c>
      <c r="D12" s="91"/>
      <c r="E12" s="91">
        <v>14</v>
      </c>
      <c r="F12" s="91"/>
      <c r="G12" s="91">
        <v>24</v>
      </c>
      <c r="H12" s="102">
        <v>24</v>
      </c>
      <c r="I12" s="101">
        <f>SUM(C12:H12)</f>
        <v>74</v>
      </c>
    </row>
    <row r="13" spans="1:21" x14ac:dyDescent="0.2">
      <c r="A13" s="115" t="s">
        <v>87</v>
      </c>
      <c r="B13" s="264" t="s">
        <v>88</v>
      </c>
      <c r="C13" s="91">
        <v>6</v>
      </c>
      <c r="D13" s="91"/>
      <c r="E13" s="91">
        <v>5</v>
      </c>
      <c r="F13" s="91"/>
      <c r="G13" s="91">
        <v>12</v>
      </c>
      <c r="H13" s="102">
        <v>12</v>
      </c>
      <c r="I13" s="101">
        <f>SUM(C13:H13)</f>
        <v>35</v>
      </c>
    </row>
    <row r="14" spans="1:21" ht="12.75" customHeight="1" x14ac:dyDescent="0.2">
      <c r="A14" s="115" t="s">
        <v>91</v>
      </c>
      <c r="B14" s="264" t="s">
        <v>92</v>
      </c>
      <c r="C14" s="103">
        <v>1</v>
      </c>
      <c r="D14" s="103"/>
      <c r="E14" s="103">
        <v>1</v>
      </c>
      <c r="F14" s="103"/>
      <c r="G14" s="103"/>
      <c r="H14" s="104"/>
      <c r="I14" s="105">
        <f>SUM(C14:H14)</f>
        <v>2</v>
      </c>
    </row>
    <row r="15" spans="1:21" x14ac:dyDescent="0.2">
      <c r="A15" s="268" t="s">
        <v>95</v>
      </c>
      <c r="B15" s="269" t="s">
        <v>96</v>
      </c>
      <c r="C15" s="110">
        <f>SUM(C11:C14)</f>
        <v>21</v>
      </c>
      <c r="D15" s="110"/>
      <c r="E15" s="110">
        <f>SUM(E11:E14)</f>
        <v>21</v>
      </c>
      <c r="F15" s="110"/>
      <c r="G15" s="110">
        <f>SUM(G11:G14)</f>
        <v>38</v>
      </c>
      <c r="H15" s="110">
        <f>SUM(H11:H14)</f>
        <v>38</v>
      </c>
      <c r="I15" s="105">
        <f>SUM(I11:I14)</f>
        <v>118</v>
      </c>
    </row>
    <row r="16" spans="1:21" x14ac:dyDescent="0.2">
      <c r="A16" s="262" t="s">
        <v>609</v>
      </c>
      <c r="B16" s="267"/>
      <c r="C16" s="564"/>
      <c r="D16" s="565"/>
      <c r="E16" s="565"/>
      <c r="F16" s="565"/>
      <c r="G16" s="565"/>
      <c r="H16" s="565"/>
      <c r="I16" s="566"/>
    </row>
    <row r="17" spans="1:9" x14ac:dyDescent="0.2">
      <c r="A17" s="262" t="s">
        <v>71</v>
      </c>
      <c r="B17" s="263" t="s">
        <v>72</v>
      </c>
      <c r="C17" s="560"/>
      <c r="D17" s="561"/>
      <c r="E17" s="561"/>
      <c r="F17" s="561"/>
      <c r="G17" s="561"/>
      <c r="H17" s="561"/>
      <c r="I17" s="562"/>
    </row>
    <row r="18" spans="1:9" x14ac:dyDescent="0.2">
      <c r="A18" s="115" t="s">
        <v>79</v>
      </c>
      <c r="B18" s="264" t="s">
        <v>80</v>
      </c>
      <c r="C18" s="91">
        <v>1</v>
      </c>
      <c r="D18" s="91">
        <v>1</v>
      </c>
      <c r="E18" s="91">
        <v>2</v>
      </c>
      <c r="F18" s="91">
        <v>1</v>
      </c>
      <c r="G18" s="91">
        <v>4</v>
      </c>
      <c r="H18" s="102">
        <v>4</v>
      </c>
      <c r="I18" s="101">
        <f>SUM(C18:H18)</f>
        <v>13</v>
      </c>
    </row>
    <row r="19" spans="1:9" x14ac:dyDescent="0.2">
      <c r="A19" s="115" t="s">
        <v>81</v>
      </c>
      <c r="B19" s="264" t="s">
        <v>82</v>
      </c>
      <c r="C19" s="91">
        <v>6</v>
      </c>
      <c r="D19" s="91">
        <v>4</v>
      </c>
      <c r="E19" s="91">
        <v>8</v>
      </c>
      <c r="F19" s="91">
        <v>3</v>
      </c>
      <c r="G19" s="91">
        <v>2</v>
      </c>
      <c r="H19" s="102">
        <v>2</v>
      </c>
      <c r="I19" s="101">
        <f>SUM(C19:H19)</f>
        <v>25</v>
      </c>
    </row>
    <row r="20" spans="1:9" x14ac:dyDescent="0.2">
      <c r="A20" s="115" t="s">
        <v>85</v>
      </c>
      <c r="B20" s="264" t="s">
        <v>86</v>
      </c>
      <c r="C20" s="91">
        <v>6</v>
      </c>
      <c r="D20" s="91">
        <v>2</v>
      </c>
      <c r="E20" s="91">
        <v>5</v>
      </c>
      <c r="F20" s="91">
        <v>2</v>
      </c>
      <c r="G20" s="91">
        <v>10</v>
      </c>
      <c r="H20" s="102">
        <v>10</v>
      </c>
      <c r="I20" s="101">
        <f>SUM(C20:H20)</f>
        <v>35</v>
      </c>
    </row>
    <row r="21" spans="1:9" x14ac:dyDescent="0.2">
      <c r="A21" s="268" t="s">
        <v>95</v>
      </c>
      <c r="B21" s="269" t="s">
        <v>96</v>
      </c>
      <c r="C21" s="110">
        <f t="shared" ref="C21:I21" si="1">SUM(C18:C20)</f>
        <v>13</v>
      </c>
      <c r="D21" s="110">
        <f t="shared" si="1"/>
        <v>7</v>
      </c>
      <c r="E21" s="110">
        <f t="shared" si="1"/>
        <v>15</v>
      </c>
      <c r="F21" s="110">
        <f t="shared" si="1"/>
        <v>6</v>
      </c>
      <c r="G21" s="110">
        <f t="shared" si="1"/>
        <v>16</v>
      </c>
      <c r="H21" s="110">
        <f t="shared" si="1"/>
        <v>16</v>
      </c>
      <c r="I21" s="105">
        <f t="shared" si="1"/>
        <v>73</v>
      </c>
    </row>
    <row r="22" spans="1:9" s="298" customFormat="1" x14ac:dyDescent="0.2">
      <c r="A22" s="262" t="s">
        <v>625</v>
      </c>
      <c r="B22" s="267"/>
      <c r="C22" s="564"/>
      <c r="D22" s="565"/>
      <c r="E22" s="565"/>
      <c r="F22" s="565"/>
      <c r="G22" s="565"/>
      <c r="H22" s="565"/>
      <c r="I22" s="566"/>
    </row>
    <row r="23" spans="1:9" s="85" customFormat="1" x14ac:dyDescent="0.2">
      <c r="A23" s="262" t="s">
        <v>71</v>
      </c>
      <c r="B23" s="263" t="s">
        <v>72</v>
      </c>
      <c r="C23" s="560"/>
      <c r="D23" s="561"/>
      <c r="E23" s="561"/>
      <c r="F23" s="561"/>
      <c r="G23" s="561"/>
      <c r="H23" s="561"/>
      <c r="I23" s="562"/>
    </row>
    <row r="24" spans="1:9" x14ac:dyDescent="0.2">
      <c r="A24" s="115" t="s">
        <v>85</v>
      </c>
      <c r="B24" s="264" t="s">
        <v>86</v>
      </c>
      <c r="C24" s="91">
        <v>3</v>
      </c>
      <c r="D24" s="91">
        <v>1</v>
      </c>
      <c r="E24" s="91">
        <v>2</v>
      </c>
      <c r="F24" s="91"/>
      <c r="G24" s="91"/>
      <c r="H24" s="102"/>
      <c r="I24" s="101">
        <f>SUM(C24:H24)</f>
        <v>6</v>
      </c>
    </row>
    <row r="25" spans="1:9" x14ac:dyDescent="0.2">
      <c r="A25" s="115" t="s">
        <v>87</v>
      </c>
      <c r="B25" s="264" t="s">
        <v>88</v>
      </c>
      <c r="C25" s="91">
        <v>4</v>
      </c>
      <c r="D25" s="91">
        <v>2</v>
      </c>
      <c r="E25" s="91">
        <v>3</v>
      </c>
      <c r="F25" s="91">
        <v>1</v>
      </c>
      <c r="G25" s="91">
        <v>4</v>
      </c>
      <c r="H25" s="102">
        <v>4</v>
      </c>
      <c r="I25" s="101">
        <f>SUM(C25:H25)</f>
        <v>18</v>
      </c>
    </row>
    <row r="26" spans="1:9" x14ac:dyDescent="0.2">
      <c r="A26" s="268" t="s">
        <v>95</v>
      </c>
      <c r="B26" s="269" t="s">
        <v>96</v>
      </c>
      <c r="C26" s="110">
        <f t="shared" ref="C26:I26" si="2">SUM(C24:C25)</f>
        <v>7</v>
      </c>
      <c r="D26" s="110">
        <f>SUM(D24:D25)</f>
        <v>3</v>
      </c>
      <c r="E26" s="110">
        <f t="shared" si="2"/>
        <v>5</v>
      </c>
      <c r="F26" s="110">
        <f>SUM(F24:F25)</f>
        <v>1</v>
      </c>
      <c r="G26" s="110">
        <f t="shared" si="2"/>
        <v>4</v>
      </c>
      <c r="H26" s="110">
        <f t="shared" si="2"/>
        <v>4</v>
      </c>
      <c r="I26" s="105">
        <f t="shared" si="2"/>
        <v>24</v>
      </c>
    </row>
    <row r="27" spans="1:9" x14ac:dyDescent="0.2">
      <c r="A27" s="262" t="s">
        <v>619</v>
      </c>
      <c r="B27" s="267"/>
      <c r="C27" s="564"/>
      <c r="D27" s="565"/>
      <c r="E27" s="565"/>
      <c r="F27" s="565"/>
      <c r="G27" s="565"/>
      <c r="H27" s="565"/>
      <c r="I27" s="566"/>
    </row>
    <row r="28" spans="1:9" x14ac:dyDescent="0.2">
      <c r="A28" s="262" t="s">
        <v>71</v>
      </c>
      <c r="B28" s="263" t="s">
        <v>72</v>
      </c>
      <c r="C28" s="560"/>
      <c r="D28" s="561"/>
      <c r="E28" s="561"/>
      <c r="F28" s="561"/>
      <c r="G28" s="561"/>
      <c r="H28" s="561"/>
      <c r="I28" s="562"/>
    </row>
    <row r="29" spans="1:9" x14ac:dyDescent="0.2">
      <c r="A29" s="115" t="s">
        <v>75</v>
      </c>
      <c r="B29" s="264" t="s">
        <v>76</v>
      </c>
      <c r="C29" s="91">
        <v>2</v>
      </c>
      <c r="D29" s="91"/>
      <c r="E29" s="91">
        <v>5</v>
      </c>
      <c r="F29" s="91"/>
      <c r="G29" s="91"/>
      <c r="H29" s="102"/>
      <c r="I29" s="101">
        <f>SUM(C29:H29)</f>
        <v>7</v>
      </c>
    </row>
    <row r="30" spans="1:9" x14ac:dyDescent="0.2">
      <c r="A30" s="115" t="s">
        <v>77</v>
      </c>
      <c r="B30" s="264" t="s">
        <v>78</v>
      </c>
      <c r="C30" s="91">
        <v>12</v>
      </c>
      <c r="D30" s="91"/>
      <c r="E30" s="91">
        <v>8</v>
      </c>
      <c r="F30" s="91"/>
      <c r="G30" s="91">
        <v>8</v>
      </c>
      <c r="H30" s="102">
        <v>8</v>
      </c>
      <c r="I30" s="101">
        <f>SUM(C30:H30)</f>
        <v>36</v>
      </c>
    </row>
    <row r="31" spans="1:9" x14ac:dyDescent="0.2">
      <c r="A31" s="115" t="s">
        <v>79</v>
      </c>
      <c r="B31" s="264" t="s">
        <v>80</v>
      </c>
      <c r="C31" s="91">
        <v>2</v>
      </c>
      <c r="D31" s="91"/>
      <c r="E31" s="91">
        <v>2</v>
      </c>
      <c r="F31" s="91"/>
      <c r="G31" s="91"/>
      <c r="H31" s="102"/>
      <c r="I31" s="101">
        <f>SUM(C31:H31)</f>
        <v>4</v>
      </c>
    </row>
    <row r="32" spans="1:9" x14ac:dyDescent="0.2">
      <c r="A32" s="268" t="s">
        <v>95</v>
      </c>
      <c r="B32" s="269" t="s">
        <v>96</v>
      </c>
      <c r="C32" s="110">
        <f t="shared" ref="C32:I32" si="3">SUM(C29:C31)</f>
        <v>16</v>
      </c>
      <c r="D32" s="110"/>
      <c r="E32" s="110">
        <f t="shared" si="3"/>
        <v>15</v>
      </c>
      <c r="F32" s="110"/>
      <c r="G32" s="110">
        <f t="shared" si="3"/>
        <v>8</v>
      </c>
      <c r="H32" s="110">
        <f t="shared" si="3"/>
        <v>8</v>
      </c>
      <c r="I32" s="105">
        <f t="shared" si="3"/>
        <v>47</v>
      </c>
    </row>
    <row r="33" spans="1:9" x14ac:dyDescent="0.2">
      <c r="A33" s="262" t="s">
        <v>610</v>
      </c>
      <c r="B33" s="267"/>
      <c r="C33" s="564"/>
      <c r="D33" s="565"/>
      <c r="E33" s="565"/>
      <c r="F33" s="565"/>
      <c r="G33" s="565"/>
      <c r="H33" s="565"/>
      <c r="I33" s="566"/>
    </row>
    <row r="34" spans="1:9" x14ac:dyDescent="0.2">
      <c r="A34" s="262" t="s">
        <v>71</v>
      </c>
      <c r="B34" s="263" t="s">
        <v>72</v>
      </c>
      <c r="C34" s="560"/>
      <c r="D34" s="561"/>
      <c r="E34" s="561"/>
      <c r="F34" s="561"/>
      <c r="G34" s="561"/>
      <c r="H34" s="561"/>
      <c r="I34" s="562"/>
    </row>
    <row r="35" spans="1:9" x14ac:dyDescent="0.2">
      <c r="A35" s="115" t="s">
        <v>77</v>
      </c>
      <c r="B35" s="264" t="s">
        <v>78</v>
      </c>
      <c r="C35" s="91">
        <v>2</v>
      </c>
      <c r="D35" s="91"/>
      <c r="E35" s="91">
        <v>2</v>
      </c>
      <c r="F35" s="91"/>
      <c r="G35" s="91">
        <v>1</v>
      </c>
      <c r="H35" s="102">
        <v>1</v>
      </c>
      <c r="I35" s="101">
        <f>SUM(C35:H35)</f>
        <v>6</v>
      </c>
    </row>
    <row r="36" spans="1:9" x14ac:dyDescent="0.2">
      <c r="A36" s="268" t="s">
        <v>95</v>
      </c>
      <c r="B36" s="269" t="s">
        <v>96</v>
      </c>
      <c r="C36" s="110">
        <f t="shared" ref="C36:I36" si="4">SUM(C35:C35)</f>
        <v>2</v>
      </c>
      <c r="D36" s="110"/>
      <c r="E36" s="110">
        <f t="shared" si="4"/>
        <v>2</v>
      </c>
      <c r="F36" s="110"/>
      <c r="G36" s="110">
        <f>SUM(G35)</f>
        <v>1</v>
      </c>
      <c r="H36" s="110">
        <f>SUM(H35)</f>
        <v>1</v>
      </c>
      <c r="I36" s="105">
        <f t="shared" si="4"/>
        <v>6</v>
      </c>
    </row>
    <row r="37" spans="1:9" x14ac:dyDescent="0.2">
      <c r="A37" s="262" t="s">
        <v>611</v>
      </c>
      <c r="B37" s="267"/>
      <c r="C37" s="564"/>
      <c r="D37" s="565"/>
      <c r="E37" s="565"/>
      <c r="F37" s="565"/>
      <c r="G37" s="565"/>
      <c r="H37" s="565"/>
      <c r="I37" s="566"/>
    </row>
    <row r="38" spans="1:9" x14ac:dyDescent="0.2">
      <c r="A38" s="262" t="s">
        <v>71</v>
      </c>
      <c r="B38" s="263" t="s">
        <v>72</v>
      </c>
      <c r="C38" s="560"/>
      <c r="D38" s="561"/>
      <c r="E38" s="561"/>
      <c r="F38" s="561"/>
      <c r="G38" s="561"/>
      <c r="H38" s="561"/>
      <c r="I38" s="562"/>
    </row>
    <row r="39" spans="1:9" ht="12.75" customHeight="1" x14ac:dyDescent="0.2">
      <c r="A39" s="115" t="s">
        <v>91</v>
      </c>
      <c r="B39" s="264" t="s">
        <v>92</v>
      </c>
      <c r="C39" s="103">
        <v>10</v>
      </c>
      <c r="D39" s="103">
        <v>2</v>
      </c>
      <c r="E39" s="103">
        <v>6</v>
      </c>
      <c r="F39" s="103">
        <v>6</v>
      </c>
      <c r="G39" s="103">
        <v>0</v>
      </c>
      <c r="H39" s="104">
        <v>0</v>
      </c>
      <c r="I39" s="105">
        <f>SUM(C39:H39)</f>
        <v>24</v>
      </c>
    </row>
    <row r="40" spans="1:9" ht="13.5" thickBot="1" x14ac:dyDescent="0.25">
      <c r="A40" s="268" t="s">
        <v>95</v>
      </c>
      <c r="B40" s="269" t="s">
        <v>96</v>
      </c>
      <c r="C40" s="344">
        <f t="shared" ref="C40:I40" si="5">SUM(C39:C39)</f>
        <v>10</v>
      </c>
      <c r="D40" s="344">
        <f t="shared" si="5"/>
        <v>2</v>
      </c>
      <c r="E40" s="344">
        <f t="shared" si="5"/>
        <v>6</v>
      </c>
      <c r="F40" s="344">
        <f t="shared" si="5"/>
        <v>6</v>
      </c>
      <c r="G40" s="344">
        <f t="shared" si="5"/>
        <v>0</v>
      </c>
      <c r="H40" s="344">
        <f t="shared" si="5"/>
        <v>0</v>
      </c>
      <c r="I40" s="105">
        <f t="shared" si="5"/>
        <v>24</v>
      </c>
    </row>
    <row r="41" spans="1:9" x14ac:dyDescent="0.2">
      <c r="A41" s="350" t="s">
        <v>623</v>
      </c>
      <c r="B41" s="351"/>
      <c r="C41" s="567"/>
      <c r="D41" s="568"/>
      <c r="E41" s="568"/>
      <c r="F41" s="568"/>
      <c r="G41" s="568"/>
      <c r="H41" s="568"/>
      <c r="I41" s="569"/>
    </row>
    <row r="42" spans="1:9" x14ac:dyDescent="0.2">
      <c r="A42" s="262" t="s">
        <v>71</v>
      </c>
      <c r="B42" s="263" t="s">
        <v>72</v>
      </c>
      <c r="C42" s="560"/>
      <c r="D42" s="561"/>
      <c r="E42" s="561"/>
      <c r="F42" s="561"/>
      <c r="G42" s="561"/>
      <c r="H42" s="561"/>
      <c r="I42" s="562"/>
    </row>
    <row r="43" spans="1:9" x14ac:dyDescent="0.2">
      <c r="A43" s="115" t="s">
        <v>75</v>
      </c>
      <c r="B43" s="264" t="s">
        <v>76</v>
      </c>
      <c r="C43" s="91">
        <f>C29</f>
        <v>2</v>
      </c>
      <c r="D43" s="91"/>
      <c r="E43" s="91">
        <f>E29</f>
        <v>5</v>
      </c>
      <c r="F43" s="91"/>
      <c r="G43" s="91"/>
      <c r="H43" s="91"/>
      <c r="I43" s="101">
        <f>SUM(C43:H43)</f>
        <v>7</v>
      </c>
    </row>
    <row r="44" spans="1:9" x14ac:dyDescent="0.2">
      <c r="A44" s="115" t="s">
        <v>77</v>
      </c>
      <c r="B44" s="264" t="s">
        <v>78</v>
      </c>
      <c r="C44" s="91">
        <f>C30+C35</f>
        <v>14</v>
      </c>
      <c r="D44" s="91"/>
      <c r="E44" s="91">
        <f>E30+E35</f>
        <v>10</v>
      </c>
      <c r="F44" s="91"/>
      <c r="G44" s="91">
        <f>G30+G35</f>
        <v>9</v>
      </c>
      <c r="H44" s="91">
        <f>H30+H35</f>
        <v>9</v>
      </c>
      <c r="I44" s="101">
        <f>SUM(C44:H44)</f>
        <v>42</v>
      </c>
    </row>
    <row r="45" spans="1:9" x14ac:dyDescent="0.2">
      <c r="A45" s="115" t="s">
        <v>79</v>
      </c>
      <c r="B45" s="264" t="s">
        <v>80</v>
      </c>
      <c r="C45" s="87">
        <f>C18+C31</f>
        <v>3</v>
      </c>
      <c r="D45" s="91">
        <f t="shared" ref="D45:H45" si="6">D18+D31</f>
        <v>1</v>
      </c>
      <c r="E45" s="91">
        <f t="shared" si="6"/>
        <v>4</v>
      </c>
      <c r="F45" s="91">
        <f t="shared" si="6"/>
        <v>1</v>
      </c>
      <c r="G45" s="91">
        <f t="shared" si="6"/>
        <v>4</v>
      </c>
      <c r="H45" s="91">
        <f t="shared" si="6"/>
        <v>4</v>
      </c>
      <c r="I45" s="101">
        <f t="shared" ref="I45:I51" si="7">SUM(C45:H45)</f>
        <v>17</v>
      </c>
    </row>
    <row r="46" spans="1:9" x14ac:dyDescent="0.2">
      <c r="A46" s="115" t="s">
        <v>81</v>
      </c>
      <c r="B46" s="264" t="s">
        <v>82</v>
      </c>
      <c r="C46" s="91">
        <f>C19+C11</f>
        <v>8</v>
      </c>
      <c r="D46" s="91">
        <f t="shared" ref="D46:H46" si="8">D19+D11</f>
        <v>4</v>
      </c>
      <c r="E46" s="91">
        <f t="shared" si="8"/>
        <v>9</v>
      </c>
      <c r="F46" s="91">
        <f t="shared" si="8"/>
        <v>3</v>
      </c>
      <c r="G46" s="91">
        <f t="shared" si="8"/>
        <v>4</v>
      </c>
      <c r="H46" s="91">
        <f t="shared" si="8"/>
        <v>4</v>
      </c>
      <c r="I46" s="101">
        <f t="shared" si="7"/>
        <v>32</v>
      </c>
    </row>
    <row r="47" spans="1:9" x14ac:dyDescent="0.2">
      <c r="A47" s="115" t="s">
        <v>83</v>
      </c>
      <c r="B47" s="264" t="s">
        <v>84</v>
      </c>
      <c r="C47" s="91">
        <f>C12</f>
        <v>12</v>
      </c>
      <c r="D47" s="91"/>
      <c r="E47" s="91">
        <f>E12</f>
        <v>14</v>
      </c>
      <c r="F47" s="91"/>
      <c r="G47" s="91">
        <f>G12</f>
        <v>24</v>
      </c>
      <c r="H47" s="91">
        <f>H12</f>
        <v>24</v>
      </c>
      <c r="I47" s="101">
        <f t="shared" si="7"/>
        <v>74</v>
      </c>
    </row>
    <row r="48" spans="1:9" x14ac:dyDescent="0.2">
      <c r="A48" s="115" t="s">
        <v>85</v>
      </c>
      <c r="B48" s="264" t="s">
        <v>86</v>
      </c>
      <c r="C48" s="91">
        <f>C24+C20</f>
        <v>9</v>
      </c>
      <c r="D48" s="91">
        <f t="shared" ref="D48:H48" si="9">D24+D20</f>
        <v>3</v>
      </c>
      <c r="E48" s="91">
        <f t="shared" si="9"/>
        <v>7</v>
      </c>
      <c r="F48" s="91">
        <f t="shared" si="9"/>
        <v>2</v>
      </c>
      <c r="G48" s="91">
        <f t="shared" si="9"/>
        <v>10</v>
      </c>
      <c r="H48" s="91">
        <f t="shared" si="9"/>
        <v>10</v>
      </c>
      <c r="I48" s="101">
        <f t="shared" si="7"/>
        <v>41</v>
      </c>
    </row>
    <row r="49" spans="1:9" x14ac:dyDescent="0.2">
      <c r="A49" s="115" t="s">
        <v>87</v>
      </c>
      <c r="B49" s="264" t="s">
        <v>88</v>
      </c>
      <c r="C49" s="91">
        <f t="shared" ref="C49:H49" si="10">C6+C25+C13</f>
        <v>15</v>
      </c>
      <c r="D49" s="91">
        <f t="shared" si="10"/>
        <v>6</v>
      </c>
      <c r="E49" s="91">
        <f t="shared" si="10"/>
        <v>13</v>
      </c>
      <c r="F49" s="91">
        <f t="shared" si="10"/>
        <v>5</v>
      </c>
      <c r="G49" s="91">
        <f t="shared" si="10"/>
        <v>18</v>
      </c>
      <c r="H49" s="91">
        <f t="shared" si="10"/>
        <v>18</v>
      </c>
      <c r="I49" s="101">
        <f t="shared" si="7"/>
        <v>75</v>
      </c>
    </row>
    <row r="50" spans="1:9" ht="12.75" customHeight="1" x14ac:dyDescent="0.2">
      <c r="A50" s="115" t="s">
        <v>91</v>
      </c>
      <c r="B50" s="264" t="s">
        <v>92</v>
      </c>
      <c r="C50" s="91">
        <f t="shared" ref="C50:H50" si="11">C14+C39</f>
        <v>11</v>
      </c>
      <c r="D50" s="91">
        <f t="shared" si="11"/>
        <v>2</v>
      </c>
      <c r="E50" s="91">
        <f t="shared" si="11"/>
        <v>7</v>
      </c>
      <c r="F50" s="91">
        <f t="shared" si="11"/>
        <v>6</v>
      </c>
      <c r="G50" s="91">
        <f t="shared" si="11"/>
        <v>0</v>
      </c>
      <c r="H50" s="91">
        <f t="shared" si="11"/>
        <v>0</v>
      </c>
      <c r="I50" s="101">
        <f t="shared" si="7"/>
        <v>26</v>
      </c>
    </row>
    <row r="51" spans="1:9" ht="13.5" thickBot="1" x14ac:dyDescent="0.25">
      <c r="A51" s="115" t="s">
        <v>93</v>
      </c>
      <c r="B51" s="264" t="s">
        <v>94</v>
      </c>
      <c r="C51" s="119">
        <f t="shared" ref="C51:H51" si="12">C7</f>
        <v>3</v>
      </c>
      <c r="D51" s="119">
        <f t="shared" si="12"/>
        <v>3</v>
      </c>
      <c r="E51" s="119">
        <f t="shared" si="12"/>
        <v>4</v>
      </c>
      <c r="F51" s="119">
        <f t="shared" si="12"/>
        <v>3</v>
      </c>
      <c r="G51" s="119">
        <f t="shared" si="12"/>
        <v>4</v>
      </c>
      <c r="H51" s="119">
        <f t="shared" si="12"/>
        <v>4</v>
      </c>
      <c r="I51" s="101">
        <f t="shared" si="7"/>
        <v>21</v>
      </c>
    </row>
    <row r="52" spans="1:9" ht="13.5" thickBot="1" x14ac:dyDescent="0.25">
      <c r="A52" s="270" t="s">
        <v>97</v>
      </c>
      <c r="B52" s="271" t="s">
        <v>96</v>
      </c>
      <c r="C52" s="272">
        <f t="shared" ref="C52:I52" si="13">SUM(C43:C51)</f>
        <v>77</v>
      </c>
      <c r="D52" s="272">
        <f t="shared" si="13"/>
        <v>19</v>
      </c>
      <c r="E52" s="272">
        <f t="shared" si="13"/>
        <v>73</v>
      </c>
      <c r="F52" s="272">
        <f t="shared" si="13"/>
        <v>20</v>
      </c>
      <c r="G52" s="272">
        <f t="shared" si="13"/>
        <v>73</v>
      </c>
      <c r="H52" s="272">
        <f t="shared" si="13"/>
        <v>73</v>
      </c>
      <c r="I52" s="273">
        <f t="shared" si="13"/>
        <v>335</v>
      </c>
    </row>
    <row r="54" spans="1:9" x14ac:dyDescent="0.2">
      <c r="A54" s="563" t="s">
        <v>701</v>
      </c>
      <c r="B54" s="563"/>
      <c r="C54" s="563"/>
      <c r="D54" s="563"/>
      <c r="E54" s="563"/>
      <c r="F54" s="563"/>
      <c r="G54" s="563"/>
      <c r="H54" s="563"/>
      <c r="I54" s="563"/>
    </row>
    <row r="55" spans="1:9" x14ac:dyDescent="0.2">
      <c r="A55" s="87"/>
      <c r="B55" s="87"/>
    </row>
  </sheetData>
  <mergeCells count="22">
    <mergeCell ref="C28:I28"/>
    <mergeCell ref="C9:I9"/>
    <mergeCell ref="C10:I10"/>
    <mergeCell ref="A1:I1"/>
    <mergeCell ref="K1:U1"/>
    <mergeCell ref="C22:I22"/>
    <mergeCell ref="C23:I23"/>
    <mergeCell ref="C16:I16"/>
    <mergeCell ref="C17:I17"/>
    <mergeCell ref="C27:I27"/>
    <mergeCell ref="C2:D2"/>
    <mergeCell ref="E2:F2"/>
    <mergeCell ref="G2:H2"/>
    <mergeCell ref="B4:I4"/>
    <mergeCell ref="C5:I5"/>
    <mergeCell ref="C42:I42"/>
    <mergeCell ref="A54:I54"/>
    <mergeCell ref="C33:I33"/>
    <mergeCell ref="C34:I34"/>
    <mergeCell ref="C37:I37"/>
    <mergeCell ref="C38:I38"/>
    <mergeCell ref="C41:I41"/>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O54"/>
  <sheetViews>
    <sheetView topLeftCell="A18" workbookViewId="0">
      <selection activeCell="C55" sqref="C55"/>
    </sheetView>
  </sheetViews>
  <sheetFormatPr defaultColWidth="9.140625" defaultRowHeight="12.75" x14ac:dyDescent="0.2"/>
  <cols>
    <col min="1" max="1" width="47.85546875" style="85" customWidth="1"/>
    <col min="2" max="2" width="6.7109375" style="86" customWidth="1"/>
    <col min="3" max="3" width="8.28515625" style="87" customWidth="1"/>
    <col min="4" max="4" width="6.85546875" style="87" customWidth="1"/>
    <col min="5" max="5" width="8.5703125" style="87" customWidth="1"/>
    <col min="6" max="6" width="7.42578125" style="87" customWidth="1"/>
    <col min="7" max="7" width="8.7109375" style="87" customWidth="1"/>
    <col min="8" max="8" width="7" style="87" customWidth="1"/>
    <col min="9" max="16384" width="9.140625" style="87"/>
  </cols>
  <sheetData>
    <row r="1" spans="1:15" ht="25.5" customHeight="1" thickBot="1" x14ac:dyDescent="0.25">
      <c r="A1" s="578" t="s">
        <v>663</v>
      </c>
      <c r="B1" s="579"/>
      <c r="C1" s="579"/>
      <c r="D1" s="579"/>
      <c r="E1" s="579"/>
      <c r="F1" s="579"/>
      <c r="G1" s="579"/>
      <c r="H1" s="579"/>
      <c r="I1" s="580"/>
    </row>
    <row r="2" spans="1:15" s="292" customFormat="1" ht="38.25" customHeight="1" x14ac:dyDescent="0.25">
      <c r="A2" s="345" t="s">
        <v>623</v>
      </c>
      <c r="B2" s="346"/>
      <c r="C2" s="575" t="s">
        <v>64</v>
      </c>
      <c r="D2" s="576"/>
      <c r="E2" s="575" t="s">
        <v>66</v>
      </c>
      <c r="F2" s="576"/>
      <c r="G2" s="575" t="s">
        <v>67</v>
      </c>
      <c r="H2" s="577"/>
      <c r="I2" s="347" t="s">
        <v>68</v>
      </c>
      <c r="J2" s="348"/>
      <c r="K2" s="348"/>
      <c r="L2" s="348"/>
      <c r="M2" s="348"/>
      <c r="N2" s="348"/>
      <c r="O2" s="348"/>
    </row>
    <row r="3" spans="1:15" s="292" customFormat="1" ht="13.5" customHeight="1" thickBot="1" x14ac:dyDescent="0.25">
      <c r="A3" s="89"/>
      <c r="B3" s="260"/>
      <c r="C3" s="114" t="s">
        <v>69</v>
      </c>
      <c r="D3" s="114" t="s">
        <v>70</v>
      </c>
      <c r="E3" s="114" t="s">
        <v>69</v>
      </c>
      <c r="F3" s="114" t="s">
        <v>70</v>
      </c>
      <c r="G3" s="114" t="s">
        <v>69</v>
      </c>
      <c r="H3" s="114" t="s">
        <v>70</v>
      </c>
      <c r="I3" s="261"/>
    </row>
    <row r="4" spans="1:15" s="298" customFormat="1" ht="15" customHeight="1" x14ac:dyDescent="0.2">
      <c r="A4" s="349" t="s">
        <v>606</v>
      </c>
      <c r="B4" s="567"/>
      <c r="C4" s="568"/>
      <c r="D4" s="568"/>
      <c r="E4" s="568"/>
      <c r="F4" s="568"/>
      <c r="G4" s="568"/>
      <c r="H4" s="568"/>
      <c r="I4" s="569"/>
    </row>
    <row r="5" spans="1:15" s="85" customFormat="1" x14ac:dyDescent="0.2">
      <c r="A5" s="262" t="s">
        <v>71</v>
      </c>
      <c r="B5" s="263" t="s">
        <v>72</v>
      </c>
      <c r="C5" s="560"/>
      <c r="D5" s="561"/>
      <c r="E5" s="561"/>
      <c r="F5" s="561"/>
      <c r="G5" s="561"/>
      <c r="H5" s="561"/>
      <c r="I5" s="562"/>
    </row>
    <row r="6" spans="1:15" x14ac:dyDescent="0.2">
      <c r="A6" s="115" t="s">
        <v>87</v>
      </c>
      <c r="B6" s="264" t="s">
        <v>88</v>
      </c>
      <c r="C6" s="91"/>
      <c r="D6" s="91"/>
      <c r="E6" s="91">
        <v>1</v>
      </c>
      <c r="F6" s="91"/>
      <c r="G6" s="91">
        <v>1</v>
      </c>
      <c r="H6" s="102">
        <v>1</v>
      </c>
      <c r="I6" s="101">
        <f>SUM(C6:H6)</f>
        <v>3</v>
      </c>
    </row>
    <row r="7" spans="1:15" x14ac:dyDescent="0.2">
      <c r="A7" s="115" t="s">
        <v>93</v>
      </c>
      <c r="B7" s="264" t="s">
        <v>94</v>
      </c>
      <c r="C7" s="91">
        <v>1</v>
      </c>
      <c r="D7" s="91">
        <v>1</v>
      </c>
      <c r="E7" s="91">
        <v>2</v>
      </c>
      <c r="F7" s="91">
        <v>1</v>
      </c>
      <c r="G7" s="91">
        <v>2</v>
      </c>
      <c r="H7" s="102">
        <v>2</v>
      </c>
      <c r="I7" s="101">
        <f>SUM(C7:H7)</f>
        <v>9</v>
      </c>
    </row>
    <row r="8" spans="1:15" x14ac:dyDescent="0.2">
      <c r="A8" s="265" t="s">
        <v>624</v>
      </c>
      <c r="B8" s="266" t="s">
        <v>96</v>
      </c>
      <c r="C8" s="110">
        <f t="shared" ref="C8:I8" si="0">SUM(C6:C7)</f>
        <v>1</v>
      </c>
      <c r="D8" s="110">
        <f t="shared" si="0"/>
        <v>1</v>
      </c>
      <c r="E8" s="110">
        <f t="shared" si="0"/>
        <v>3</v>
      </c>
      <c r="F8" s="110">
        <f t="shared" si="0"/>
        <v>1</v>
      </c>
      <c r="G8" s="110">
        <f t="shared" si="0"/>
        <v>3</v>
      </c>
      <c r="H8" s="110">
        <f t="shared" si="0"/>
        <v>3</v>
      </c>
      <c r="I8" s="101">
        <f t="shared" si="0"/>
        <v>12</v>
      </c>
    </row>
    <row r="9" spans="1:15" x14ac:dyDescent="0.2">
      <c r="A9" s="262" t="s">
        <v>617</v>
      </c>
      <c r="B9" s="267"/>
      <c r="C9" s="564"/>
      <c r="D9" s="565"/>
      <c r="E9" s="565"/>
      <c r="F9" s="565"/>
      <c r="G9" s="565"/>
      <c r="H9" s="565"/>
      <c r="I9" s="566"/>
    </row>
    <row r="10" spans="1:15" x14ac:dyDescent="0.2">
      <c r="A10" s="262" t="s">
        <v>71</v>
      </c>
      <c r="B10" s="263" t="s">
        <v>72</v>
      </c>
      <c r="C10" s="560"/>
      <c r="D10" s="561"/>
      <c r="E10" s="561"/>
      <c r="F10" s="561"/>
      <c r="G10" s="561"/>
      <c r="H10" s="561"/>
      <c r="I10" s="562"/>
    </row>
    <row r="11" spans="1:15" x14ac:dyDescent="0.2">
      <c r="A11" s="115" t="s">
        <v>81</v>
      </c>
      <c r="B11" s="264" t="s">
        <v>82</v>
      </c>
      <c r="C11" s="91"/>
      <c r="D11" s="91"/>
      <c r="E11" s="91"/>
      <c r="F11" s="91"/>
      <c r="G11" s="91">
        <v>1</v>
      </c>
      <c r="H11" s="102">
        <v>1</v>
      </c>
      <c r="I11" s="101">
        <f>SUM(C11:H11)</f>
        <v>2</v>
      </c>
    </row>
    <row r="12" spans="1:15" x14ac:dyDescent="0.2">
      <c r="A12" s="115" t="s">
        <v>83</v>
      </c>
      <c r="B12" s="264" t="s">
        <v>84</v>
      </c>
      <c r="C12" s="91"/>
      <c r="D12" s="91"/>
      <c r="E12" s="91">
        <v>1</v>
      </c>
      <c r="F12" s="91"/>
      <c r="G12" s="91">
        <v>12</v>
      </c>
      <c r="H12" s="102">
        <v>12</v>
      </c>
      <c r="I12" s="101">
        <f>SUM(C12:H12)</f>
        <v>25</v>
      </c>
    </row>
    <row r="13" spans="1:15" x14ac:dyDescent="0.2">
      <c r="A13" s="115" t="s">
        <v>87</v>
      </c>
      <c r="B13" s="264" t="s">
        <v>88</v>
      </c>
      <c r="C13" s="91"/>
      <c r="D13" s="91"/>
      <c r="E13" s="91">
        <v>1</v>
      </c>
      <c r="F13" s="91"/>
      <c r="G13" s="91">
        <v>6</v>
      </c>
      <c r="H13" s="102">
        <v>6</v>
      </c>
      <c r="I13" s="101">
        <f>SUM(C13:H13)</f>
        <v>13</v>
      </c>
    </row>
    <row r="14" spans="1:15" ht="12.75" customHeight="1" x14ac:dyDescent="0.2">
      <c r="A14" s="115" t="s">
        <v>91</v>
      </c>
      <c r="B14" s="264" t="s">
        <v>92</v>
      </c>
      <c r="C14" s="103"/>
      <c r="D14" s="103"/>
      <c r="E14" s="103"/>
      <c r="F14" s="103"/>
      <c r="G14" s="103"/>
      <c r="H14" s="104"/>
      <c r="I14" s="105">
        <f>SUM(C14:H14)</f>
        <v>0</v>
      </c>
    </row>
    <row r="15" spans="1:15" x14ac:dyDescent="0.2">
      <c r="A15" s="268" t="s">
        <v>95</v>
      </c>
      <c r="B15" s="269" t="s">
        <v>96</v>
      </c>
      <c r="C15" s="110">
        <f t="shared" ref="C15:I15" si="1">SUM(C11:C14)</f>
        <v>0</v>
      </c>
      <c r="D15" s="110">
        <f t="shared" si="1"/>
        <v>0</v>
      </c>
      <c r="E15" s="110">
        <f t="shared" si="1"/>
        <v>2</v>
      </c>
      <c r="F15" s="110">
        <f t="shared" si="1"/>
        <v>0</v>
      </c>
      <c r="G15" s="110">
        <f t="shared" si="1"/>
        <v>19</v>
      </c>
      <c r="H15" s="110">
        <f t="shared" si="1"/>
        <v>19</v>
      </c>
      <c r="I15" s="105">
        <f t="shared" si="1"/>
        <v>40</v>
      </c>
    </row>
    <row r="16" spans="1:15" x14ac:dyDescent="0.2">
      <c r="A16" s="262" t="s">
        <v>609</v>
      </c>
      <c r="B16" s="267"/>
      <c r="C16" s="564"/>
      <c r="D16" s="565"/>
      <c r="E16" s="565"/>
      <c r="F16" s="565"/>
      <c r="G16" s="565"/>
      <c r="H16" s="565"/>
      <c r="I16" s="566"/>
    </row>
    <row r="17" spans="1:9" x14ac:dyDescent="0.2">
      <c r="A17" s="262" t="s">
        <v>71</v>
      </c>
      <c r="B17" s="263" t="s">
        <v>72</v>
      </c>
      <c r="C17" s="560"/>
      <c r="D17" s="561"/>
      <c r="E17" s="561"/>
      <c r="F17" s="561"/>
      <c r="G17" s="561"/>
      <c r="H17" s="561"/>
      <c r="I17" s="562"/>
    </row>
    <row r="18" spans="1:9" x14ac:dyDescent="0.2">
      <c r="A18" s="115" t="s">
        <v>79</v>
      </c>
      <c r="B18" s="264" t="s">
        <v>80</v>
      </c>
      <c r="C18" s="91"/>
      <c r="D18" s="91"/>
      <c r="E18" s="91">
        <v>1</v>
      </c>
      <c r="F18" s="91"/>
      <c r="G18" s="91">
        <v>2</v>
      </c>
      <c r="H18" s="102">
        <v>2</v>
      </c>
      <c r="I18" s="101">
        <f>SUM(C18:H18)</f>
        <v>5</v>
      </c>
    </row>
    <row r="19" spans="1:9" x14ac:dyDescent="0.2">
      <c r="A19" s="115" t="s">
        <v>81</v>
      </c>
      <c r="B19" s="264" t="s">
        <v>82</v>
      </c>
      <c r="C19" s="91"/>
      <c r="D19" s="91"/>
      <c r="E19" s="91">
        <v>2</v>
      </c>
      <c r="F19" s="91"/>
      <c r="G19" s="91"/>
      <c r="H19" s="102"/>
      <c r="I19" s="101">
        <f>SUM(C19:H19)</f>
        <v>2</v>
      </c>
    </row>
    <row r="20" spans="1:9" x14ac:dyDescent="0.2">
      <c r="A20" s="115" t="s">
        <v>85</v>
      </c>
      <c r="B20" s="264" t="s">
        <v>86</v>
      </c>
      <c r="C20" s="91">
        <v>2</v>
      </c>
      <c r="D20" s="91"/>
      <c r="E20" s="91">
        <v>2</v>
      </c>
      <c r="F20" s="91"/>
      <c r="G20" s="91">
        <v>5</v>
      </c>
      <c r="H20" s="102">
        <v>5</v>
      </c>
      <c r="I20" s="101">
        <f>SUM(C20:H20)</f>
        <v>14</v>
      </c>
    </row>
    <row r="21" spans="1:9" x14ac:dyDescent="0.2">
      <c r="A21" s="268" t="s">
        <v>95</v>
      </c>
      <c r="B21" s="269" t="s">
        <v>96</v>
      </c>
      <c r="C21" s="110">
        <f t="shared" ref="C21:I21" si="2">SUM(C18:C20)</f>
        <v>2</v>
      </c>
      <c r="D21" s="110">
        <f t="shared" si="2"/>
        <v>0</v>
      </c>
      <c r="E21" s="110">
        <f t="shared" si="2"/>
        <v>5</v>
      </c>
      <c r="F21" s="110">
        <f t="shared" si="2"/>
        <v>0</v>
      </c>
      <c r="G21" s="110">
        <f t="shared" si="2"/>
        <v>7</v>
      </c>
      <c r="H21" s="110">
        <f t="shared" si="2"/>
        <v>7</v>
      </c>
      <c r="I21" s="105">
        <f t="shared" si="2"/>
        <v>21</v>
      </c>
    </row>
    <row r="22" spans="1:9" s="298" customFormat="1" x14ac:dyDescent="0.2">
      <c r="A22" s="262" t="s">
        <v>625</v>
      </c>
      <c r="B22" s="267"/>
      <c r="C22" s="564"/>
      <c r="D22" s="565"/>
      <c r="E22" s="565"/>
      <c r="F22" s="565"/>
      <c r="G22" s="565"/>
      <c r="H22" s="565"/>
      <c r="I22" s="566"/>
    </row>
    <row r="23" spans="1:9" s="85" customFormat="1" x14ac:dyDescent="0.2">
      <c r="A23" s="262" t="s">
        <v>71</v>
      </c>
      <c r="B23" s="263" t="s">
        <v>72</v>
      </c>
      <c r="C23" s="560"/>
      <c r="D23" s="561"/>
      <c r="E23" s="561"/>
      <c r="F23" s="561"/>
      <c r="G23" s="561"/>
      <c r="H23" s="561"/>
      <c r="I23" s="562"/>
    </row>
    <row r="24" spans="1:9" x14ac:dyDescent="0.2">
      <c r="A24" s="115" t="s">
        <v>85</v>
      </c>
      <c r="B24" s="264" t="s">
        <v>86</v>
      </c>
      <c r="C24" s="91"/>
      <c r="D24" s="91"/>
      <c r="E24" s="91"/>
      <c r="F24" s="91"/>
      <c r="G24" s="91"/>
      <c r="H24" s="102"/>
      <c r="I24" s="101">
        <f>SUM(C24:H24)</f>
        <v>0</v>
      </c>
    </row>
    <row r="25" spans="1:9" x14ac:dyDescent="0.2">
      <c r="A25" s="115" t="s">
        <v>87</v>
      </c>
      <c r="B25" s="264" t="s">
        <v>88</v>
      </c>
      <c r="C25" s="91"/>
      <c r="D25" s="91"/>
      <c r="E25" s="91"/>
      <c r="F25" s="91"/>
      <c r="G25" s="91">
        <v>2</v>
      </c>
      <c r="H25" s="102">
        <v>2</v>
      </c>
      <c r="I25" s="101">
        <f>SUM(C25:H25)</f>
        <v>4</v>
      </c>
    </row>
    <row r="26" spans="1:9" x14ac:dyDescent="0.2">
      <c r="A26" s="268" t="s">
        <v>95</v>
      </c>
      <c r="B26" s="269" t="s">
        <v>96</v>
      </c>
      <c r="C26" s="110">
        <f t="shared" ref="C26:I26" si="3">SUM(C24:C25)</f>
        <v>0</v>
      </c>
      <c r="D26" s="110">
        <f t="shared" si="3"/>
        <v>0</v>
      </c>
      <c r="E26" s="110">
        <f t="shared" si="3"/>
        <v>0</v>
      </c>
      <c r="F26" s="110">
        <f t="shared" si="3"/>
        <v>0</v>
      </c>
      <c r="G26" s="110">
        <f t="shared" si="3"/>
        <v>2</v>
      </c>
      <c r="H26" s="110">
        <f t="shared" si="3"/>
        <v>2</v>
      </c>
      <c r="I26" s="105">
        <f t="shared" si="3"/>
        <v>4</v>
      </c>
    </row>
    <row r="27" spans="1:9" x14ac:dyDescent="0.2">
      <c r="A27" s="262" t="s">
        <v>619</v>
      </c>
      <c r="B27" s="267"/>
      <c r="C27" s="564"/>
      <c r="D27" s="565"/>
      <c r="E27" s="565"/>
      <c r="F27" s="565"/>
      <c r="G27" s="565"/>
      <c r="H27" s="565"/>
      <c r="I27" s="566"/>
    </row>
    <row r="28" spans="1:9" x14ac:dyDescent="0.2">
      <c r="A28" s="262" t="s">
        <v>71</v>
      </c>
      <c r="B28" s="263" t="s">
        <v>72</v>
      </c>
      <c r="C28" s="560"/>
      <c r="D28" s="561"/>
      <c r="E28" s="561"/>
      <c r="F28" s="561"/>
      <c r="G28" s="561"/>
      <c r="H28" s="561"/>
      <c r="I28" s="562"/>
    </row>
    <row r="29" spans="1:9" x14ac:dyDescent="0.2">
      <c r="A29" s="115" t="s">
        <v>75</v>
      </c>
      <c r="B29" s="264" t="s">
        <v>76</v>
      </c>
      <c r="C29" s="91">
        <v>1</v>
      </c>
      <c r="D29" s="91"/>
      <c r="E29" s="91">
        <v>1</v>
      </c>
      <c r="F29" s="91"/>
      <c r="G29" s="91"/>
      <c r="H29" s="102"/>
      <c r="I29" s="101">
        <f>SUM(C29:H29)</f>
        <v>2</v>
      </c>
    </row>
    <row r="30" spans="1:9" x14ac:dyDescent="0.2">
      <c r="A30" s="115" t="s">
        <v>77</v>
      </c>
      <c r="B30" s="264" t="s">
        <v>78</v>
      </c>
      <c r="C30" s="91"/>
      <c r="D30" s="91"/>
      <c r="E30" s="91">
        <v>2</v>
      </c>
      <c r="F30" s="91"/>
      <c r="G30" s="91">
        <v>4</v>
      </c>
      <c r="H30" s="102">
        <v>4</v>
      </c>
      <c r="I30" s="101">
        <f>SUM(C30:H30)</f>
        <v>10</v>
      </c>
    </row>
    <row r="31" spans="1:9" x14ac:dyDescent="0.2">
      <c r="A31" s="115" t="s">
        <v>79</v>
      </c>
      <c r="B31" s="264" t="s">
        <v>80</v>
      </c>
      <c r="C31" s="91"/>
      <c r="D31" s="91"/>
      <c r="E31" s="91"/>
      <c r="F31" s="91"/>
      <c r="G31" s="91"/>
      <c r="H31" s="102"/>
      <c r="I31" s="101">
        <f>SUM(C31:H31)</f>
        <v>0</v>
      </c>
    </row>
    <row r="32" spans="1:9" x14ac:dyDescent="0.2">
      <c r="A32" s="268" t="s">
        <v>95</v>
      </c>
      <c r="B32" s="269" t="s">
        <v>96</v>
      </c>
      <c r="C32" s="110">
        <f t="shared" ref="C32:I32" si="4">SUM(C29:C31)</f>
        <v>1</v>
      </c>
      <c r="D32" s="110">
        <f t="shared" si="4"/>
        <v>0</v>
      </c>
      <c r="E32" s="110">
        <f t="shared" si="4"/>
        <v>3</v>
      </c>
      <c r="F32" s="110">
        <f t="shared" si="4"/>
        <v>0</v>
      </c>
      <c r="G32" s="110">
        <f t="shared" si="4"/>
        <v>4</v>
      </c>
      <c r="H32" s="110">
        <f t="shared" si="4"/>
        <v>4</v>
      </c>
      <c r="I32" s="105">
        <f t="shared" si="4"/>
        <v>12</v>
      </c>
    </row>
    <row r="33" spans="1:9" x14ac:dyDescent="0.2">
      <c r="A33" s="262" t="s">
        <v>610</v>
      </c>
      <c r="B33" s="267"/>
      <c r="C33" s="564"/>
      <c r="D33" s="565"/>
      <c r="E33" s="565"/>
      <c r="F33" s="565"/>
      <c r="G33" s="565"/>
      <c r="H33" s="565"/>
      <c r="I33" s="566"/>
    </row>
    <row r="34" spans="1:9" x14ac:dyDescent="0.2">
      <c r="A34" s="262" t="s">
        <v>71</v>
      </c>
      <c r="B34" s="263" t="s">
        <v>72</v>
      </c>
      <c r="C34" s="560"/>
      <c r="D34" s="561"/>
      <c r="E34" s="561"/>
      <c r="F34" s="561"/>
      <c r="G34" s="561"/>
      <c r="H34" s="561"/>
      <c r="I34" s="562"/>
    </row>
    <row r="35" spans="1:9" x14ac:dyDescent="0.2">
      <c r="A35" s="115" t="s">
        <v>77</v>
      </c>
      <c r="B35" s="264" t="s">
        <v>78</v>
      </c>
      <c r="C35" s="91"/>
      <c r="D35" s="91"/>
      <c r="E35" s="91"/>
      <c r="F35" s="91"/>
      <c r="G35" s="91"/>
      <c r="H35" s="102"/>
      <c r="I35" s="101">
        <f>SUM(C35:H35)</f>
        <v>0</v>
      </c>
    </row>
    <row r="36" spans="1:9" x14ac:dyDescent="0.2">
      <c r="A36" s="268" t="s">
        <v>95</v>
      </c>
      <c r="B36" s="269" t="s">
        <v>96</v>
      </c>
      <c r="C36" s="110">
        <f t="shared" ref="C36:I36" si="5">SUM(C35:C35)</f>
        <v>0</v>
      </c>
      <c r="D36" s="110">
        <f t="shared" si="5"/>
        <v>0</v>
      </c>
      <c r="E36" s="110">
        <f t="shared" si="5"/>
        <v>0</v>
      </c>
      <c r="F36" s="110">
        <f t="shared" si="5"/>
        <v>0</v>
      </c>
      <c r="G36" s="110">
        <f t="shared" si="5"/>
        <v>0</v>
      </c>
      <c r="H36" s="110">
        <f t="shared" si="5"/>
        <v>0</v>
      </c>
      <c r="I36" s="105">
        <f t="shared" si="5"/>
        <v>0</v>
      </c>
    </row>
    <row r="37" spans="1:9" x14ac:dyDescent="0.2">
      <c r="A37" s="262" t="s">
        <v>611</v>
      </c>
      <c r="B37" s="267"/>
      <c r="C37" s="564"/>
      <c r="D37" s="565"/>
      <c r="E37" s="565"/>
      <c r="F37" s="565"/>
      <c r="G37" s="565"/>
      <c r="H37" s="565"/>
      <c r="I37" s="566"/>
    </row>
    <row r="38" spans="1:9" x14ac:dyDescent="0.2">
      <c r="A38" s="262" t="s">
        <v>71</v>
      </c>
      <c r="B38" s="263" t="s">
        <v>72</v>
      </c>
      <c r="C38" s="560"/>
      <c r="D38" s="561"/>
      <c r="E38" s="561"/>
      <c r="F38" s="561"/>
      <c r="G38" s="561"/>
      <c r="H38" s="561"/>
      <c r="I38" s="562"/>
    </row>
    <row r="39" spans="1:9" ht="12.75" customHeight="1" x14ac:dyDescent="0.2">
      <c r="A39" s="115" t="s">
        <v>91</v>
      </c>
      <c r="B39" s="264" t="s">
        <v>92</v>
      </c>
      <c r="C39" s="103"/>
      <c r="D39" s="103"/>
      <c r="E39" s="103"/>
      <c r="F39" s="103"/>
      <c r="G39" s="103"/>
      <c r="H39" s="104"/>
      <c r="I39" s="105">
        <f>SUM(C39:H39)</f>
        <v>0</v>
      </c>
    </row>
    <row r="40" spans="1:9" ht="13.5" thickBot="1" x14ac:dyDescent="0.25">
      <c r="A40" s="268" t="s">
        <v>95</v>
      </c>
      <c r="B40" s="269" t="s">
        <v>96</v>
      </c>
      <c r="C40" s="344">
        <f t="shared" ref="C40:I40" si="6">SUM(C39:C39)</f>
        <v>0</v>
      </c>
      <c r="D40" s="344">
        <f t="shared" si="6"/>
        <v>0</v>
      </c>
      <c r="E40" s="344">
        <f t="shared" si="6"/>
        <v>0</v>
      </c>
      <c r="F40" s="344">
        <f t="shared" si="6"/>
        <v>0</v>
      </c>
      <c r="G40" s="344">
        <f t="shared" si="6"/>
        <v>0</v>
      </c>
      <c r="H40" s="344">
        <f t="shared" si="6"/>
        <v>0</v>
      </c>
      <c r="I40" s="105">
        <f t="shared" si="6"/>
        <v>0</v>
      </c>
    </row>
    <row r="41" spans="1:9" x14ac:dyDescent="0.2">
      <c r="A41" s="350" t="s">
        <v>623</v>
      </c>
      <c r="B41" s="351"/>
      <c r="C41" s="567"/>
      <c r="D41" s="568"/>
      <c r="E41" s="568"/>
      <c r="F41" s="568"/>
      <c r="G41" s="568"/>
      <c r="H41" s="568"/>
      <c r="I41" s="569"/>
    </row>
    <row r="42" spans="1:9" x14ac:dyDescent="0.2">
      <c r="A42" s="262" t="s">
        <v>71</v>
      </c>
      <c r="B42" s="263" t="s">
        <v>72</v>
      </c>
      <c r="C42" s="560"/>
      <c r="D42" s="561"/>
      <c r="E42" s="561"/>
      <c r="F42" s="561"/>
      <c r="G42" s="561"/>
      <c r="H42" s="561"/>
      <c r="I42" s="562"/>
    </row>
    <row r="43" spans="1:9" x14ac:dyDescent="0.2">
      <c r="A43" s="115" t="s">
        <v>75</v>
      </c>
      <c r="B43" s="264" t="s">
        <v>76</v>
      </c>
      <c r="C43" s="91">
        <f t="shared" ref="C43:H43" si="7">C29</f>
        <v>1</v>
      </c>
      <c r="D43" s="91">
        <f t="shared" si="7"/>
        <v>0</v>
      </c>
      <c r="E43" s="91">
        <f t="shared" si="7"/>
        <v>1</v>
      </c>
      <c r="F43" s="91">
        <f t="shared" si="7"/>
        <v>0</v>
      </c>
      <c r="G43" s="91">
        <f t="shared" si="7"/>
        <v>0</v>
      </c>
      <c r="H43" s="91">
        <f t="shared" si="7"/>
        <v>0</v>
      </c>
      <c r="I43" s="101">
        <f>SUM(C43:H43)</f>
        <v>2</v>
      </c>
    </row>
    <row r="44" spans="1:9" x14ac:dyDescent="0.2">
      <c r="A44" s="115" t="s">
        <v>77</v>
      </c>
      <c r="B44" s="264" t="s">
        <v>78</v>
      </c>
      <c r="C44" s="91">
        <f t="shared" ref="C44:H44" si="8">C30+C35</f>
        <v>0</v>
      </c>
      <c r="D44" s="91">
        <f t="shared" si="8"/>
        <v>0</v>
      </c>
      <c r="E44" s="91">
        <f t="shared" si="8"/>
        <v>2</v>
      </c>
      <c r="F44" s="91">
        <f t="shared" si="8"/>
        <v>0</v>
      </c>
      <c r="G44" s="91">
        <f t="shared" si="8"/>
        <v>4</v>
      </c>
      <c r="H44" s="91">
        <f t="shared" si="8"/>
        <v>4</v>
      </c>
      <c r="I44" s="101">
        <f t="shared" ref="I44:I51" si="9">SUM(C44:H44)</f>
        <v>10</v>
      </c>
    </row>
    <row r="45" spans="1:9" x14ac:dyDescent="0.2">
      <c r="A45" s="115" t="s">
        <v>79</v>
      </c>
      <c r="B45" s="264" t="s">
        <v>80</v>
      </c>
      <c r="C45" s="91">
        <f t="shared" ref="C45:H45" si="10">C18+C31</f>
        <v>0</v>
      </c>
      <c r="D45" s="91">
        <f t="shared" si="10"/>
        <v>0</v>
      </c>
      <c r="E45" s="91">
        <f t="shared" si="10"/>
        <v>1</v>
      </c>
      <c r="F45" s="91">
        <f t="shared" si="10"/>
        <v>0</v>
      </c>
      <c r="G45" s="91">
        <f t="shared" si="10"/>
        <v>2</v>
      </c>
      <c r="H45" s="91">
        <f t="shared" si="10"/>
        <v>2</v>
      </c>
      <c r="I45" s="101">
        <f t="shared" si="9"/>
        <v>5</v>
      </c>
    </row>
    <row r="46" spans="1:9" x14ac:dyDescent="0.2">
      <c r="A46" s="115" t="s">
        <v>81</v>
      </c>
      <c r="B46" s="264" t="s">
        <v>82</v>
      </c>
      <c r="C46" s="91">
        <f t="shared" ref="C46:H46" si="11">C19+C11</f>
        <v>0</v>
      </c>
      <c r="D46" s="91">
        <f t="shared" si="11"/>
        <v>0</v>
      </c>
      <c r="E46" s="91">
        <f t="shared" si="11"/>
        <v>2</v>
      </c>
      <c r="F46" s="91">
        <f t="shared" si="11"/>
        <v>0</v>
      </c>
      <c r="G46" s="91">
        <f t="shared" si="11"/>
        <v>1</v>
      </c>
      <c r="H46" s="91">
        <f t="shared" si="11"/>
        <v>1</v>
      </c>
      <c r="I46" s="101">
        <f t="shared" si="9"/>
        <v>4</v>
      </c>
    </row>
    <row r="47" spans="1:9" x14ac:dyDescent="0.2">
      <c r="A47" s="115" t="s">
        <v>83</v>
      </c>
      <c r="B47" s="264" t="s">
        <v>84</v>
      </c>
      <c r="C47" s="91">
        <f t="shared" ref="C47:H47" si="12">C12</f>
        <v>0</v>
      </c>
      <c r="D47" s="91">
        <f t="shared" si="12"/>
        <v>0</v>
      </c>
      <c r="E47" s="91">
        <f t="shared" si="12"/>
        <v>1</v>
      </c>
      <c r="F47" s="91">
        <f t="shared" si="12"/>
        <v>0</v>
      </c>
      <c r="G47" s="91">
        <f t="shared" si="12"/>
        <v>12</v>
      </c>
      <c r="H47" s="91">
        <f t="shared" si="12"/>
        <v>12</v>
      </c>
      <c r="I47" s="101">
        <f t="shared" si="9"/>
        <v>25</v>
      </c>
    </row>
    <row r="48" spans="1:9" x14ac:dyDescent="0.2">
      <c r="A48" s="115" t="s">
        <v>85</v>
      </c>
      <c r="B48" s="264" t="s">
        <v>86</v>
      </c>
      <c r="C48" s="91">
        <f t="shared" ref="C48:H48" si="13">C24+C20</f>
        <v>2</v>
      </c>
      <c r="D48" s="91">
        <f t="shared" si="13"/>
        <v>0</v>
      </c>
      <c r="E48" s="91">
        <f t="shared" si="13"/>
        <v>2</v>
      </c>
      <c r="F48" s="91">
        <f t="shared" si="13"/>
        <v>0</v>
      </c>
      <c r="G48" s="91">
        <f t="shared" si="13"/>
        <v>5</v>
      </c>
      <c r="H48" s="91">
        <f t="shared" si="13"/>
        <v>5</v>
      </c>
      <c r="I48" s="101">
        <f t="shared" si="9"/>
        <v>14</v>
      </c>
    </row>
    <row r="49" spans="1:9" x14ac:dyDescent="0.2">
      <c r="A49" s="115" t="s">
        <v>87</v>
      </c>
      <c r="B49" s="264" t="s">
        <v>88</v>
      </c>
      <c r="C49" s="91">
        <f t="shared" ref="C49:H49" si="14">C6+C25+C13</f>
        <v>0</v>
      </c>
      <c r="D49" s="91">
        <f t="shared" si="14"/>
        <v>0</v>
      </c>
      <c r="E49" s="91">
        <f t="shared" si="14"/>
        <v>2</v>
      </c>
      <c r="F49" s="91">
        <f t="shared" si="14"/>
        <v>0</v>
      </c>
      <c r="G49" s="91">
        <f t="shared" si="14"/>
        <v>9</v>
      </c>
      <c r="H49" s="91">
        <f t="shared" si="14"/>
        <v>9</v>
      </c>
      <c r="I49" s="101">
        <f t="shared" si="9"/>
        <v>20</v>
      </c>
    </row>
    <row r="50" spans="1:9" ht="12.75" customHeight="1" x14ac:dyDescent="0.2">
      <c r="A50" s="115" t="s">
        <v>91</v>
      </c>
      <c r="B50" s="264" t="s">
        <v>92</v>
      </c>
      <c r="C50" s="91">
        <f t="shared" ref="C50:H50" si="15">C14+C39</f>
        <v>0</v>
      </c>
      <c r="D50" s="91">
        <f t="shared" si="15"/>
        <v>0</v>
      </c>
      <c r="E50" s="91">
        <f t="shared" si="15"/>
        <v>0</v>
      </c>
      <c r="F50" s="91">
        <f t="shared" si="15"/>
        <v>0</v>
      </c>
      <c r="G50" s="91">
        <f t="shared" si="15"/>
        <v>0</v>
      </c>
      <c r="H50" s="91">
        <f t="shared" si="15"/>
        <v>0</v>
      </c>
      <c r="I50" s="101">
        <f t="shared" si="9"/>
        <v>0</v>
      </c>
    </row>
    <row r="51" spans="1:9" ht="13.5" thickBot="1" x14ac:dyDescent="0.25">
      <c r="A51" s="115" t="s">
        <v>93</v>
      </c>
      <c r="B51" s="264" t="s">
        <v>94</v>
      </c>
      <c r="C51" s="119">
        <f t="shared" ref="C51:H51" si="16">C7</f>
        <v>1</v>
      </c>
      <c r="D51" s="119">
        <f t="shared" si="16"/>
        <v>1</v>
      </c>
      <c r="E51" s="119">
        <f t="shared" si="16"/>
        <v>2</v>
      </c>
      <c r="F51" s="119">
        <f t="shared" si="16"/>
        <v>1</v>
      </c>
      <c r="G51" s="119">
        <f t="shared" si="16"/>
        <v>2</v>
      </c>
      <c r="H51" s="119">
        <f t="shared" si="16"/>
        <v>2</v>
      </c>
      <c r="I51" s="101">
        <f t="shared" si="9"/>
        <v>9</v>
      </c>
    </row>
    <row r="52" spans="1:9" ht="13.5" thickBot="1" x14ac:dyDescent="0.25">
      <c r="A52" s="270" t="s">
        <v>97</v>
      </c>
      <c r="B52" s="271" t="s">
        <v>96</v>
      </c>
      <c r="C52" s="272">
        <f>SUM(C43:C51)</f>
        <v>4</v>
      </c>
      <c r="D52" s="272">
        <f t="shared" ref="D52:H52" si="17">SUM(D43:D51)</f>
        <v>1</v>
      </c>
      <c r="E52" s="272">
        <f t="shared" si="17"/>
        <v>13</v>
      </c>
      <c r="F52" s="272">
        <f t="shared" si="17"/>
        <v>1</v>
      </c>
      <c r="G52" s="272">
        <f t="shared" si="17"/>
        <v>35</v>
      </c>
      <c r="H52" s="272">
        <f t="shared" si="17"/>
        <v>35</v>
      </c>
      <c r="I52" s="273">
        <f>SUM(I43:I51)</f>
        <v>89</v>
      </c>
    </row>
    <row r="54" spans="1:9" x14ac:dyDescent="0.2">
      <c r="A54" s="85" t="s">
        <v>98</v>
      </c>
      <c r="B54" s="87" t="s">
        <v>99</v>
      </c>
    </row>
  </sheetData>
  <mergeCells count="20">
    <mergeCell ref="A1:I1"/>
    <mergeCell ref="C27:I27"/>
    <mergeCell ref="C28:I28"/>
    <mergeCell ref="C9:I9"/>
    <mergeCell ref="C10:I10"/>
    <mergeCell ref="C2:D2"/>
    <mergeCell ref="E2:F2"/>
    <mergeCell ref="G2:H2"/>
    <mergeCell ref="B4:I4"/>
    <mergeCell ref="C5:I5"/>
    <mergeCell ref="C22:I22"/>
    <mergeCell ref="C23:I23"/>
    <mergeCell ref="C16:I16"/>
    <mergeCell ref="C17:I17"/>
    <mergeCell ref="C42:I42"/>
    <mergeCell ref="C33:I33"/>
    <mergeCell ref="C34:I34"/>
    <mergeCell ref="C37:I37"/>
    <mergeCell ref="C38:I38"/>
    <mergeCell ref="C41:I41"/>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00B050"/>
    <pageSetUpPr fitToPage="1"/>
  </sheetPr>
  <dimension ref="A1:H45"/>
  <sheetViews>
    <sheetView topLeftCell="A7" zoomScaleNormal="100" workbookViewId="0">
      <selection activeCell="B43" sqref="B43"/>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11.140625" style="1" customWidth="1"/>
    <col min="6" max="6" width="11" style="1" customWidth="1"/>
    <col min="7" max="16384" width="9.140625" style="1"/>
  </cols>
  <sheetData>
    <row r="1" spans="1:8" ht="25.5" customHeight="1" thickBot="1" x14ac:dyDescent="0.25">
      <c r="A1" s="570" t="s">
        <v>100</v>
      </c>
      <c r="B1" s="573"/>
      <c r="D1" s="581" t="s">
        <v>101</v>
      </c>
      <c r="E1" s="582"/>
      <c r="F1" s="582"/>
      <c r="G1" s="582"/>
      <c r="H1" s="583"/>
    </row>
    <row r="2" spans="1:8" s="4" customFormat="1" ht="38.25" customHeight="1" x14ac:dyDescent="0.2">
      <c r="A2" s="336" t="s">
        <v>623</v>
      </c>
      <c r="B2" s="352" t="s">
        <v>627</v>
      </c>
      <c r="C2" s="1"/>
      <c r="D2" s="52" t="s">
        <v>623</v>
      </c>
      <c r="E2" s="330" t="s">
        <v>64</v>
      </c>
      <c r="F2" s="330" t="s">
        <v>66</v>
      </c>
      <c r="G2" s="330" t="s">
        <v>67</v>
      </c>
      <c r="H2" s="353" t="s">
        <v>102</v>
      </c>
    </row>
    <row r="3" spans="1:8" s="4" customFormat="1" x14ac:dyDescent="0.2">
      <c r="A3" s="26" t="s">
        <v>628</v>
      </c>
      <c r="B3" s="354" t="s">
        <v>629</v>
      </c>
      <c r="C3" s="1"/>
      <c r="D3" s="50" t="s">
        <v>103</v>
      </c>
      <c r="E3" s="6"/>
      <c r="F3" s="355">
        <v>3</v>
      </c>
      <c r="G3" s="355">
        <v>2</v>
      </c>
      <c r="H3" s="28">
        <f>SUM(E3:G3)</f>
        <v>5</v>
      </c>
    </row>
    <row r="4" spans="1:8" ht="12.75" customHeight="1" thickBot="1" x14ac:dyDescent="0.25">
      <c r="A4" s="16" t="s">
        <v>104</v>
      </c>
      <c r="B4" s="356" t="s">
        <v>630</v>
      </c>
      <c r="D4" s="72" t="s">
        <v>105</v>
      </c>
      <c r="E4" s="67"/>
      <c r="F4" s="67">
        <f>B8+B20</f>
        <v>9</v>
      </c>
      <c r="G4" s="67">
        <v>4</v>
      </c>
      <c r="H4" s="163">
        <f>SUM(E4:G4)</f>
        <v>13</v>
      </c>
    </row>
    <row r="5" spans="1:8" ht="12.75" customHeight="1" x14ac:dyDescent="0.2">
      <c r="A5" s="16" t="s">
        <v>106</v>
      </c>
      <c r="B5" s="49"/>
    </row>
    <row r="6" spans="1:8" ht="12.75" customHeight="1" x14ac:dyDescent="0.2">
      <c r="A6" s="50" t="s">
        <v>107</v>
      </c>
      <c r="B6" s="356" t="s">
        <v>631</v>
      </c>
    </row>
    <row r="7" spans="1:8" ht="25.5" customHeight="1" x14ac:dyDescent="0.2">
      <c r="A7" s="16" t="s">
        <v>108</v>
      </c>
      <c r="B7" s="356" t="s">
        <v>632</v>
      </c>
    </row>
    <row r="8" spans="1:8" ht="13.5" thickBot="1" x14ac:dyDescent="0.25">
      <c r="A8" s="80" t="s">
        <v>109</v>
      </c>
      <c r="B8" s="357">
        <v>3</v>
      </c>
    </row>
    <row r="9" spans="1:8" x14ac:dyDescent="0.2">
      <c r="A9" s="26" t="s">
        <v>628</v>
      </c>
      <c r="B9" s="354" t="s">
        <v>633</v>
      </c>
    </row>
    <row r="10" spans="1:8" ht="25.5" x14ac:dyDescent="0.2">
      <c r="A10" s="358" t="s">
        <v>104</v>
      </c>
      <c r="B10" s="359" t="s">
        <v>634</v>
      </c>
    </row>
    <row r="11" spans="1:8" x14ac:dyDescent="0.2">
      <c r="A11" s="16" t="s">
        <v>106</v>
      </c>
      <c r="B11" s="49"/>
    </row>
    <row r="12" spans="1:8" x14ac:dyDescent="0.2">
      <c r="A12" s="50" t="s">
        <v>107</v>
      </c>
      <c r="B12" s="356" t="s">
        <v>631</v>
      </c>
    </row>
    <row r="13" spans="1:8" ht="25.5" x14ac:dyDescent="0.2">
      <c r="A13" s="16" t="s">
        <v>108</v>
      </c>
      <c r="B13" s="356" t="s">
        <v>632</v>
      </c>
    </row>
    <row r="14" spans="1:8" ht="13.5" thickBot="1" x14ac:dyDescent="0.25">
      <c r="A14" s="80" t="s">
        <v>109</v>
      </c>
      <c r="B14" s="357">
        <v>0</v>
      </c>
    </row>
    <row r="15" spans="1:8" x14ac:dyDescent="0.2">
      <c r="A15" s="26" t="s">
        <v>628</v>
      </c>
      <c r="B15" s="354" t="s">
        <v>635</v>
      </c>
    </row>
    <row r="16" spans="1:8" x14ac:dyDescent="0.2">
      <c r="A16" s="16" t="s">
        <v>104</v>
      </c>
      <c r="B16" s="356" t="s">
        <v>636</v>
      </c>
    </row>
    <row r="17" spans="1:2" x14ac:dyDescent="0.2">
      <c r="A17" s="16" t="s">
        <v>106</v>
      </c>
      <c r="B17" s="49"/>
    </row>
    <row r="18" spans="1:2" x14ac:dyDescent="0.2">
      <c r="A18" s="50" t="s">
        <v>107</v>
      </c>
      <c r="B18" s="356" t="s">
        <v>637</v>
      </c>
    </row>
    <row r="19" spans="1:2" ht="25.5" x14ac:dyDescent="0.2">
      <c r="A19" s="16" t="s">
        <v>108</v>
      </c>
      <c r="B19" s="356" t="s">
        <v>632</v>
      </c>
    </row>
    <row r="20" spans="1:2" ht="13.5" thickBot="1" x14ac:dyDescent="0.25">
      <c r="A20" s="80" t="s">
        <v>109</v>
      </c>
      <c r="B20" s="357">
        <v>6</v>
      </c>
    </row>
    <row r="21" spans="1:2" x14ac:dyDescent="0.2">
      <c r="A21" s="360"/>
      <c r="B21" s="361" t="s">
        <v>638</v>
      </c>
    </row>
    <row r="22" spans="1:2" x14ac:dyDescent="0.2">
      <c r="A22" s="26" t="s">
        <v>628</v>
      </c>
      <c r="B22" s="362" t="s">
        <v>639</v>
      </c>
    </row>
    <row r="23" spans="1:2" x14ac:dyDescent="0.2">
      <c r="A23" s="363" t="s">
        <v>104</v>
      </c>
      <c r="B23" s="364" t="s">
        <v>640</v>
      </c>
    </row>
    <row r="24" spans="1:2" x14ac:dyDescent="0.2">
      <c r="A24" s="363" t="s">
        <v>106</v>
      </c>
      <c r="B24" s="365"/>
    </row>
    <row r="25" spans="1:2" x14ac:dyDescent="0.2">
      <c r="A25" s="366" t="s">
        <v>107</v>
      </c>
      <c r="B25" s="367" t="s">
        <v>641</v>
      </c>
    </row>
    <row r="26" spans="1:2" ht="25.5" x14ac:dyDescent="0.2">
      <c r="A26" s="363" t="s">
        <v>108</v>
      </c>
      <c r="B26" s="367" t="s">
        <v>642</v>
      </c>
    </row>
    <row r="27" spans="1:2" ht="13.5" thickBot="1" x14ac:dyDescent="0.25">
      <c r="A27" s="368" t="s">
        <v>109</v>
      </c>
      <c r="B27" s="369">
        <v>1</v>
      </c>
    </row>
    <row r="28" spans="1:2" x14ac:dyDescent="0.2">
      <c r="A28" s="370" t="s">
        <v>628</v>
      </c>
      <c r="B28" s="371" t="s">
        <v>643</v>
      </c>
    </row>
    <row r="29" spans="1:2" x14ac:dyDescent="0.2">
      <c r="A29" s="363" t="s">
        <v>104</v>
      </c>
      <c r="B29" s="372" t="s">
        <v>644</v>
      </c>
    </row>
    <row r="30" spans="1:2" x14ac:dyDescent="0.2">
      <c r="A30" s="363" t="s">
        <v>106</v>
      </c>
      <c r="B30" s="373"/>
    </row>
    <row r="31" spans="1:2" x14ac:dyDescent="0.2">
      <c r="A31" s="366" t="s">
        <v>107</v>
      </c>
      <c r="B31" s="374" t="s">
        <v>641</v>
      </c>
    </row>
    <row r="32" spans="1:2" ht="25.5" x14ac:dyDescent="0.2">
      <c r="A32" s="363" t="s">
        <v>108</v>
      </c>
      <c r="B32" s="367" t="s">
        <v>642</v>
      </c>
    </row>
    <row r="33" spans="1:2" ht="13.5" thickBot="1" x14ac:dyDescent="0.25">
      <c r="A33" s="368" t="s">
        <v>109</v>
      </c>
      <c r="B33" s="369">
        <v>1</v>
      </c>
    </row>
    <row r="34" spans="1:2" x14ac:dyDescent="0.2">
      <c r="A34" s="370" t="s">
        <v>628</v>
      </c>
      <c r="B34" s="371" t="s">
        <v>643</v>
      </c>
    </row>
    <row r="35" spans="1:2" x14ac:dyDescent="0.2">
      <c r="A35" s="363" t="s">
        <v>104</v>
      </c>
      <c r="B35" s="375" t="s">
        <v>645</v>
      </c>
    </row>
    <row r="36" spans="1:2" x14ac:dyDescent="0.2">
      <c r="A36" s="363" t="s">
        <v>106</v>
      </c>
      <c r="B36" s="373"/>
    </row>
    <row r="37" spans="1:2" x14ac:dyDescent="0.2">
      <c r="A37" s="366" t="s">
        <v>107</v>
      </c>
      <c r="B37" s="374" t="s">
        <v>641</v>
      </c>
    </row>
    <row r="38" spans="1:2" ht="25.5" x14ac:dyDescent="0.2">
      <c r="A38" s="363" t="s">
        <v>108</v>
      </c>
      <c r="B38" s="367" t="s">
        <v>642</v>
      </c>
    </row>
    <row r="39" spans="1:2" ht="13.5" thickBot="1" x14ac:dyDescent="0.25">
      <c r="A39" s="368" t="s">
        <v>109</v>
      </c>
      <c r="B39" s="376">
        <v>1</v>
      </c>
    </row>
    <row r="40" spans="1:2" x14ac:dyDescent="0.2">
      <c r="A40" s="370" t="s">
        <v>628</v>
      </c>
      <c r="B40" s="371" t="s">
        <v>643</v>
      </c>
    </row>
    <row r="41" spans="1:2" x14ac:dyDescent="0.2">
      <c r="A41" s="363" t="s">
        <v>104</v>
      </c>
      <c r="B41" s="375" t="s">
        <v>693</v>
      </c>
    </row>
    <row r="42" spans="1:2" x14ac:dyDescent="0.2">
      <c r="A42" s="363" t="s">
        <v>106</v>
      </c>
      <c r="B42" s="373"/>
    </row>
    <row r="43" spans="1:2" x14ac:dyDescent="0.2">
      <c r="A43" s="366" t="s">
        <v>107</v>
      </c>
      <c r="B43" s="374" t="s">
        <v>641</v>
      </c>
    </row>
    <row r="44" spans="1:2" ht="25.5" x14ac:dyDescent="0.2">
      <c r="A44" s="363" t="s">
        <v>108</v>
      </c>
      <c r="B44" s="367" t="s">
        <v>642</v>
      </c>
    </row>
    <row r="45" spans="1:2" ht="13.5" thickBot="1" x14ac:dyDescent="0.25">
      <c r="A45" s="368" t="s">
        <v>109</v>
      </c>
      <c r="B45" s="376">
        <v>1</v>
      </c>
    </row>
  </sheetData>
  <mergeCells count="2">
    <mergeCell ref="A1:B1"/>
    <mergeCell ref="D1:H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00B050"/>
    <pageSetUpPr fitToPage="1"/>
  </sheetPr>
  <dimension ref="A1:H34"/>
  <sheetViews>
    <sheetView topLeftCell="A7" zoomScaleNormal="100" workbookViewId="0">
      <selection activeCell="AB28" sqref="AB28"/>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10.28515625" style="1" customWidth="1"/>
    <col min="6" max="6" width="11" style="1" customWidth="1"/>
    <col min="7" max="16384" width="9.140625" style="1"/>
  </cols>
  <sheetData>
    <row r="1" spans="1:8" ht="39.75" customHeight="1" thickBot="1" x14ac:dyDescent="0.25">
      <c r="A1" s="584" t="s">
        <v>110</v>
      </c>
      <c r="B1" s="585"/>
      <c r="D1" s="581" t="s">
        <v>111</v>
      </c>
      <c r="E1" s="582"/>
      <c r="F1" s="582"/>
      <c r="G1" s="582"/>
      <c r="H1" s="583"/>
    </row>
    <row r="2" spans="1:8" s="4" customFormat="1" ht="38.25" customHeight="1" x14ac:dyDescent="0.2">
      <c r="A2" s="345" t="s">
        <v>623</v>
      </c>
      <c r="B2" s="379" t="s">
        <v>627</v>
      </c>
      <c r="C2" s="292"/>
      <c r="D2" s="345" t="s">
        <v>623</v>
      </c>
      <c r="E2" s="98" t="s">
        <v>64</v>
      </c>
      <c r="F2" s="98" t="s">
        <v>66</v>
      </c>
      <c r="G2" s="98" t="s">
        <v>67</v>
      </c>
      <c r="H2" s="380" t="s">
        <v>102</v>
      </c>
    </row>
    <row r="3" spans="1:8" s="4" customFormat="1" ht="12.75" customHeight="1" x14ac:dyDescent="0.2">
      <c r="A3" s="164" t="s">
        <v>112</v>
      </c>
      <c r="B3" s="378" t="s">
        <v>646</v>
      </c>
      <c r="C3" s="292"/>
      <c r="D3" s="293" t="s">
        <v>103</v>
      </c>
      <c r="E3" s="381">
        <v>1</v>
      </c>
      <c r="F3" s="381"/>
      <c r="G3" s="381">
        <v>5</v>
      </c>
      <c r="H3" s="96">
        <f>SUM(E3:G3)</f>
        <v>6</v>
      </c>
    </row>
    <row r="4" spans="1:8" s="4" customFormat="1" ht="12.75" customHeight="1" thickBot="1" x14ac:dyDescent="0.25">
      <c r="A4" s="164" t="s">
        <v>113</v>
      </c>
      <c r="B4" s="382" t="s">
        <v>86</v>
      </c>
      <c r="C4" s="292"/>
      <c r="D4" s="383" t="s">
        <v>105</v>
      </c>
      <c r="E4" s="127">
        <f>B19</f>
        <v>185</v>
      </c>
      <c r="F4" s="127"/>
      <c r="G4" s="127">
        <f>B7+B13+B25+B31</f>
        <v>44</v>
      </c>
      <c r="H4" s="384">
        <f>SUM(E4:G4)</f>
        <v>229</v>
      </c>
    </row>
    <row r="5" spans="1:8" ht="12.75" customHeight="1" x14ac:dyDescent="0.2">
      <c r="A5" s="115" t="s">
        <v>114</v>
      </c>
      <c r="B5" s="377" t="s">
        <v>647</v>
      </c>
      <c r="C5" s="87"/>
      <c r="D5" s="87"/>
      <c r="E5" s="87"/>
      <c r="F5" s="87"/>
      <c r="G5" s="87"/>
      <c r="H5" s="87"/>
    </row>
    <row r="6" spans="1:8" ht="25.5" customHeight="1" x14ac:dyDescent="0.2">
      <c r="A6" s="115" t="s">
        <v>108</v>
      </c>
      <c r="B6" s="377" t="s">
        <v>642</v>
      </c>
      <c r="C6" s="87"/>
      <c r="D6" s="87"/>
      <c r="E6" s="87"/>
      <c r="F6" s="87"/>
      <c r="G6" s="87"/>
      <c r="H6" s="87"/>
    </row>
    <row r="7" spans="1:8" ht="15.75" thickBot="1" x14ac:dyDescent="0.3">
      <c r="A7" s="80" t="s">
        <v>109</v>
      </c>
      <c r="B7" s="81">
        <v>4</v>
      </c>
      <c r="C7" s="87"/>
      <c r="D7" s="87"/>
      <c r="E7" s="87"/>
      <c r="F7" s="87"/>
      <c r="G7" s="87"/>
      <c r="H7" s="87"/>
    </row>
    <row r="8" spans="1:8" x14ac:dyDescent="0.2">
      <c r="A8" s="95" t="s">
        <v>623</v>
      </c>
      <c r="B8" s="385" t="s">
        <v>627</v>
      </c>
      <c r="C8" s="87"/>
      <c r="D8" s="87"/>
      <c r="E8" s="87"/>
      <c r="F8" s="87"/>
      <c r="G8" s="87"/>
      <c r="H8" s="87"/>
    </row>
    <row r="9" spans="1:8" x14ac:dyDescent="0.2">
      <c r="A9" s="164" t="s">
        <v>115</v>
      </c>
      <c r="B9" s="378" t="s">
        <v>648</v>
      </c>
      <c r="C9" s="87"/>
      <c r="D9" s="87"/>
      <c r="E9" s="87"/>
      <c r="F9" s="87"/>
      <c r="G9" s="87"/>
      <c r="H9" s="87"/>
    </row>
    <row r="10" spans="1:8" ht="12.75" customHeight="1" x14ac:dyDescent="0.2">
      <c r="A10" s="164" t="s">
        <v>113</v>
      </c>
      <c r="B10" s="382" t="s">
        <v>86</v>
      </c>
      <c r="C10" s="87"/>
      <c r="D10" s="87"/>
      <c r="E10" s="87"/>
      <c r="F10" s="87"/>
      <c r="G10" s="87"/>
      <c r="H10" s="87"/>
    </row>
    <row r="11" spans="1:8" x14ac:dyDescent="0.2">
      <c r="A11" s="115" t="s">
        <v>114</v>
      </c>
      <c r="B11" s="377" t="s">
        <v>649</v>
      </c>
      <c r="C11" s="87"/>
      <c r="D11" s="87"/>
      <c r="E11" s="87"/>
      <c r="F11" s="87"/>
      <c r="G11" s="87"/>
      <c r="H11" s="87"/>
    </row>
    <row r="12" spans="1:8" ht="25.5" x14ac:dyDescent="0.2">
      <c r="A12" s="115" t="s">
        <v>108</v>
      </c>
      <c r="B12" s="377" t="s">
        <v>642</v>
      </c>
      <c r="C12" s="87"/>
      <c r="D12" s="87"/>
      <c r="E12" s="87"/>
      <c r="F12" s="87"/>
      <c r="G12" s="87"/>
      <c r="H12" s="87"/>
    </row>
    <row r="13" spans="1:8" ht="15.75" thickBot="1" x14ac:dyDescent="0.3">
      <c r="A13" s="80" t="s">
        <v>109</v>
      </c>
      <c r="B13" s="81">
        <v>7</v>
      </c>
      <c r="C13" s="87"/>
      <c r="D13" s="87"/>
      <c r="E13" s="87"/>
      <c r="F13" s="87"/>
      <c r="G13" s="87"/>
      <c r="H13" s="87"/>
    </row>
    <row r="14" spans="1:8" ht="15" customHeight="1" x14ac:dyDescent="0.2">
      <c r="A14" s="95" t="s">
        <v>623</v>
      </c>
      <c r="B14" s="385" t="s">
        <v>650</v>
      </c>
      <c r="C14" s="87"/>
      <c r="D14" s="87"/>
      <c r="E14" s="87"/>
      <c r="F14" s="87"/>
      <c r="G14" s="87"/>
      <c r="H14" s="87"/>
    </row>
    <row r="15" spans="1:8" ht="15" customHeight="1" x14ac:dyDescent="0.2">
      <c r="A15" s="164" t="s">
        <v>651</v>
      </c>
      <c r="B15" s="378" t="s">
        <v>652</v>
      </c>
      <c r="C15" s="87"/>
      <c r="D15" s="87"/>
      <c r="E15" s="87"/>
      <c r="F15" s="87"/>
      <c r="G15" s="87"/>
      <c r="H15" s="87"/>
    </row>
    <row r="16" spans="1:8" x14ac:dyDescent="0.2">
      <c r="A16" s="164" t="s">
        <v>113</v>
      </c>
      <c r="B16" s="382" t="s">
        <v>92</v>
      </c>
      <c r="C16" s="87"/>
      <c r="D16" s="87"/>
      <c r="E16" s="87"/>
      <c r="F16" s="87"/>
      <c r="G16" s="87"/>
      <c r="H16" s="87"/>
    </row>
    <row r="17" spans="1:8" x14ac:dyDescent="0.2">
      <c r="A17" s="115" t="s">
        <v>114</v>
      </c>
      <c r="B17" s="377" t="s">
        <v>653</v>
      </c>
      <c r="C17" s="87"/>
      <c r="D17" s="87"/>
      <c r="E17" s="87"/>
      <c r="F17" s="87"/>
      <c r="G17" s="87"/>
      <c r="H17" s="87"/>
    </row>
    <row r="18" spans="1:8" ht="25.5" x14ac:dyDescent="0.2">
      <c r="A18" s="115" t="s">
        <v>108</v>
      </c>
      <c r="B18" s="377" t="s">
        <v>654</v>
      </c>
      <c r="C18" s="87"/>
      <c r="D18" s="87"/>
      <c r="E18" s="87"/>
      <c r="F18" s="87"/>
      <c r="G18" s="87"/>
      <c r="H18" s="87"/>
    </row>
    <row r="19" spans="1:8" ht="15.75" thickBot="1" x14ac:dyDescent="0.3">
      <c r="A19" s="80" t="s">
        <v>109</v>
      </c>
      <c r="B19" s="81">
        <v>185</v>
      </c>
      <c r="C19" s="87"/>
      <c r="D19" s="87"/>
      <c r="E19" s="87"/>
      <c r="F19" s="87"/>
      <c r="G19" s="87"/>
      <c r="H19" s="87"/>
    </row>
    <row r="20" spans="1:8" x14ac:dyDescent="0.2">
      <c r="A20" s="95" t="s">
        <v>623</v>
      </c>
      <c r="B20" s="385" t="s">
        <v>655</v>
      </c>
      <c r="C20" s="87"/>
      <c r="D20" s="87"/>
      <c r="E20" s="87"/>
      <c r="F20" s="87"/>
      <c r="G20" s="87"/>
      <c r="H20" s="87"/>
    </row>
    <row r="21" spans="1:8" x14ac:dyDescent="0.2">
      <c r="A21" s="164" t="s">
        <v>656</v>
      </c>
      <c r="B21" s="378" t="s">
        <v>657</v>
      </c>
      <c r="C21" s="87"/>
      <c r="D21" s="87"/>
      <c r="E21" s="87"/>
      <c r="F21" s="87"/>
      <c r="G21" s="87"/>
      <c r="H21" s="87"/>
    </row>
    <row r="22" spans="1:8" x14ac:dyDescent="0.2">
      <c r="A22" s="164" t="s">
        <v>113</v>
      </c>
      <c r="B22" s="382" t="s">
        <v>88</v>
      </c>
      <c r="C22" s="87"/>
      <c r="D22" s="87"/>
      <c r="E22" s="87"/>
      <c r="F22" s="87"/>
      <c r="G22" s="87"/>
      <c r="H22" s="87"/>
    </row>
    <row r="23" spans="1:8" x14ac:dyDescent="0.2">
      <c r="A23" s="115" t="s">
        <v>114</v>
      </c>
      <c r="B23" s="377" t="s">
        <v>658</v>
      </c>
      <c r="C23" s="87"/>
      <c r="D23" s="87"/>
      <c r="E23" s="87"/>
      <c r="F23" s="87"/>
      <c r="G23" s="87"/>
      <c r="H23" s="87"/>
    </row>
    <row r="24" spans="1:8" ht="25.5" x14ac:dyDescent="0.2">
      <c r="A24" s="115" t="s">
        <v>108</v>
      </c>
      <c r="B24" s="377" t="s">
        <v>642</v>
      </c>
      <c r="C24" s="87"/>
      <c r="D24" s="87"/>
      <c r="E24" s="87"/>
      <c r="F24" s="87"/>
      <c r="G24" s="87"/>
      <c r="H24" s="87"/>
    </row>
    <row r="25" spans="1:8" ht="15.75" thickBot="1" x14ac:dyDescent="0.3">
      <c r="A25" s="80" t="s">
        <v>109</v>
      </c>
      <c r="B25" s="81">
        <v>27</v>
      </c>
      <c r="C25" s="87"/>
      <c r="D25" s="87"/>
      <c r="E25" s="87"/>
      <c r="F25" s="87"/>
      <c r="G25" s="87"/>
      <c r="H25" s="87"/>
    </row>
    <row r="26" spans="1:8" x14ac:dyDescent="0.2">
      <c r="A26" s="345" t="s">
        <v>623</v>
      </c>
      <c r="B26" s="379" t="s">
        <v>659</v>
      </c>
      <c r="C26" s="87"/>
      <c r="D26" s="87"/>
      <c r="E26" s="87"/>
      <c r="F26" s="87"/>
      <c r="G26" s="87"/>
      <c r="H26" s="87"/>
    </row>
    <row r="27" spans="1:8" x14ac:dyDescent="0.2">
      <c r="A27" s="164" t="s">
        <v>660</v>
      </c>
      <c r="B27" s="378" t="s">
        <v>661</v>
      </c>
      <c r="C27" s="87"/>
      <c r="D27" s="87"/>
      <c r="E27" s="87"/>
      <c r="F27" s="87"/>
      <c r="G27" s="87"/>
      <c r="H27" s="87"/>
    </row>
    <row r="28" spans="1:8" x14ac:dyDescent="0.2">
      <c r="A28" s="164" t="s">
        <v>113</v>
      </c>
      <c r="B28" s="382" t="s">
        <v>78</v>
      </c>
      <c r="C28" s="87"/>
      <c r="D28" s="87"/>
      <c r="E28" s="87"/>
      <c r="F28" s="87"/>
      <c r="G28" s="87"/>
      <c r="H28" s="87"/>
    </row>
    <row r="29" spans="1:8" x14ac:dyDescent="0.2">
      <c r="A29" s="115" t="s">
        <v>114</v>
      </c>
      <c r="B29" s="377" t="s">
        <v>662</v>
      </c>
      <c r="C29" s="87"/>
      <c r="D29" s="87"/>
      <c r="E29" s="87"/>
      <c r="F29" s="87"/>
      <c r="G29" s="87"/>
      <c r="H29" s="87"/>
    </row>
    <row r="30" spans="1:8" ht="25.5" x14ac:dyDescent="0.2">
      <c r="A30" s="115" t="s">
        <v>108</v>
      </c>
      <c r="B30" s="377" t="s">
        <v>642</v>
      </c>
      <c r="C30" s="87"/>
      <c r="D30" s="87"/>
      <c r="E30" s="87"/>
      <c r="F30" s="87"/>
      <c r="G30" s="87"/>
      <c r="H30" s="87"/>
    </row>
    <row r="31" spans="1:8" ht="15.75" thickBot="1" x14ac:dyDescent="0.3">
      <c r="A31" s="80" t="s">
        <v>109</v>
      </c>
      <c r="B31" s="81">
        <v>6</v>
      </c>
      <c r="C31" s="87"/>
      <c r="D31" s="87"/>
      <c r="E31" s="87"/>
      <c r="F31" s="87"/>
      <c r="G31" s="87"/>
      <c r="H31" s="87"/>
    </row>
    <row r="32" spans="1:8" ht="15" x14ac:dyDescent="0.25">
      <c r="A32" s="82"/>
      <c r="B32" s="58"/>
    </row>
    <row r="33" spans="1:2" x14ac:dyDescent="0.2">
      <c r="A33" s="563" t="s">
        <v>116</v>
      </c>
      <c r="B33" s="563"/>
    </row>
    <row r="34" spans="1:2" x14ac:dyDescent="0.2">
      <c r="A34" s="563"/>
      <c r="B34" s="563"/>
    </row>
  </sheetData>
  <mergeCells count="3">
    <mergeCell ref="A1:B1"/>
    <mergeCell ref="D1:H1"/>
    <mergeCell ref="A33:B34"/>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00B050"/>
    <pageSetUpPr fitToPage="1"/>
  </sheetPr>
  <dimension ref="A1:I14"/>
  <sheetViews>
    <sheetView workbookViewId="0">
      <selection activeCell="E11" sqref="E1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10.5703125" style="1" customWidth="1"/>
    <col min="6" max="6" width="13.5703125" style="1" customWidth="1"/>
    <col min="7" max="7" width="11" style="1" customWidth="1"/>
    <col min="8" max="16384" width="9.140625" style="1"/>
  </cols>
  <sheetData>
    <row r="1" spans="1:9" ht="34.5" customHeight="1" x14ac:dyDescent="0.2">
      <c r="A1" s="586" t="s">
        <v>117</v>
      </c>
      <c r="B1" s="587"/>
      <c r="D1" s="588" t="s">
        <v>118</v>
      </c>
      <c r="E1" s="589"/>
      <c r="F1" s="589"/>
      <c r="G1" s="589"/>
      <c r="H1" s="589"/>
      <c r="I1" s="590"/>
    </row>
    <row r="2" spans="1:9" s="4" customFormat="1" ht="38.25" customHeight="1" x14ac:dyDescent="0.2">
      <c r="A2" s="13" t="s">
        <v>63</v>
      </c>
      <c r="B2" s="36"/>
      <c r="D2" s="76" t="s">
        <v>63</v>
      </c>
      <c r="E2" s="65" t="s">
        <v>64</v>
      </c>
      <c r="F2" s="65" t="s">
        <v>65</v>
      </c>
      <c r="G2" s="65" t="s">
        <v>66</v>
      </c>
      <c r="H2" s="65" t="s">
        <v>67</v>
      </c>
      <c r="I2" s="162" t="s">
        <v>102</v>
      </c>
    </row>
    <row r="3" spans="1:9" s="4" customFormat="1" x14ac:dyDescent="0.2">
      <c r="A3" s="26" t="s">
        <v>112</v>
      </c>
      <c r="B3" s="51"/>
      <c r="D3" s="50" t="s">
        <v>103</v>
      </c>
      <c r="E3" s="6"/>
      <c r="F3" s="6"/>
      <c r="G3" s="6"/>
      <c r="H3" s="6"/>
      <c r="I3" s="28">
        <f>SUM(E3:H3)</f>
        <v>0</v>
      </c>
    </row>
    <row r="4" spans="1:9" s="4" customFormat="1" ht="13.5" thickBot="1" x14ac:dyDescent="0.25">
      <c r="A4" s="164" t="s">
        <v>119</v>
      </c>
      <c r="B4" s="51"/>
      <c r="D4" s="72" t="s">
        <v>105</v>
      </c>
      <c r="E4" s="67"/>
      <c r="F4" s="67"/>
      <c r="G4" s="67"/>
      <c r="H4" s="67"/>
      <c r="I4" s="163">
        <f>SUM(E4:H4)</f>
        <v>0</v>
      </c>
    </row>
    <row r="5" spans="1:9" x14ac:dyDescent="0.2">
      <c r="A5" s="115" t="s">
        <v>120</v>
      </c>
      <c r="B5" s="49"/>
    </row>
    <row r="6" spans="1:9" ht="25.5" x14ac:dyDescent="0.2">
      <c r="A6" s="115" t="s">
        <v>108</v>
      </c>
      <c r="B6" s="49"/>
    </row>
    <row r="7" spans="1:9" x14ac:dyDescent="0.2">
      <c r="A7" s="95" t="s">
        <v>109</v>
      </c>
      <c r="B7" s="49"/>
    </row>
    <row r="8" spans="1:9" x14ac:dyDescent="0.2">
      <c r="A8" s="164" t="s">
        <v>115</v>
      </c>
      <c r="B8" s="51"/>
    </row>
    <row r="9" spans="1:9" x14ac:dyDescent="0.2">
      <c r="A9" s="164" t="s">
        <v>119</v>
      </c>
      <c r="B9" s="51"/>
    </row>
    <row r="10" spans="1:9" x14ac:dyDescent="0.2">
      <c r="A10" s="115" t="s">
        <v>120</v>
      </c>
      <c r="B10" s="49"/>
    </row>
    <row r="11" spans="1:9" ht="25.5" x14ac:dyDescent="0.2">
      <c r="A11" s="115" t="s">
        <v>108</v>
      </c>
      <c r="B11" s="49"/>
    </row>
    <row r="12" spans="1:9" ht="13.5" thickBot="1" x14ac:dyDescent="0.25">
      <c r="A12" s="37" t="s">
        <v>109</v>
      </c>
      <c r="B12" s="165"/>
    </row>
    <row r="14" spans="1:9" ht="27.6" customHeight="1" x14ac:dyDescent="0.2">
      <c r="A14" s="591" t="s">
        <v>665</v>
      </c>
      <c r="B14" s="591"/>
    </row>
  </sheetData>
  <mergeCells count="3">
    <mergeCell ref="A1:B1"/>
    <mergeCell ref="D1:I1"/>
    <mergeCell ref="A14:B14"/>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00B050"/>
    <pageSetUpPr fitToPage="1"/>
  </sheetPr>
  <dimension ref="A1:J16"/>
  <sheetViews>
    <sheetView workbookViewId="0">
      <selection activeCell="M5" sqref="M5"/>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thickBot="1" x14ac:dyDescent="0.25">
      <c r="A1" s="592" t="s">
        <v>699</v>
      </c>
      <c r="B1" s="571"/>
      <c r="C1" s="571"/>
      <c r="D1" s="571"/>
      <c r="E1" s="571"/>
      <c r="F1" s="571"/>
      <c r="G1" s="571"/>
      <c r="H1" s="571"/>
      <c r="I1" s="571"/>
      <c r="J1" s="573"/>
    </row>
    <row r="2" spans="1:10" s="4" customFormat="1" ht="38.25" customHeight="1" x14ac:dyDescent="0.2">
      <c r="A2" s="336" t="s">
        <v>623</v>
      </c>
      <c r="B2" s="337"/>
      <c r="C2" s="593" t="s">
        <v>121</v>
      </c>
      <c r="D2" s="593"/>
      <c r="E2" s="593"/>
      <c r="F2" s="593" t="s">
        <v>122</v>
      </c>
      <c r="G2" s="593"/>
      <c r="H2" s="593"/>
      <c r="I2" s="595" t="s">
        <v>123</v>
      </c>
      <c r="J2" s="596" t="s">
        <v>68</v>
      </c>
    </row>
    <row r="3" spans="1:10" s="4" customFormat="1" ht="25.5" x14ac:dyDescent="0.2">
      <c r="A3" s="13"/>
      <c r="B3" s="7"/>
      <c r="C3" s="326" t="s">
        <v>124</v>
      </c>
      <c r="D3" s="326" t="s">
        <v>125</v>
      </c>
      <c r="E3" s="326" t="s">
        <v>126</v>
      </c>
      <c r="F3" s="326" t="s">
        <v>124</v>
      </c>
      <c r="G3" s="326" t="s">
        <v>125</v>
      </c>
      <c r="H3" s="326" t="s">
        <v>126</v>
      </c>
      <c r="I3" s="593"/>
      <c r="J3" s="597"/>
    </row>
    <row r="4" spans="1:10" s="2" customFormat="1" x14ac:dyDescent="0.2">
      <c r="A4" s="14" t="s">
        <v>71</v>
      </c>
      <c r="B4" s="332" t="s">
        <v>72</v>
      </c>
      <c r="C4" s="594"/>
      <c r="D4" s="594"/>
      <c r="E4" s="594"/>
      <c r="F4" s="594"/>
      <c r="G4" s="594"/>
      <c r="H4" s="594"/>
      <c r="I4" s="594"/>
      <c r="J4" s="15"/>
    </row>
    <row r="5" spans="1:10" x14ac:dyDescent="0.2">
      <c r="A5" s="16" t="s">
        <v>73</v>
      </c>
      <c r="B5" s="8" t="s">
        <v>74</v>
      </c>
      <c r="C5" s="386"/>
      <c r="D5" s="386"/>
      <c r="E5" s="386"/>
      <c r="F5" s="386"/>
      <c r="G5" s="386"/>
      <c r="H5" s="386"/>
      <c r="I5" s="386"/>
      <c r="J5" s="387">
        <f t="shared" ref="J5:J15" si="0">SUM(C5:I5)</f>
        <v>0</v>
      </c>
    </row>
    <row r="6" spans="1:10" x14ac:dyDescent="0.2">
      <c r="A6" s="16" t="s">
        <v>75</v>
      </c>
      <c r="B6" s="8" t="s">
        <v>76</v>
      </c>
      <c r="C6" s="386"/>
      <c r="D6" s="386">
        <v>1</v>
      </c>
      <c r="E6" s="386">
        <v>2</v>
      </c>
      <c r="F6" s="386"/>
      <c r="G6" s="386">
        <v>1</v>
      </c>
      <c r="H6" s="386"/>
      <c r="I6" s="386"/>
      <c r="J6" s="387">
        <f t="shared" si="0"/>
        <v>4</v>
      </c>
    </row>
    <row r="7" spans="1:10" x14ac:dyDescent="0.2">
      <c r="A7" s="16" t="s">
        <v>77</v>
      </c>
      <c r="B7" s="8" t="s">
        <v>78</v>
      </c>
      <c r="C7" s="386"/>
      <c r="D7" s="386"/>
      <c r="E7" s="386"/>
      <c r="F7" s="386">
        <v>2</v>
      </c>
      <c r="G7" s="386">
        <v>12</v>
      </c>
      <c r="H7" s="386">
        <v>1</v>
      </c>
      <c r="I7" s="386">
        <f>13+1</f>
        <v>14</v>
      </c>
      <c r="J7" s="387">
        <f t="shared" si="0"/>
        <v>29</v>
      </c>
    </row>
    <row r="8" spans="1:10" x14ac:dyDescent="0.2">
      <c r="A8" s="16" t="s">
        <v>79</v>
      </c>
      <c r="B8" s="8" t="s">
        <v>80</v>
      </c>
      <c r="C8" s="386"/>
      <c r="D8" s="386"/>
      <c r="E8" s="386"/>
      <c r="F8" s="386"/>
      <c r="G8" s="386"/>
      <c r="H8" s="386"/>
      <c r="I8" s="386">
        <v>2</v>
      </c>
      <c r="J8" s="387">
        <f t="shared" si="0"/>
        <v>2</v>
      </c>
    </row>
    <row r="9" spans="1:10" x14ac:dyDescent="0.2">
      <c r="A9" s="16" t="s">
        <v>81</v>
      </c>
      <c r="B9" s="8" t="s">
        <v>82</v>
      </c>
      <c r="C9" s="386"/>
      <c r="D9" s="386"/>
      <c r="E9" s="386"/>
      <c r="F9" s="386"/>
      <c r="G9" s="386"/>
      <c r="H9" s="386"/>
      <c r="I9" s="386"/>
      <c r="J9" s="387"/>
    </row>
    <row r="10" spans="1:10" x14ac:dyDescent="0.2">
      <c r="A10" s="16" t="s">
        <v>83</v>
      </c>
      <c r="B10" s="8" t="s">
        <v>84</v>
      </c>
      <c r="C10" s="386"/>
      <c r="D10" s="386"/>
      <c r="E10" s="386"/>
      <c r="F10" s="386"/>
      <c r="G10" s="386"/>
      <c r="H10" s="386">
        <v>4</v>
      </c>
      <c r="I10" s="386">
        <v>7</v>
      </c>
      <c r="J10" s="387">
        <f t="shared" si="0"/>
        <v>11</v>
      </c>
    </row>
    <row r="11" spans="1:10" x14ac:dyDescent="0.2">
      <c r="A11" s="16" t="s">
        <v>85</v>
      </c>
      <c r="B11" s="8" t="s">
        <v>86</v>
      </c>
      <c r="C11" s="386"/>
      <c r="D11" s="386"/>
      <c r="E11" s="386"/>
      <c r="F11" s="386"/>
      <c r="G11" s="386"/>
      <c r="H11" s="386"/>
      <c r="I11" s="386">
        <v>3</v>
      </c>
      <c r="J11" s="387">
        <f t="shared" si="0"/>
        <v>3</v>
      </c>
    </row>
    <row r="12" spans="1:10" x14ac:dyDescent="0.2">
      <c r="A12" s="16" t="s">
        <v>87</v>
      </c>
      <c r="B12" s="8" t="s">
        <v>88</v>
      </c>
      <c r="C12" s="386"/>
      <c r="D12" s="386"/>
      <c r="E12" s="386"/>
      <c r="F12" s="386"/>
      <c r="G12" s="386">
        <v>4</v>
      </c>
      <c r="H12" s="386"/>
      <c r="I12" s="386">
        <v>2</v>
      </c>
      <c r="J12" s="387">
        <f t="shared" si="0"/>
        <v>6</v>
      </c>
    </row>
    <row r="13" spans="1:10" x14ac:dyDescent="0.2">
      <c r="A13" s="16" t="s">
        <v>89</v>
      </c>
      <c r="B13" s="8" t="s">
        <v>90</v>
      </c>
      <c r="C13" s="386"/>
      <c r="D13" s="386"/>
      <c r="E13" s="386"/>
      <c r="F13" s="386"/>
      <c r="G13" s="386"/>
      <c r="H13" s="386"/>
      <c r="I13" s="386"/>
      <c r="J13" s="387"/>
    </row>
    <row r="14" spans="1:10" x14ac:dyDescent="0.2">
      <c r="A14" s="16" t="s">
        <v>91</v>
      </c>
      <c r="B14" s="8" t="s">
        <v>92</v>
      </c>
      <c r="C14" s="386"/>
      <c r="D14" s="386"/>
      <c r="E14" s="386"/>
      <c r="F14" s="386"/>
      <c r="G14" s="386">
        <v>4</v>
      </c>
      <c r="H14" s="386">
        <v>3</v>
      </c>
      <c r="I14" s="386">
        <v>10</v>
      </c>
      <c r="J14" s="387">
        <f t="shared" si="0"/>
        <v>17</v>
      </c>
    </row>
    <row r="15" spans="1:10" x14ac:dyDescent="0.2">
      <c r="A15" s="16" t="s">
        <v>93</v>
      </c>
      <c r="B15" s="8" t="s">
        <v>94</v>
      </c>
      <c r="C15" s="388"/>
      <c r="D15" s="388"/>
      <c r="E15" s="388"/>
      <c r="F15" s="388">
        <v>1</v>
      </c>
      <c r="G15" s="388"/>
      <c r="H15" s="388"/>
      <c r="I15" s="388"/>
      <c r="J15" s="387">
        <f t="shared" si="0"/>
        <v>1</v>
      </c>
    </row>
    <row r="16" spans="1:10" ht="13.5" thickBot="1" x14ac:dyDescent="0.25">
      <c r="A16" s="23" t="s">
        <v>68</v>
      </c>
      <c r="B16" s="256" t="s">
        <v>96</v>
      </c>
      <c r="C16" s="389"/>
      <c r="D16" s="389">
        <f t="shared" ref="D16:E16" si="1">SUM(D5:D15)</f>
        <v>1</v>
      </c>
      <c r="E16" s="389">
        <f t="shared" si="1"/>
        <v>2</v>
      </c>
      <c r="F16" s="389">
        <f>SUM(F5:F15)</f>
        <v>3</v>
      </c>
      <c r="G16" s="389">
        <f>SUM(G5:G15)</f>
        <v>21</v>
      </c>
      <c r="H16" s="389">
        <f>SUM(H5:H15)</f>
        <v>8</v>
      </c>
      <c r="I16" s="389">
        <f>SUM(I5:I15)</f>
        <v>38</v>
      </c>
      <c r="J16" s="390">
        <f>SUM(J5:J15)</f>
        <v>73</v>
      </c>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00B050"/>
  </sheetPr>
  <dimension ref="A1:K18"/>
  <sheetViews>
    <sheetView workbookViewId="0">
      <selection activeCell="G19" sqref="G19"/>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thickBot="1" x14ac:dyDescent="0.25">
      <c r="A1" s="592" t="s">
        <v>666</v>
      </c>
      <c r="B1" s="571"/>
      <c r="C1" s="571"/>
      <c r="D1" s="571"/>
      <c r="E1" s="571"/>
      <c r="F1" s="571"/>
      <c r="G1" s="571"/>
      <c r="H1" s="571"/>
      <c r="I1" s="571"/>
      <c r="J1" s="571"/>
      <c r="K1" s="573"/>
    </row>
    <row r="2" spans="1:11" s="4" customFormat="1" ht="38.25" customHeight="1" x14ac:dyDescent="0.2">
      <c r="A2" s="336" t="s">
        <v>623</v>
      </c>
      <c r="B2" s="337"/>
      <c r="C2" s="593" t="s">
        <v>121</v>
      </c>
      <c r="D2" s="593"/>
      <c r="E2" s="593"/>
      <c r="F2" s="593" t="s">
        <v>122</v>
      </c>
      <c r="G2" s="593"/>
      <c r="H2" s="593"/>
      <c r="I2" s="600" t="s">
        <v>123</v>
      </c>
      <c r="J2" s="602" t="s">
        <v>127</v>
      </c>
      <c r="K2" s="604" t="s">
        <v>128</v>
      </c>
    </row>
    <row r="3" spans="1:11" s="4" customFormat="1" ht="30.75" customHeight="1" x14ac:dyDescent="0.2">
      <c r="A3" s="13"/>
      <c r="B3" s="7"/>
      <c r="C3" s="326" t="s">
        <v>124</v>
      </c>
      <c r="D3" s="326" t="s">
        <v>125</v>
      </c>
      <c r="E3" s="326" t="s">
        <v>126</v>
      </c>
      <c r="F3" s="326" t="s">
        <v>124</v>
      </c>
      <c r="G3" s="326" t="s">
        <v>125</v>
      </c>
      <c r="H3" s="326" t="s">
        <v>126</v>
      </c>
      <c r="I3" s="601"/>
      <c r="J3" s="603"/>
      <c r="K3" s="605"/>
    </row>
    <row r="4" spans="1:11" s="2" customFormat="1" x14ac:dyDescent="0.2">
      <c r="A4" s="14" t="s">
        <v>71</v>
      </c>
      <c r="B4" s="332" t="s">
        <v>72</v>
      </c>
      <c r="C4" s="594"/>
      <c r="D4" s="594"/>
      <c r="E4" s="594"/>
      <c r="F4" s="594"/>
      <c r="G4" s="594"/>
      <c r="H4" s="594"/>
      <c r="I4" s="599"/>
      <c r="J4" s="391"/>
      <c r="K4" s="392"/>
    </row>
    <row r="5" spans="1:11" x14ac:dyDescent="0.2">
      <c r="A5" s="16" t="s">
        <v>73</v>
      </c>
      <c r="B5" s="8" t="s">
        <v>74</v>
      </c>
      <c r="C5" s="386"/>
      <c r="D5" s="386"/>
      <c r="E5" s="386"/>
      <c r="F5" s="386"/>
      <c r="G5" s="386"/>
      <c r="H5" s="386"/>
      <c r="I5" s="393"/>
      <c r="J5" s="394">
        <f t="shared" ref="J5:J14" si="0">SUM(C5:I5)</f>
        <v>0</v>
      </c>
      <c r="K5" s="395"/>
    </row>
    <row r="6" spans="1:11" x14ac:dyDescent="0.2">
      <c r="A6" s="16" t="s">
        <v>75</v>
      </c>
      <c r="B6" s="8" t="s">
        <v>76</v>
      </c>
      <c r="C6" s="386"/>
      <c r="D6" s="386"/>
      <c r="E6" s="386">
        <v>114</v>
      </c>
      <c r="F6" s="386"/>
      <c r="G6" s="386"/>
      <c r="H6" s="386"/>
      <c r="I6" s="393"/>
      <c r="J6" s="394">
        <f t="shared" si="0"/>
        <v>114</v>
      </c>
      <c r="K6" s="395"/>
    </row>
    <row r="7" spans="1:11" x14ac:dyDescent="0.2">
      <c r="A7" s="16" t="s">
        <v>77</v>
      </c>
      <c r="B7" s="8" t="s">
        <v>78</v>
      </c>
      <c r="C7" s="386"/>
      <c r="D7" s="386"/>
      <c r="E7" s="386"/>
      <c r="F7" s="386"/>
      <c r="G7" s="386">
        <v>324</v>
      </c>
      <c r="H7" s="386"/>
      <c r="I7" s="393">
        <f>261+143</f>
        <v>404</v>
      </c>
      <c r="J7" s="394">
        <f t="shared" si="0"/>
        <v>728</v>
      </c>
      <c r="K7" s="395"/>
    </row>
    <row r="8" spans="1:11" x14ac:dyDescent="0.2">
      <c r="A8" s="16" t="s">
        <v>79</v>
      </c>
      <c r="B8" s="8" t="s">
        <v>80</v>
      </c>
      <c r="C8" s="386"/>
      <c r="D8" s="386"/>
      <c r="E8" s="386"/>
      <c r="F8" s="386"/>
      <c r="G8" s="386"/>
      <c r="H8" s="386"/>
      <c r="I8" s="393">
        <v>232</v>
      </c>
      <c r="J8" s="394">
        <f t="shared" si="0"/>
        <v>232</v>
      </c>
      <c r="K8" s="395"/>
    </row>
    <row r="9" spans="1:11" x14ac:dyDescent="0.2">
      <c r="A9" s="16" t="s">
        <v>81</v>
      </c>
      <c r="B9" s="8" t="s">
        <v>82</v>
      </c>
      <c r="C9" s="386"/>
      <c r="D9" s="386"/>
      <c r="E9" s="386"/>
      <c r="F9" s="386"/>
      <c r="G9" s="386"/>
      <c r="H9" s="386"/>
      <c r="I9" s="393"/>
      <c r="J9" s="394"/>
      <c r="K9" s="395"/>
    </row>
    <row r="10" spans="1:11" x14ac:dyDescent="0.2">
      <c r="A10" s="16" t="s">
        <v>83</v>
      </c>
      <c r="B10" s="8" t="s">
        <v>84</v>
      </c>
      <c r="C10" s="386"/>
      <c r="D10" s="386"/>
      <c r="E10" s="386"/>
      <c r="F10" s="386"/>
      <c r="G10" s="386"/>
      <c r="H10" s="386">
        <v>33</v>
      </c>
      <c r="I10" s="393">
        <v>133</v>
      </c>
      <c r="J10" s="394">
        <f t="shared" si="0"/>
        <v>166</v>
      </c>
      <c r="K10" s="395"/>
    </row>
    <row r="11" spans="1:11" x14ac:dyDescent="0.2">
      <c r="A11" s="16" t="s">
        <v>85</v>
      </c>
      <c r="B11" s="8" t="s">
        <v>86</v>
      </c>
      <c r="C11" s="386"/>
      <c r="D11" s="386"/>
      <c r="E11" s="386"/>
      <c r="F11" s="386"/>
      <c r="G11" s="386"/>
      <c r="H11" s="386"/>
      <c r="I11" s="393">
        <v>44</v>
      </c>
      <c r="J11" s="394">
        <f t="shared" si="0"/>
        <v>44</v>
      </c>
      <c r="K11" s="395"/>
    </row>
    <row r="12" spans="1:11" x14ac:dyDescent="0.2">
      <c r="A12" s="16" t="s">
        <v>87</v>
      </c>
      <c r="B12" s="8" t="s">
        <v>88</v>
      </c>
      <c r="C12" s="386"/>
      <c r="D12" s="386"/>
      <c r="E12" s="386"/>
      <c r="F12" s="386"/>
      <c r="G12" s="386">
        <v>22</v>
      </c>
      <c r="H12" s="386"/>
      <c r="I12" s="393">
        <v>136</v>
      </c>
      <c r="J12" s="394">
        <f t="shared" si="0"/>
        <v>158</v>
      </c>
      <c r="K12" s="395"/>
    </row>
    <row r="13" spans="1:11" x14ac:dyDescent="0.2">
      <c r="A13" s="16" t="s">
        <v>89</v>
      </c>
      <c r="B13" s="8" t="s">
        <v>90</v>
      </c>
      <c r="C13" s="386"/>
      <c r="D13" s="386"/>
      <c r="E13" s="386"/>
      <c r="F13" s="386"/>
      <c r="G13" s="386"/>
      <c r="H13" s="386"/>
      <c r="I13" s="393"/>
      <c r="J13" s="394"/>
      <c r="K13" s="395"/>
    </row>
    <row r="14" spans="1:11" x14ac:dyDescent="0.2">
      <c r="A14" s="16" t="s">
        <v>91</v>
      </c>
      <c r="B14" s="8" t="s">
        <v>92</v>
      </c>
      <c r="C14" s="386"/>
      <c r="D14" s="386"/>
      <c r="E14" s="386"/>
      <c r="F14" s="386"/>
      <c r="G14" s="386">
        <v>99</v>
      </c>
      <c r="H14" s="386">
        <v>73</v>
      </c>
      <c r="I14" s="393">
        <v>75</v>
      </c>
      <c r="J14" s="394">
        <f t="shared" si="0"/>
        <v>247</v>
      </c>
      <c r="K14" s="395"/>
    </row>
    <row r="15" spans="1:11" x14ac:dyDescent="0.2">
      <c r="A15" s="16" t="s">
        <v>93</v>
      </c>
      <c r="B15" s="8" t="s">
        <v>94</v>
      </c>
      <c r="C15" s="388"/>
      <c r="D15" s="388"/>
      <c r="E15" s="388"/>
      <c r="F15" s="388">
        <v>4</v>
      </c>
      <c r="G15" s="388"/>
      <c r="H15" s="388"/>
      <c r="I15" s="396"/>
      <c r="J15" s="394">
        <v>4</v>
      </c>
      <c r="K15" s="397"/>
    </row>
    <row r="16" spans="1:11" ht="13.5" thickBot="1" x14ac:dyDescent="0.25">
      <c r="A16" s="23" t="s">
        <v>127</v>
      </c>
      <c r="B16" s="256" t="s">
        <v>96</v>
      </c>
      <c r="C16" s="389"/>
      <c r="D16" s="389">
        <f t="shared" ref="D16:K16" si="1">SUM(D5:D15)</f>
        <v>0</v>
      </c>
      <c r="E16" s="389">
        <f t="shared" si="1"/>
        <v>114</v>
      </c>
      <c r="F16" s="389"/>
      <c r="G16" s="389">
        <f>SUM(G5:G15)</f>
        <v>445</v>
      </c>
      <c r="H16" s="389">
        <f>SUM(H5:H15)</f>
        <v>106</v>
      </c>
      <c r="I16" s="398">
        <f>SUM(I5:I15)</f>
        <v>1024</v>
      </c>
      <c r="J16" s="399">
        <f t="shared" si="1"/>
        <v>1693</v>
      </c>
      <c r="K16" s="400">
        <f t="shared" si="1"/>
        <v>0</v>
      </c>
    </row>
    <row r="18" spans="1:11" ht="30" customHeight="1" x14ac:dyDescent="0.2">
      <c r="A18" s="598" t="s">
        <v>129</v>
      </c>
      <c r="B18" s="598"/>
      <c r="C18" s="598"/>
      <c r="D18" s="598"/>
      <c r="E18" s="598"/>
      <c r="F18" s="598"/>
      <c r="G18" s="598"/>
      <c r="H18" s="598"/>
      <c r="I18" s="598"/>
      <c r="J18" s="598"/>
      <c r="K18" s="598"/>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rgb="FF00B050"/>
  </sheetPr>
  <dimension ref="A1:J18"/>
  <sheetViews>
    <sheetView workbookViewId="0">
      <selection activeCell="K37" sqref="K37"/>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608" t="s">
        <v>130</v>
      </c>
      <c r="B1" s="609"/>
      <c r="C1" s="609"/>
      <c r="D1" s="609"/>
      <c r="E1" s="609"/>
      <c r="F1" s="609"/>
      <c r="G1" s="609"/>
      <c r="H1" s="609"/>
      <c r="I1" s="609"/>
      <c r="J1" s="610"/>
    </row>
    <row r="2" spans="1:10" s="4" customFormat="1" ht="15" customHeight="1" x14ac:dyDescent="0.2">
      <c r="A2" s="13" t="s">
        <v>63</v>
      </c>
      <c r="B2" s="7"/>
      <c r="C2" s="611" t="s">
        <v>131</v>
      </c>
      <c r="D2" s="611"/>
      <c r="E2" s="611"/>
      <c r="F2" s="606" t="s">
        <v>68</v>
      </c>
      <c r="G2" s="612" t="s">
        <v>132</v>
      </c>
      <c r="H2" s="611"/>
      <c r="I2" s="611"/>
      <c r="J2" s="310" t="s">
        <v>127</v>
      </c>
    </row>
    <row r="3" spans="1:10" s="4" customFormat="1" ht="45" customHeight="1" x14ac:dyDescent="0.2">
      <c r="A3" s="13"/>
      <c r="B3" s="7"/>
      <c r="C3" s="308" t="s">
        <v>133</v>
      </c>
      <c r="D3" s="308" t="s">
        <v>134</v>
      </c>
      <c r="E3" s="309" t="s">
        <v>123</v>
      </c>
      <c r="F3" s="607"/>
      <c r="G3" s="307" t="s">
        <v>133</v>
      </c>
      <c r="H3" s="308" t="s">
        <v>134</v>
      </c>
      <c r="I3" s="309" t="s">
        <v>123</v>
      </c>
      <c r="J3" s="311"/>
    </row>
    <row r="4" spans="1:10" s="2" customFormat="1" x14ac:dyDescent="0.2">
      <c r="A4" s="262" t="s">
        <v>71</v>
      </c>
      <c r="B4" s="263" t="s">
        <v>72</v>
      </c>
      <c r="C4" s="312"/>
      <c r="D4" s="312"/>
      <c r="E4" s="312"/>
      <c r="F4" s="15"/>
      <c r="G4" s="313"/>
      <c r="H4" s="312"/>
      <c r="I4" s="312"/>
      <c r="J4" s="15"/>
    </row>
    <row r="5" spans="1:10" x14ac:dyDescent="0.2">
      <c r="A5" s="115" t="s">
        <v>73</v>
      </c>
      <c r="B5" s="264" t="s">
        <v>74</v>
      </c>
      <c r="C5" s="9"/>
      <c r="D5" s="9"/>
      <c r="E5" s="9"/>
      <c r="F5" s="17">
        <f>SUM(C5:E5)</f>
        <v>0</v>
      </c>
      <c r="G5" s="314"/>
      <c r="H5" s="9"/>
      <c r="I5" s="9"/>
      <c r="J5" s="17"/>
    </row>
    <row r="6" spans="1:10" x14ac:dyDescent="0.2">
      <c r="A6" s="115" t="s">
        <v>75</v>
      </c>
      <c r="B6" s="264" t="s">
        <v>76</v>
      </c>
      <c r="C6" s="9"/>
      <c r="D6" s="9"/>
      <c r="E6" s="9"/>
      <c r="F6" s="17">
        <f t="shared" ref="F6:F16" si="0">SUM(C6:E6)</f>
        <v>0</v>
      </c>
      <c r="G6" s="314"/>
      <c r="H6" s="9"/>
      <c r="I6" s="9"/>
      <c r="J6" s="17"/>
    </row>
    <row r="7" spans="1:10" x14ac:dyDescent="0.2">
      <c r="A7" s="115" t="s">
        <v>77</v>
      </c>
      <c r="B7" s="264" t="s">
        <v>78</v>
      </c>
      <c r="C7" s="9"/>
      <c r="D7" s="9"/>
      <c r="E7" s="9"/>
      <c r="F7" s="17">
        <f t="shared" si="0"/>
        <v>0</v>
      </c>
      <c r="G7" s="314"/>
      <c r="H7" s="9"/>
      <c r="I7" s="9"/>
      <c r="J7" s="17"/>
    </row>
    <row r="8" spans="1:10" x14ac:dyDescent="0.2">
      <c r="A8" s="115" t="s">
        <v>79</v>
      </c>
      <c r="B8" s="264" t="s">
        <v>80</v>
      </c>
      <c r="C8" s="9"/>
      <c r="D8" s="9"/>
      <c r="E8" s="9"/>
      <c r="F8" s="17">
        <f t="shared" si="0"/>
        <v>0</v>
      </c>
      <c r="G8" s="314"/>
      <c r="H8" s="9"/>
      <c r="I8" s="9"/>
      <c r="J8" s="17"/>
    </row>
    <row r="9" spans="1:10" x14ac:dyDescent="0.2">
      <c r="A9" s="115" t="s">
        <v>81</v>
      </c>
      <c r="B9" s="264" t="s">
        <v>82</v>
      </c>
      <c r="C9" s="9"/>
      <c r="D9" s="9"/>
      <c r="E9" s="9"/>
      <c r="F9" s="17">
        <f t="shared" si="0"/>
        <v>0</v>
      </c>
      <c r="G9" s="314"/>
      <c r="H9" s="9"/>
      <c r="I9" s="9"/>
      <c r="J9" s="17"/>
    </row>
    <row r="10" spans="1:10" x14ac:dyDescent="0.2">
      <c r="A10" s="115" t="s">
        <v>83</v>
      </c>
      <c r="B10" s="264" t="s">
        <v>84</v>
      </c>
      <c r="C10" s="9"/>
      <c r="D10" s="9"/>
      <c r="E10" s="9"/>
      <c r="F10" s="17">
        <f t="shared" si="0"/>
        <v>0</v>
      </c>
      <c r="G10" s="314"/>
      <c r="H10" s="9"/>
      <c r="I10" s="9"/>
      <c r="J10" s="17"/>
    </row>
    <row r="11" spans="1:10" x14ac:dyDescent="0.2">
      <c r="A11" s="115" t="s">
        <v>85</v>
      </c>
      <c r="B11" s="264" t="s">
        <v>86</v>
      </c>
      <c r="C11" s="9"/>
      <c r="D11" s="9"/>
      <c r="E11" s="9"/>
      <c r="F11" s="17">
        <f t="shared" si="0"/>
        <v>0</v>
      </c>
      <c r="G11" s="314"/>
      <c r="H11" s="9"/>
      <c r="I11" s="9"/>
      <c r="J11" s="17"/>
    </row>
    <row r="12" spans="1:10" x14ac:dyDescent="0.2">
      <c r="A12" s="115" t="s">
        <v>87</v>
      </c>
      <c r="B12" s="264" t="s">
        <v>88</v>
      </c>
      <c r="C12" s="9"/>
      <c r="D12" s="9"/>
      <c r="E12" s="9"/>
      <c r="F12" s="17">
        <f t="shared" si="0"/>
        <v>0</v>
      </c>
      <c r="G12" s="314"/>
      <c r="H12" s="9"/>
      <c r="I12" s="9"/>
      <c r="J12" s="17"/>
    </row>
    <row r="13" spans="1:10" x14ac:dyDescent="0.2">
      <c r="A13" s="115" t="s">
        <v>89</v>
      </c>
      <c r="B13" s="264" t="s">
        <v>90</v>
      </c>
      <c r="C13" s="9"/>
      <c r="D13" s="9"/>
      <c r="E13" s="9"/>
      <c r="F13" s="17">
        <f t="shared" si="0"/>
        <v>0</v>
      </c>
      <c r="G13" s="314"/>
      <c r="H13" s="9"/>
      <c r="I13" s="9"/>
      <c r="J13" s="17"/>
    </row>
    <row r="14" spans="1:10" x14ac:dyDescent="0.2">
      <c r="A14" s="115" t="s">
        <v>91</v>
      </c>
      <c r="B14" s="264" t="s">
        <v>92</v>
      </c>
      <c r="C14" s="9"/>
      <c r="D14" s="9"/>
      <c r="E14" s="9"/>
      <c r="F14" s="17">
        <f t="shared" si="0"/>
        <v>0</v>
      </c>
      <c r="G14" s="314"/>
      <c r="H14" s="9"/>
      <c r="I14" s="9"/>
      <c r="J14" s="17"/>
    </row>
    <row r="15" spans="1:10" x14ac:dyDescent="0.2">
      <c r="A15" s="115" t="s">
        <v>93</v>
      </c>
      <c r="B15" s="264" t="s">
        <v>94</v>
      </c>
      <c r="C15" s="21"/>
      <c r="D15" s="21"/>
      <c r="E15" s="21"/>
      <c r="F15" s="22">
        <f t="shared" si="0"/>
        <v>0</v>
      </c>
      <c r="G15" s="315"/>
      <c r="H15" s="21"/>
      <c r="I15" s="21"/>
      <c r="J15" s="22"/>
    </row>
    <row r="16" spans="1:10" ht="13.5" thickBot="1" x14ac:dyDescent="0.25">
      <c r="A16" s="23" t="s">
        <v>127</v>
      </c>
      <c r="B16" s="256" t="s">
        <v>96</v>
      </c>
      <c r="C16" s="25">
        <f>SUM(C5:C15)</f>
        <v>0</v>
      </c>
      <c r="D16" s="25">
        <f t="shared" ref="D16:E16" si="1">SUM(D5:D15)</f>
        <v>0</v>
      </c>
      <c r="E16" s="25">
        <f t="shared" si="1"/>
        <v>0</v>
      </c>
      <c r="F16" s="18">
        <f t="shared" si="0"/>
        <v>0</v>
      </c>
      <c r="G16" s="316"/>
      <c r="H16" s="25"/>
      <c r="I16" s="25"/>
      <c r="J16" s="18"/>
    </row>
    <row r="18" spans="1:10" ht="30" customHeight="1" x14ac:dyDescent="0.2">
      <c r="A18" s="598" t="s">
        <v>135</v>
      </c>
      <c r="B18" s="598"/>
      <c r="C18" s="598"/>
      <c r="D18" s="598"/>
      <c r="E18" s="598"/>
      <c r="F18" s="598"/>
      <c r="G18" s="598"/>
      <c r="H18" s="598"/>
      <c r="I18" s="598"/>
      <c r="J18" s="598"/>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I71"/>
  <sheetViews>
    <sheetView topLeftCell="A36" workbookViewId="0">
      <selection activeCell="L68" sqref="L68"/>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7109375" style="1" customWidth="1"/>
    <col min="6" max="6" width="7" style="1" customWidth="1"/>
    <col min="7" max="16384" width="9.140625" style="1"/>
  </cols>
  <sheetData>
    <row r="1" spans="1:9" ht="33.75" customHeight="1" thickBot="1" x14ac:dyDescent="0.25">
      <c r="A1" s="624" t="s">
        <v>136</v>
      </c>
      <c r="B1" s="625"/>
      <c r="C1" s="625"/>
      <c r="D1" s="625"/>
      <c r="E1" s="625"/>
      <c r="F1" s="625"/>
      <c r="G1" s="625"/>
      <c r="H1" s="625"/>
      <c r="I1" s="585"/>
    </row>
    <row r="2" spans="1:9" s="4" customFormat="1" ht="38.25" customHeight="1" x14ac:dyDescent="0.2">
      <c r="A2" s="336" t="s">
        <v>623</v>
      </c>
      <c r="B2" s="337"/>
      <c r="C2" s="593" t="s">
        <v>64</v>
      </c>
      <c r="D2" s="593"/>
      <c r="E2" s="593" t="s">
        <v>66</v>
      </c>
      <c r="F2" s="593"/>
      <c r="G2" s="601" t="s">
        <v>67</v>
      </c>
      <c r="H2" s="623"/>
      <c r="I2" s="328" t="s">
        <v>68</v>
      </c>
    </row>
    <row r="3" spans="1:9" s="4" customFormat="1" ht="13.5" customHeight="1" thickBot="1" x14ac:dyDescent="0.25">
      <c r="A3" s="37"/>
      <c r="B3" s="39"/>
      <c r="C3" s="40" t="s">
        <v>69</v>
      </c>
      <c r="D3" s="40" t="s">
        <v>70</v>
      </c>
      <c r="E3" s="40" t="s">
        <v>69</v>
      </c>
      <c r="F3" s="40" t="s">
        <v>70</v>
      </c>
      <c r="G3" s="40" t="s">
        <v>69</v>
      </c>
      <c r="H3" s="40" t="s">
        <v>70</v>
      </c>
      <c r="I3" s="35"/>
    </row>
    <row r="4" spans="1:9" s="5" customFormat="1" x14ac:dyDescent="0.2">
      <c r="A4" s="338" t="s">
        <v>606</v>
      </c>
      <c r="B4" s="38"/>
      <c r="C4" s="613"/>
      <c r="D4" s="614"/>
      <c r="E4" s="614"/>
      <c r="F4" s="614"/>
      <c r="G4" s="614"/>
      <c r="H4" s="614"/>
      <c r="I4" s="615"/>
    </row>
    <row r="5" spans="1:9" x14ac:dyDescent="0.2">
      <c r="A5" s="14" t="s">
        <v>71</v>
      </c>
      <c r="B5" s="332" t="s">
        <v>72</v>
      </c>
      <c r="C5" s="599"/>
      <c r="D5" s="616"/>
      <c r="E5" s="616"/>
      <c r="F5" s="616"/>
      <c r="G5" s="616"/>
      <c r="H5" s="616"/>
      <c r="I5" s="617"/>
    </row>
    <row r="6" spans="1:9" x14ac:dyDescent="0.2">
      <c r="A6" s="16" t="s">
        <v>87</v>
      </c>
      <c r="B6" s="8" t="s">
        <v>88</v>
      </c>
      <c r="C6" s="9">
        <v>290</v>
      </c>
      <c r="D6" s="9">
        <v>57</v>
      </c>
      <c r="E6" s="9">
        <v>32</v>
      </c>
      <c r="F6" s="9">
        <v>22</v>
      </c>
      <c r="G6" s="9">
        <v>5</v>
      </c>
      <c r="H6" s="78">
        <v>7</v>
      </c>
      <c r="I6" s="17">
        <f>SUM(C6:H6)</f>
        <v>413</v>
      </c>
    </row>
    <row r="7" spans="1:9" s="5" customFormat="1" x14ac:dyDescent="0.2">
      <c r="A7" s="16" t="s">
        <v>93</v>
      </c>
      <c r="B7" s="8" t="s">
        <v>94</v>
      </c>
      <c r="C7" s="9">
        <v>510</v>
      </c>
      <c r="D7" s="9">
        <v>188</v>
      </c>
      <c r="E7" s="9">
        <v>109</v>
      </c>
      <c r="F7" s="9">
        <v>87</v>
      </c>
      <c r="G7" s="9">
        <v>13</v>
      </c>
      <c r="H7" s="78">
        <v>17</v>
      </c>
      <c r="I7" s="17">
        <f>SUM(C7:H7)</f>
        <v>924</v>
      </c>
    </row>
    <row r="8" spans="1:9" s="5" customFormat="1" x14ac:dyDescent="0.2">
      <c r="A8" s="339" t="s">
        <v>95</v>
      </c>
      <c r="B8" s="340" t="s">
        <v>96</v>
      </c>
      <c r="C8" s="12">
        <v>800</v>
      </c>
      <c r="D8" s="12">
        <v>245</v>
      </c>
      <c r="E8" s="12">
        <f t="shared" ref="E8:I8" si="0">SUM(E6:E7)</f>
        <v>141</v>
      </c>
      <c r="F8" s="12">
        <f t="shared" si="0"/>
        <v>109</v>
      </c>
      <c r="G8" s="12">
        <f t="shared" si="0"/>
        <v>18</v>
      </c>
      <c r="H8" s="12">
        <f t="shared" si="0"/>
        <v>24</v>
      </c>
      <c r="I8" s="17">
        <f t="shared" si="0"/>
        <v>1337</v>
      </c>
    </row>
    <row r="9" spans="1:9" s="5" customFormat="1" x14ac:dyDescent="0.2">
      <c r="A9" s="16" t="s">
        <v>667</v>
      </c>
      <c r="B9" s="106" t="s">
        <v>96</v>
      </c>
      <c r="C9" s="9">
        <v>149</v>
      </c>
      <c r="D9" s="9">
        <v>62</v>
      </c>
      <c r="E9" s="9">
        <v>22</v>
      </c>
      <c r="F9" s="9">
        <v>37</v>
      </c>
      <c r="G9" s="9">
        <v>3</v>
      </c>
      <c r="H9" s="9">
        <v>7</v>
      </c>
      <c r="I9" s="19">
        <f>SUM(C9:H9)</f>
        <v>280</v>
      </c>
    </row>
    <row r="10" spans="1:9" s="5" customFormat="1" x14ac:dyDescent="0.2">
      <c r="A10" s="16" t="s">
        <v>668</v>
      </c>
      <c r="B10" s="106" t="s">
        <v>96</v>
      </c>
      <c r="C10" s="9">
        <v>95</v>
      </c>
      <c r="D10" s="9">
        <v>2</v>
      </c>
      <c r="E10" s="9">
        <v>14</v>
      </c>
      <c r="F10" s="9">
        <v>5</v>
      </c>
      <c r="G10" s="9">
        <v>6</v>
      </c>
      <c r="H10" s="9">
        <v>3</v>
      </c>
      <c r="I10" s="19">
        <f>SUM(C10:H10)</f>
        <v>125</v>
      </c>
    </row>
    <row r="11" spans="1:9" s="5" customFormat="1" x14ac:dyDescent="0.2">
      <c r="A11" s="14" t="s">
        <v>617</v>
      </c>
      <c r="B11" s="341"/>
      <c r="C11" s="618"/>
      <c r="D11" s="619"/>
      <c r="E11" s="619"/>
      <c r="F11" s="619"/>
      <c r="G11" s="619"/>
      <c r="H11" s="619"/>
      <c r="I11" s="620"/>
    </row>
    <row r="12" spans="1:9" s="5" customFormat="1" x14ac:dyDescent="0.2">
      <c r="A12" s="14" t="s">
        <v>71</v>
      </c>
      <c r="B12" s="332" t="s">
        <v>72</v>
      </c>
      <c r="C12" s="599"/>
      <c r="D12" s="616"/>
      <c r="E12" s="616"/>
      <c r="F12" s="616"/>
      <c r="G12" s="616"/>
      <c r="H12" s="616"/>
      <c r="I12" s="617"/>
    </row>
    <row r="13" spans="1:9" s="5" customFormat="1" x14ac:dyDescent="0.2">
      <c r="A13" s="16" t="s">
        <v>81</v>
      </c>
      <c r="B13" s="8" t="s">
        <v>82</v>
      </c>
      <c r="C13" s="9">
        <v>32</v>
      </c>
      <c r="D13" s="9"/>
      <c r="E13" s="9">
        <v>13</v>
      </c>
      <c r="F13" s="9"/>
      <c r="G13" s="9">
        <v>5</v>
      </c>
      <c r="H13" s="78"/>
      <c r="I13" s="17">
        <f>SUM(C13:H13)</f>
        <v>50</v>
      </c>
    </row>
    <row r="14" spans="1:9" s="5" customFormat="1" x14ac:dyDescent="0.2">
      <c r="A14" s="16" t="s">
        <v>83</v>
      </c>
      <c r="B14" s="8" t="s">
        <v>84</v>
      </c>
      <c r="C14" s="9">
        <v>412</v>
      </c>
      <c r="D14" s="9"/>
      <c r="E14" s="9">
        <v>158</v>
      </c>
      <c r="F14" s="9"/>
      <c r="G14" s="9">
        <v>77</v>
      </c>
      <c r="H14" s="78">
        <v>27</v>
      </c>
      <c r="I14" s="17">
        <f>SUM(C14:H14)</f>
        <v>674</v>
      </c>
    </row>
    <row r="15" spans="1:9" s="5" customFormat="1" x14ac:dyDescent="0.2">
      <c r="A15" s="16" t="s">
        <v>87</v>
      </c>
      <c r="B15" s="8" t="s">
        <v>88</v>
      </c>
      <c r="C15" s="9"/>
      <c r="D15" s="9"/>
      <c r="E15" s="9">
        <v>18</v>
      </c>
      <c r="F15" s="9"/>
      <c r="G15" s="9">
        <v>10</v>
      </c>
      <c r="H15" s="78">
        <v>12</v>
      </c>
      <c r="I15" s="17">
        <f>SUM(C15:H15)</f>
        <v>40</v>
      </c>
    </row>
    <row r="16" spans="1:9" s="5" customFormat="1" x14ac:dyDescent="0.2">
      <c r="A16" s="16" t="s">
        <v>91</v>
      </c>
      <c r="B16" s="8" t="s">
        <v>92</v>
      </c>
      <c r="C16" s="9">
        <v>285</v>
      </c>
      <c r="D16" s="9"/>
      <c r="E16" s="9">
        <v>47</v>
      </c>
      <c r="F16" s="9"/>
      <c r="G16" s="9"/>
      <c r="H16" s="78"/>
      <c r="I16" s="17">
        <f>SUM(C16:H16)</f>
        <v>332</v>
      </c>
    </row>
    <row r="17" spans="1:9" s="5" customFormat="1" x14ac:dyDescent="0.2">
      <c r="A17" s="339" t="s">
        <v>95</v>
      </c>
      <c r="B17" s="340" t="s">
        <v>96</v>
      </c>
      <c r="C17" s="12">
        <f>SUM(C13:C16)</f>
        <v>729</v>
      </c>
      <c r="D17" s="12"/>
      <c r="E17" s="12">
        <f>SUM(E13:E16)</f>
        <v>236</v>
      </c>
      <c r="F17" s="12"/>
      <c r="G17" s="12">
        <f>SUM(G13:G16)</f>
        <v>92</v>
      </c>
      <c r="H17" s="12">
        <f>SUM(H13:H16)</f>
        <v>39</v>
      </c>
      <c r="I17" s="17">
        <f>SUM(I13:I16)</f>
        <v>1096</v>
      </c>
    </row>
    <row r="18" spans="1:9" s="5" customFormat="1" x14ac:dyDescent="0.2">
      <c r="A18" s="16" t="s">
        <v>667</v>
      </c>
      <c r="B18" s="106" t="s">
        <v>96</v>
      </c>
      <c r="C18" s="9">
        <v>494</v>
      </c>
      <c r="D18" s="9"/>
      <c r="E18" s="9">
        <v>154</v>
      </c>
      <c r="F18" s="9"/>
      <c r="G18" s="9">
        <v>37</v>
      </c>
      <c r="H18" s="9">
        <v>21</v>
      </c>
      <c r="I18" s="19">
        <f>SUM(C18:H18)</f>
        <v>706</v>
      </c>
    </row>
    <row r="19" spans="1:9" s="5" customFormat="1" x14ac:dyDescent="0.2">
      <c r="A19" s="16" t="s">
        <v>668</v>
      </c>
      <c r="B19" s="106" t="s">
        <v>96</v>
      </c>
      <c r="C19" s="9">
        <v>58</v>
      </c>
      <c r="D19" s="9"/>
      <c r="E19" s="9">
        <v>17</v>
      </c>
      <c r="F19" s="9"/>
      <c r="G19" s="9">
        <v>18</v>
      </c>
      <c r="H19" s="9">
        <v>8</v>
      </c>
      <c r="I19" s="19">
        <f>SUM(C19:H19)</f>
        <v>101</v>
      </c>
    </row>
    <row r="20" spans="1:9" s="5" customFormat="1" x14ac:dyDescent="0.2">
      <c r="A20" s="14" t="s">
        <v>609</v>
      </c>
      <c r="B20" s="341"/>
      <c r="C20" s="618"/>
      <c r="D20" s="619"/>
      <c r="E20" s="619"/>
      <c r="F20" s="619"/>
      <c r="G20" s="619"/>
      <c r="H20" s="619"/>
      <c r="I20" s="620"/>
    </row>
    <row r="21" spans="1:9" s="5" customFormat="1" x14ac:dyDescent="0.2">
      <c r="A21" s="14" t="s">
        <v>71</v>
      </c>
      <c r="B21" s="332" t="s">
        <v>72</v>
      </c>
      <c r="C21" s="599"/>
      <c r="D21" s="616"/>
      <c r="E21" s="616"/>
      <c r="F21" s="616"/>
      <c r="G21" s="616"/>
      <c r="H21" s="616"/>
      <c r="I21" s="617"/>
    </row>
    <row r="22" spans="1:9" s="5" customFormat="1" x14ac:dyDescent="0.2">
      <c r="A22" s="16" t="s">
        <v>79</v>
      </c>
      <c r="B22" s="8" t="s">
        <v>80</v>
      </c>
      <c r="C22" s="9"/>
      <c r="D22" s="9"/>
      <c r="E22" s="9"/>
      <c r="F22" s="9"/>
      <c r="G22" s="9">
        <v>8</v>
      </c>
      <c r="H22" s="78">
        <v>2</v>
      </c>
      <c r="I22" s="17">
        <f>SUM(C22:H22)</f>
        <v>10</v>
      </c>
    </row>
    <row r="23" spans="1:9" s="5" customFormat="1" x14ac:dyDescent="0.2">
      <c r="A23" s="16" t="s">
        <v>81</v>
      </c>
      <c r="B23" s="8" t="s">
        <v>82</v>
      </c>
      <c r="C23" s="9">
        <v>851</v>
      </c>
      <c r="D23" s="9">
        <v>125</v>
      </c>
      <c r="E23" s="9">
        <v>289</v>
      </c>
      <c r="F23" s="9">
        <v>108</v>
      </c>
      <c r="G23" s="9">
        <v>3</v>
      </c>
      <c r="H23" s="78">
        <v>2</v>
      </c>
      <c r="I23" s="17">
        <f>SUM(C23:H23)</f>
        <v>1378</v>
      </c>
    </row>
    <row r="24" spans="1:9" s="5" customFormat="1" x14ac:dyDescent="0.2">
      <c r="A24" s="16" t="s">
        <v>85</v>
      </c>
      <c r="B24" s="8" t="s">
        <v>86</v>
      </c>
      <c r="C24" s="9">
        <v>387</v>
      </c>
      <c r="D24" s="9">
        <v>23</v>
      </c>
      <c r="E24" s="9">
        <v>61</v>
      </c>
      <c r="F24" s="9">
        <v>42</v>
      </c>
      <c r="G24" s="9">
        <v>9</v>
      </c>
      <c r="H24" s="78">
        <v>5</v>
      </c>
      <c r="I24" s="17">
        <f>SUM(C24:H24)</f>
        <v>527</v>
      </c>
    </row>
    <row r="25" spans="1:9" s="5" customFormat="1" x14ac:dyDescent="0.2">
      <c r="A25" s="339" t="s">
        <v>95</v>
      </c>
      <c r="B25" s="340" t="s">
        <v>96</v>
      </c>
      <c r="C25" s="12">
        <f t="shared" ref="C25:I25" si="1">SUM(C22:C24)</f>
        <v>1238</v>
      </c>
      <c r="D25" s="12">
        <f t="shared" si="1"/>
        <v>148</v>
      </c>
      <c r="E25" s="12">
        <f t="shared" si="1"/>
        <v>350</v>
      </c>
      <c r="F25" s="12">
        <f t="shared" si="1"/>
        <v>150</v>
      </c>
      <c r="G25" s="12">
        <f t="shared" si="1"/>
        <v>20</v>
      </c>
      <c r="H25" s="12">
        <f t="shared" si="1"/>
        <v>9</v>
      </c>
      <c r="I25" s="17">
        <f t="shared" si="1"/>
        <v>1915</v>
      </c>
    </row>
    <row r="26" spans="1:9" s="5" customFormat="1" x14ac:dyDescent="0.2">
      <c r="A26" s="16" t="s">
        <v>667</v>
      </c>
      <c r="B26" s="106" t="s">
        <v>96</v>
      </c>
      <c r="C26" s="9">
        <v>696</v>
      </c>
      <c r="D26" s="9">
        <v>106</v>
      </c>
      <c r="E26" s="9">
        <v>207</v>
      </c>
      <c r="F26" s="9">
        <v>92</v>
      </c>
      <c r="G26" s="9">
        <v>5</v>
      </c>
      <c r="H26" s="9">
        <v>1</v>
      </c>
      <c r="I26" s="19">
        <f>SUM(C26:H26)</f>
        <v>1107</v>
      </c>
    </row>
    <row r="27" spans="1:9" s="5" customFormat="1" x14ac:dyDescent="0.2">
      <c r="A27" s="16" t="s">
        <v>668</v>
      </c>
      <c r="B27" s="106" t="s">
        <v>96</v>
      </c>
      <c r="C27" s="9">
        <v>66</v>
      </c>
      <c r="D27" s="9">
        <v>5</v>
      </c>
      <c r="E27" s="9">
        <v>36</v>
      </c>
      <c r="F27" s="9">
        <v>6</v>
      </c>
      <c r="G27" s="9">
        <v>11</v>
      </c>
      <c r="H27" s="9">
        <v>5</v>
      </c>
      <c r="I27" s="19">
        <f>SUM(C27:H27)</f>
        <v>129</v>
      </c>
    </row>
    <row r="28" spans="1:9" s="5" customFormat="1" x14ac:dyDescent="0.2">
      <c r="A28" s="14" t="s">
        <v>625</v>
      </c>
      <c r="B28" s="341"/>
      <c r="C28" s="618"/>
      <c r="D28" s="619"/>
      <c r="E28" s="619"/>
      <c r="F28" s="619"/>
      <c r="G28" s="619"/>
      <c r="H28" s="619"/>
      <c r="I28" s="620"/>
    </row>
    <row r="29" spans="1:9" s="5" customFormat="1" x14ac:dyDescent="0.2">
      <c r="A29" s="14" t="s">
        <v>71</v>
      </c>
      <c r="B29" s="332" t="s">
        <v>72</v>
      </c>
      <c r="C29" s="599"/>
      <c r="D29" s="616"/>
      <c r="E29" s="616"/>
      <c r="F29" s="616"/>
      <c r="G29" s="616"/>
      <c r="H29" s="616"/>
      <c r="I29" s="617"/>
    </row>
    <row r="30" spans="1:9" s="5" customFormat="1" x14ac:dyDescent="0.2">
      <c r="A30" s="16" t="s">
        <v>85</v>
      </c>
      <c r="B30" s="8" t="s">
        <v>86</v>
      </c>
      <c r="C30" s="9">
        <v>340</v>
      </c>
      <c r="D30" s="9">
        <v>28</v>
      </c>
      <c r="E30" s="9">
        <v>44</v>
      </c>
      <c r="F30" s="9"/>
      <c r="G30" s="9"/>
      <c r="H30" s="78"/>
      <c r="I30" s="17">
        <f>SUM(C30:H30)</f>
        <v>412</v>
      </c>
    </row>
    <row r="31" spans="1:9" s="5" customFormat="1" x14ac:dyDescent="0.2">
      <c r="A31" s="16" t="s">
        <v>87</v>
      </c>
      <c r="B31" s="8" t="s">
        <v>88</v>
      </c>
      <c r="C31" s="9">
        <v>165</v>
      </c>
      <c r="D31" s="9">
        <v>22</v>
      </c>
      <c r="E31" s="9">
        <v>34</v>
      </c>
      <c r="F31" s="9">
        <v>3</v>
      </c>
      <c r="G31" s="9">
        <v>12</v>
      </c>
      <c r="H31" s="78">
        <v>13</v>
      </c>
      <c r="I31" s="17">
        <f>SUM(C31:H31)</f>
        <v>249</v>
      </c>
    </row>
    <row r="32" spans="1:9" s="5" customFormat="1" x14ac:dyDescent="0.2">
      <c r="A32" s="339" t="s">
        <v>95</v>
      </c>
      <c r="B32" s="340" t="s">
        <v>96</v>
      </c>
      <c r="C32" s="12">
        <f>SUM(C30:C31)</f>
        <v>505</v>
      </c>
      <c r="D32" s="12">
        <f t="shared" ref="D32:I32" si="2">SUM(D30:D31)</f>
        <v>50</v>
      </c>
      <c r="E32" s="12">
        <f t="shared" si="2"/>
        <v>78</v>
      </c>
      <c r="F32" s="12">
        <f t="shared" si="2"/>
        <v>3</v>
      </c>
      <c r="G32" s="12">
        <f t="shared" si="2"/>
        <v>12</v>
      </c>
      <c r="H32" s="12">
        <f t="shared" si="2"/>
        <v>13</v>
      </c>
      <c r="I32" s="17">
        <f t="shared" si="2"/>
        <v>661</v>
      </c>
    </row>
    <row r="33" spans="1:9" s="5" customFormat="1" x14ac:dyDescent="0.2">
      <c r="A33" s="16" t="s">
        <v>667</v>
      </c>
      <c r="B33" s="106" t="s">
        <v>96</v>
      </c>
      <c r="C33" s="9">
        <v>56</v>
      </c>
      <c r="D33" s="9">
        <v>14</v>
      </c>
      <c r="E33" s="9">
        <v>3</v>
      </c>
      <c r="F33" s="9"/>
      <c r="G33" s="9">
        <v>1</v>
      </c>
      <c r="H33" s="9">
        <v>1</v>
      </c>
      <c r="I33" s="19">
        <f>SUM(C33:H33)</f>
        <v>75</v>
      </c>
    </row>
    <row r="34" spans="1:9" s="5" customFormat="1" x14ac:dyDescent="0.2">
      <c r="A34" s="16" t="s">
        <v>668</v>
      </c>
      <c r="B34" s="106" t="s">
        <v>96</v>
      </c>
      <c r="C34" s="9">
        <v>83</v>
      </c>
      <c r="D34" s="9"/>
      <c r="E34" s="9">
        <v>8</v>
      </c>
      <c r="F34" s="9"/>
      <c r="G34" s="9">
        <v>3</v>
      </c>
      <c r="H34" s="9">
        <v>3</v>
      </c>
      <c r="I34" s="19">
        <f>SUM(C34:H34)</f>
        <v>97</v>
      </c>
    </row>
    <row r="35" spans="1:9" s="5" customFormat="1" x14ac:dyDescent="0.2">
      <c r="A35" s="14" t="s">
        <v>619</v>
      </c>
      <c r="B35" s="341"/>
      <c r="C35" s="618"/>
      <c r="D35" s="619"/>
      <c r="E35" s="619"/>
      <c r="F35" s="619"/>
      <c r="G35" s="619"/>
      <c r="H35" s="619"/>
      <c r="I35" s="620"/>
    </row>
    <row r="36" spans="1:9" s="5" customFormat="1" x14ac:dyDescent="0.2">
      <c r="A36" s="14" t="s">
        <v>71</v>
      </c>
      <c r="B36" s="332" t="s">
        <v>72</v>
      </c>
      <c r="C36" s="599"/>
      <c r="D36" s="616"/>
      <c r="E36" s="616"/>
      <c r="F36" s="616"/>
      <c r="G36" s="616"/>
      <c r="H36" s="616"/>
      <c r="I36" s="617"/>
    </row>
    <row r="37" spans="1:9" s="5" customFormat="1" x14ac:dyDescent="0.2">
      <c r="A37" s="16" t="s">
        <v>75</v>
      </c>
      <c r="B37" s="8" t="s">
        <v>76</v>
      </c>
      <c r="C37" s="9"/>
      <c r="D37" s="9"/>
      <c r="E37" s="9">
        <v>86</v>
      </c>
      <c r="F37" s="9"/>
      <c r="G37" s="9"/>
      <c r="H37" s="78"/>
      <c r="I37" s="17">
        <f>SUM(C37:H37)</f>
        <v>86</v>
      </c>
    </row>
    <row r="38" spans="1:9" s="5" customFormat="1" x14ac:dyDescent="0.2">
      <c r="A38" s="16" t="s">
        <v>77</v>
      </c>
      <c r="B38" s="8" t="s">
        <v>78</v>
      </c>
      <c r="C38" s="9">
        <v>631</v>
      </c>
      <c r="D38" s="9"/>
      <c r="E38" s="9">
        <v>99</v>
      </c>
      <c r="F38" s="9"/>
      <c r="G38" s="9">
        <v>34</v>
      </c>
      <c r="H38" s="78">
        <v>13</v>
      </c>
      <c r="I38" s="17">
        <f>SUM(C38:H38)</f>
        <v>777</v>
      </c>
    </row>
    <row r="39" spans="1:9" s="5" customFormat="1" x14ac:dyDescent="0.2">
      <c r="A39" s="16" t="s">
        <v>79</v>
      </c>
      <c r="B39" s="8" t="s">
        <v>80</v>
      </c>
      <c r="C39" s="9">
        <v>82</v>
      </c>
      <c r="D39" s="9"/>
      <c r="E39" s="9">
        <v>15</v>
      </c>
      <c r="F39" s="9"/>
      <c r="G39" s="9"/>
      <c r="H39" s="78"/>
      <c r="I39" s="17">
        <f>SUM(C39:H39)</f>
        <v>97</v>
      </c>
    </row>
    <row r="40" spans="1:9" s="5" customFormat="1" x14ac:dyDescent="0.2">
      <c r="A40" s="339" t="s">
        <v>95</v>
      </c>
      <c r="B40" s="340" t="s">
        <v>96</v>
      </c>
      <c r="C40" s="12">
        <f t="shared" ref="C40:I40" si="3">SUM(C37:C39)</f>
        <v>713</v>
      </c>
      <c r="D40" s="12"/>
      <c r="E40" s="12">
        <f t="shared" si="3"/>
        <v>200</v>
      </c>
      <c r="F40" s="12"/>
      <c r="G40" s="12">
        <f t="shared" si="3"/>
        <v>34</v>
      </c>
      <c r="H40" s="12">
        <f t="shared" si="3"/>
        <v>13</v>
      </c>
      <c r="I40" s="17">
        <f t="shared" si="3"/>
        <v>960</v>
      </c>
    </row>
    <row r="41" spans="1:9" s="5" customFormat="1" x14ac:dyDescent="0.2">
      <c r="A41" s="16" t="s">
        <v>667</v>
      </c>
      <c r="B41" s="106" t="s">
        <v>96</v>
      </c>
      <c r="C41" s="9">
        <v>477</v>
      </c>
      <c r="D41" s="9"/>
      <c r="E41" s="9">
        <v>151</v>
      </c>
      <c r="F41" s="9"/>
      <c r="G41" s="9">
        <v>20</v>
      </c>
      <c r="H41" s="9">
        <v>5</v>
      </c>
      <c r="I41" s="19">
        <f>SUM(C41:H41)</f>
        <v>653</v>
      </c>
    </row>
    <row r="42" spans="1:9" s="5" customFormat="1" x14ac:dyDescent="0.2">
      <c r="A42" s="16" t="s">
        <v>668</v>
      </c>
      <c r="B42" s="106" t="s">
        <v>96</v>
      </c>
      <c r="C42" s="9">
        <v>34</v>
      </c>
      <c r="D42" s="9"/>
      <c r="E42" s="9">
        <v>22</v>
      </c>
      <c r="F42" s="9"/>
      <c r="G42" s="9">
        <v>11</v>
      </c>
      <c r="H42" s="9"/>
      <c r="I42" s="19">
        <f>SUM(C42:H42)</f>
        <v>67</v>
      </c>
    </row>
    <row r="43" spans="1:9" s="2" customFormat="1" x14ac:dyDescent="0.2">
      <c r="A43" s="14" t="s">
        <v>610</v>
      </c>
      <c r="B43" s="341"/>
      <c r="C43" s="618"/>
      <c r="D43" s="619"/>
      <c r="E43" s="619"/>
      <c r="F43" s="619"/>
      <c r="G43" s="619"/>
      <c r="H43" s="619"/>
      <c r="I43" s="620"/>
    </row>
    <row r="44" spans="1:9" x14ac:dyDescent="0.2">
      <c r="A44" s="14" t="s">
        <v>71</v>
      </c>
      <c r="B44" s="332" t="s">
        <v>72</v>
      </c>
      <c r="C44" s="599"/>
      <c r="D44" s="616"/>
      <c r="E44" s="616"/>
      <c r="F44" s="616"/>
      <c r="G44" s="616"/>
      <c r="H44" s="616"/>
      <c r="I44" s="617"/>
    </row>
    <row r="45" spans="1:9" x14ac:dyDescent="0.2">
      <c r="A45" s="16" t="s">
        <v>77</v>
      </c>
      <c r="B45" s="8" t="s">
        <v>78</v>
      </c>
      <c r="C45" s="9">
        <v>65</v>
      </c>
      <c r="D45" s="9"/>
      <c r="E45" s="9">
        <v>33</v>
      </c>
      <c r="F45" s="9"/>
      <c r="G45" s="9">
        <v>1</v>
      </c>
      <c r="H45" s="78">
        <v>5</v>
      </c>
      <c r="I45" s="17">
        <f>SUM(C45:H45)</f>
        <v>104</v>
      </c>
    </row>
    <row r="46" spans="1:9" x14ac:dyDescent="0.2">
      <c r="A46" s="339" t="s">
        <v>95</v>
      </c>
      <c r="B46" s="340" t="s">
        <v>96</v>
      </c>
      <c r="C46" s="12">
        <f t="shared" ref="C46:I46" si="4">SUM(C45:C45)</f>
        <v>65</v>
      </c>
      <c r="D46" s="12"/>
      <c r="E46" s="12">
        <f t="shared" si="4"/>
        <v>33</v>
      </c>
      <c r="F46" s="12"/>
      <c r="G46" s="12">
        <v>1</v>
      </c>
      <c r="H46" s="12">
        <f t="shared" si="4"/>
        <v>5</v>
      </c>
      <c r="I46" s="17">
        <f t="shared" si="4"/>
        <v>104</v>
      </c>
    </row>
    <row r="47" spans="1:9" x14ac:dyDescent="0.2">
      <c r="A47" s="16" t="s">
        <v>667</v>
      </c>
      <c r="B47" s="106" t="s">
        <v>96</v>
      </c>
      <c r="C47" s="9">
        <v>53</v>
      </c>
      <c r="D47" s="9"/>
      <c r="E47" s="9">
        <v>32</v>
      </c>
      <c r="F47" s="9"/>
      <c r="G47" s="9">
        <v>1</v>
      </c>
      <c r="H47" s="9">
        <v>3</v>
      </c>
      <c r="I47" s="19">
        <f>SUM(C47:H47)</f>
        <v>89</v>
      </c>
    </row>
    <row r="48" spans="1:9" x14ac:dyDescent="0.2">
      <c r="A48" s="20" t="s">
        <v>668</v>
      </c>
      <c r="B48" s="401" t="s">
        <v>96</v>
      </c>
      <c r="C48" s="21">
        <v>11</v>
      </c>
      <c r="D48" s="21"/>
      <c r="E48" s="21">
        <v>7</v>
      </c>
      <c r="F48" s="21"/>
      <c r="G48" s="21"/>
      <c r="H48" s="21"/>
      <c r="I48" s="402">
        <f>SUM(C48:H48)</f>
        <v>18</v>
      </c>
    </row>
    <row r="49" spans="1:9" s="2" customFormat="1" x14ac:dyDescent="0.2">
      <c r="A49" s="403" t="s">
        <v>611</v>
      </c>
      <c r="B49" s="341"/>
      <c r="C49" s="618"/>
      <c r="D49" s="619"/>
      <c r="E49" s="619"/>
      <c r="F49" s="619"/>
      <c r="G49" s="619"/>
      <c r="H49" s="619"/>
      <c r="I49" s="621"/>
    </row>
    <row r="50" spans="1:9" x14ac:dyDescent="0.2">
      <c r="A50" s="403" t="s">
        <v>71</v>
      </c>
      <c r="B50" s="332" t="s">
        <v>72</v>
      </c>
      <c r="C50" s="599"/>
      <c r="D50" s="616"/>
      <c r="E50" s="616"/>
      <c r="F50" s="616"/>
      <c r="G50" s="616"/>
      <c r="H50" s="616"/>
      <c r="I50" s="622"/>
    </row>
    <row r="51" spans="1:9" x14ac:dyDescent="0.2">
      <c r="A51" s="355" t="s">
        <v>91</v>
      </c>
      <c r="B51" s="8" t="s">
        <v>92</v>
      </c>
      <c r="C51" s="9">
        <v>612</v>
      </c>
      <c r="D51" s="9">
        <v>108</v>
      </c>
      <c r="E51" s="9">
        <v>32</v>
      </c>
      <c r="F51" s="9">
        <v>232</v>
      </c>
      <c r="G51" s="9"/>
      <c r="H51" s="78"/>
      <c r="I51" s="12">
        <f>SUM(C51:H51)</f>
        <v>984</v>
      </c>
    </row>
    <row r="52" spans="1:9" x14ac:dyDescent="0.2">
      <c r="A52" s="33" t="s">
        <v>95</v>
      </c>
      <c r="B52" s="340" t="s">
        <v>96</v>
      </c>
      <c r="C52" s="12">
        <f>SUM(C51:C51)</f>
        <v>612</v>
      </c>
      <c r="D52" s="12">
        <f>SUM(D51:D51)</f>
        <v>108</v>
      </c>
      <c r="E52" s="12">
        <v>32</v>
      </c>
      <c r="F52" s="12">
        <f>SUM(F51:F51)</f>
        <v>232</v>
      </c>
      <c r="G52" s="12"/>
      <c r="H52" s="12"/>
      <c r="I52" s="12">
        <f>SUM(I51:I51)</f>
        <v>984</v>
      </c>
    </row>
    <row r="53" spans="1:9" x14ac:dyDescent="0.2">
      <c r="A53" s="355" t="s">
        <v>667</v>
      </c>
      <c r="B53" s="106" t="s">
        <v>96</v>
      </c>
      <c r="C53" s="9">
        <v>510</v>
      </c>
      <c r="D53" s="9">
        <v>91</v>
      </c>
      <c r="E53" s="9">
        <v>24</v>
      </c>
      <c r="F53" s="9">
        <v>210</v>
      </c>
      <c r="G53" s="9"/>
      <c r="H53" s="9"/>
      <c r="I53" s="404">
        <f>SUM(C53:H53)</f>
        <v>835</v>
      </c>
    </row>
    <row r="54" spans="1:9" ht="13.5" thickBot="1" x14ac:dyDescent="0.25">
      <c r="A54" s="405" t="s">
        <v>668</v>
      </c>
      <c r="B54" s="401" t="s">
        <v>96</v>
      </c>
      <c r="C54" s="21">
        <v>12</v>
      </c>
      <c r="D54" s="21">
        <v>3</v>
      </c>
      <c r="E54" s="21">
        <v>1</v>
      </c>
      <c r="F54" s="21">
        <v>10</v>
      </c>
      <c r="G54" s="21"/>
      <c r="H54" s="21"/>
      <c r="I54" s="406">
        <f>SUM(C54:H54)</f>
        <v>26</v>
      </c>
    </row>
    <row r="55" spans="1:9" x14ac:dyDescent="0.2">
      <c r="A55" s="209" t="s">
        <v>623</v>
      </c>
      <c r="B55" s="113"/>
      <c r="C55" s="613"/>
      <c r="D55" s="614"/>
      <c r="E55" s="614"/>
      <c r="F55" s="614"/>
      <c r="G55" s="614"/>
      <c r="H55" s="614"/>
      <c r="I55" s="615"/>
    </row>
    <row r="56" spans="1:9" x14ac:dyDescent="0.2">
      <c r="A56" s="14" t="s">
        <v>71</v>
      </c>
      <c r="B56" s="332" t="s">
        <v>72</v>
      </c>
      <c r="C56" s="599"/>
      <c r="D56" s="616"/>
      <c r="E56" s="616"/>
      <c r="F56" s="616"/>
      <c r="G56" s="616"/>
      <c r="H56" s="616"/>
      <c r="I56" s="617"/>
    </row>
    <row r="57" spans="1:9" x14ac:dyDescent="0.2">
      <c r="A57" s="16" t="s">
        <v>75</v>
      </c>
      <c r="B57" s="8" t="s">
        <v>76</v>
      </c>
      <c r="C57" s="9">
        <f>C37</f>
        <v>0</v>
      </c>
      <c r="D57" s="9"/>
      <c r="E57" s="9">
        <f>E37</f>
        <v>86</v>
      </c>
      <c r="F57" s="9"/>
      <c r="G57" s="9"/>
      <c r="H57" s="9"/>
      <c r="I57" s="17">
        <f t="shared" ref="I57:I65" si="5">SUM(C57:H57)</f>
        <v>86</v>
      </c>
    </row>
    <row r="58" spans="1:9" x14ac:dyDescent="0.2">
      <c r="A58" s="16" t="s">
        <v>77</v>
      </c>
      <c r="B58" s="8" t="s">
        <v>78</v>
      </c>
      <c r="C58" s="9">
        <f>C38+C45</f>
        <v>696</v>
      </c>
      <c r="D58" s="9"/>
      <c r="E58" s="9">
        <f>E38+E45</f>
        <v>132</v>
      </c>
      <c r="F58" s="9"/>
      <c r="G58" s="9">
        <f>G38+G45</f>
        <v>35</v>
      </c>
      <c r="H58" s="9">
        <f>H38+H45</f>
        <v>18</v>
      </c>
      <c r="I58" s="17">
        <f t="shared" si="5"/>
        <v>881</v>
      </c>
    </row>
    <row r="59" spans="1:9" x14ac:dyDescent="0.2">
      <c r="A59" s="16" t="s">
        <v>79</v>
      </c>
      <c r="B59" s="8" t="s">
        <v>80</v>
      </c>
      <c r="C59" s="9">
        <f>C22+C39</f>
        <v>82</v>
      </c>
      <c r="D59" s="9">
        <f>D22+D39</f>
        <v>0</v>
      </c>
      <c r="E59" s="9">
        <f>E22+E39</f>
        <v>15</v>
      </c>
      <c r="F59" s="9"/>
      <c r="G59" s="9">
        <f>G22+G39</f>
        <v>8</v>
      </c>
      <c r="H59" s="9">
        <f>H22+H39</f>
        <v>2</v>
      </c>
      <c r="I59" s="17">
        <f t="shared" si="5"/>
        <v>107</v>
      </c>
    </row>
    <row r="60" spans="1:9" x14ac:dyDescent="0.2">
      <c r="A60" s="16" t="s">
        <v>81</v>
      </c>
      <c r="B60" s="8" t="s">
        <v>82</v>
      </c>
      <c r="C60" s="9">
        <f t="shared" ref="C60:H60" si="6">C23+C13</f>
        <v>883</v>
      </c>
      <c r="D60" s="9">
        <f t="shared" si="6"/>
        <v>125</v>
      </c>
      <c r="E60" s="9">
        <f t="shared" si="6"/>
        <v>302</v>
      </c>
      <c r="F60" s="9">
        <f t="shared" si="6"/>
        <v>108</v>
      </c>
      <c r="G60" s="9">
        <f t="shared" si="6"/>
        <v>8</v>
      </c>
      <c r="H60" s="9">
        <f t="shared" si="6"/>
        <v>2</v>
      </c>
      <c r="I60" s="17">
        <f t="shared" si="5"/>
        <v>1428</v>
      </c>
    </row>
    <row r="61" spans="1:9" x14ac:dyDescent="0.2">
      <c r="A61" s="16" t="s">
        <v>83</v>
      </c>
      <c r="B61" s="8" t="s">
        <v>84</v>
      </c>
      <c r="C61" s="9">
        <f>C14</f>
        <v>412</v>
      </c>
      <c r="D61" s="9"/>
      <c r="E61" s="9">
        <f>E14</f>
        <v>158</v>
      </c>
      <c r="F61" s="9"/>
      <c r="G61" s="9">
        <f>G14</f>
        <v>77</v>
      </c>
      <c r="H61" s="9">
        <f>H14</f>
        <v>27</v>
      </c>
      <c r="I61" s="17">
        <f t="shared" si="5"/>
        <v>674</v>
      </c>
    </row>
    <row r="62" spans="1:9" x14ac:dyDescent="0.2">
      <c r="A62" s="16" t="s">
        <v>85</v>
      </c>
      <c r="B62" s="8" t="s">
        <v>86</v>
      </c>
      <c r="C62" s="9">
        <f t="shared" ref="C62:H62" si="7">C30+C24</f>
        <v>727</v>
      </c>
      <c r="D62" s="9">
        <f t="shared" si="7"/>
        <v>51</v>
      </c>
      <c r="E62" s="9">
        <f t="shared" si="7"/>
        <v>105</v>
      </c>
      <c r="F62" s="9">
        <f t="shared" si="7"/>
        <v>42</v>
      </c>
      <c r="G62" s="9">
        <f t="shared" si="7"/>
        <v>9</v>
      </c>
      <c r="H62" s="9">
        <f t="shared" si="7"/>
        <v>5</v>
      </c>
      <c r="I62" s="17">
        <f t="shared" si="5"/>
        <v>939</v>
      </c>
    </row>
    <row r="63" spans="1:9" x14ac:dyDescent="0.2">
      <c r="A63" s="16" t="s">
        <v>87</v>
      </c>
      <c r="B63" s="8" t="s">
        <v>88</v>
      </c>
      <c r="C63" s="9">
        <f t="shared" ref="C63:H63" si="8">C6+C31+C15</f>
        <v>455</v>
      </c>
      <c r="D63" s="9">
        <f t="shared" si="8"/>
        <v>79</v>
      </c>
      <c r="E63" s="9">
        <f t="shared" si="8"/>
        <v>84</v>
      </c>
      <c r="F63" s="9">
        <f t="shared" si="8"/>
        <v>25</v>
      </c>
      <c r="G63" s="9">
        <f t="shared" si="8"/>
        <v>27</v>
      </c>
      <c r="H63" s="9">
        <f t="shared" si="8"/>
        <v>32</v>
      </c>
      <c r="I63" s="17">
        <f t="shared" si="5"/>
        <v>702</v>
      </c>
    </row>
    <row r="64" spans="1:9" x14ac:dyDescent="0.2">
      <c r="A64" s="16" t="s">
        <v>91</v>
      </c>
      <c r="B64" s="8" t="s">
        <v>92</v>
      </c>
      <c r="C64" s="9">
        <f>C16+C51</f>
        <v>897</v>
      </c>
      <c r="D64" s="9">
        <f>D16+D51</f>
        <v>108</v>
      </c>
      <c r="E64" s="9">
        <f>E16+E51</f>
        <v>79</v>
      </c>
      <c r="F64" s="9">
        <f>F16+F51</f>
        <v>232</v>
      </c>
      <c r="G64" s="9"/>
      <c r="H64" s="9"/>
      <c r="I64" s="22">
        <f t="shared" si="5"/>
        <v>1316</v>
      </c>
    </row>
    <row r="65" spans="1:9" ht="13.5" thickBot="1" x14ac:dyDescent="0.25">
      <c r="A65" s="16" t="s">
        <v>93</v>
      </c>
      <c r="B65" s="8" t="s">
        <v>94</v>
      </c>
      <c r="C65" s="407">
        <f t="shared" ref="C65:H65" si="9">C7</f>
        <v>510</v>
      </c>
      <c r="D65" s="407">
        <f t="shared" si="9"/>
        <v>188</v>
      </c>
      <c r="E65" s="407">
        <f t="shared" si="9"/>
        <v>109</v>
      </c>
      <c r="F65" s="407">
        <f t="shared" si="9"/>
        <v>87</v>
      </c>
      <c r="G65" s="407">
        <f t="shared" si="9"/>
        <v>13</v>
      </c>
      <c r="H65" s="407">
        <f t="shared" si="9"/>
        <v>17</v>
      </c>
      <c r="I65" s="17">
        <f t="shared" si="5"/>
        <v>924</v>
      </c>
    </row>
    <row r="66" spans="1:9" x14ac:dyDescent="0.2">
      <c r="A66" s="166" t="s">
        <v>97</v>
      </c>
      <c r="B66" s="167" t="s">
        <v>96</v>
      </c>
      <c r="C66" s="168">
        <f>SUM(C57:C65)</f>
        <v>4662</v>
      </c>
      <c r="D66" s="168">
        <f t="shared" ref="D66:H66" si="10">SUM(D57:D65)</f>
        <v>551</v>
      </c>
      <c r="E66" s="168">
        <f t="shared" si="10"/>
        <v>1070</v>
      </c>
      <c r="F66" s="168">
        <f t="shared" si="10"/>
        <v>494</v>
      </c>
      <c r="G66" s="168">
        <f t="shared" si="10"/>
        <v>177</v>
      </c>
      <c r="H66" s="168">
        <f t="shared" si="10"/>
        <v>103</v>
      </c>
      <c r="I66" s="169">
        <f>SUM(I57:I65)</f>
        <v>7057</v>
      </c>
    </row>
    <row r="67" spans="1:9" x14ac:dyDescent="0.2">
      <c r="A67" s="13" t="s">
        <v>137</v>
      </c>
      <c r="B67" s="106" t="s">
        <v>96</v>
      </c>
      <c r="C67" s="9">
        <f t="shared" ref="C67:H68" si="11">C9+C33+C26+C41+C18+C47+C53</f>
        <v>2435</v>
      </c>
      <c r="D67" s="9">
        <f t="shared" si="11"/>
        <v>273</v>
      </c>
      <c r="E67" s="9">
        <f t="shared" si="11"/>
        <v>593</v>
      </c>
      <c r="F67" s="9">
        <f t="shared" si="11"/>
        <v>339</v>
      </c>
      <c r="G67" s="9">
        <f t="shared" si="11"/>
        <v>67</v>
      </c>
      <c r="H67" s="9">
        <f t="shared" si="11"/>
        <v>38</v>
      </c>
      <c r="I67" s="17">
        <f t="shared" ref="I67:I68" si="12">SUM(C67:H67)</f>
        <v>3745</v>
      </c>
    </row>
    <row r="68" spans="1:9" ht="13.5" thickBot="1" x14ac:dyDescent="0.25">
      <c r="A68" s="37" t="s">
        <v>138</v>
      </c>
      <c r="B68" s="107" t="s">
        <v>96</v>
      </c>
      <c r="C68" s="67">
        <f t="shared" si="11"/>
        <v>359</v>
      </c>
      <c r="D68" s="67">
        <f t="shared" si="11"/>
        <v>10</v>
      </c>
      <c r="E68" s="67">
        <f t="shared" si="11"/>
        <v>105</v>
      </c>
      <c r="F68" s="67">
        <f t="shared" si="11"/>
        <v>21</v>
      </c>
      <c r="G68" s="67">
        <f t="shared" si="11"/>
        <v>49</v>
      </c>
      <c r="H68" s="67">
        <f t="shared" si="11"/>
        <v>19</v>
      </c>
      <c r="I68" s="18">
        <f t="shared" si="12"/>
        <v>563</v>
      </c>
    </row>
    <row r="70" spans="1:9" x14ac:dyDescent="0.2">
      <c r="A70" s="2" t="s">
        <v>98</v>
      </c>
    </row>
    <row r="71" spans="1:9" x14ac:dyDescent="0.2">
      <c r="A71" s="1" t="s">
        <v>99</v>
      </c>
    </row>
  </sheetData>
  <mergeCells count="20">
    <mergeCell ref="C5:I5"/>
    <mergeCell ref="C28:I28"/>
    <mergeCell ref="C29:I29"/>
    <mergeCell ref="C20:I20"/>
    <mergeCell ref="C21:I21"/>
    <mergeCell ref="C11:I11"/>
    <mergeCell ref="C2:D2"/>
    <mergeCell ref="E2:F2"/>
    <mergeCell ref="G2:H2"/>
    <mergeCell ref="A1:I1"/>
    <mergeCell ref="C4:I4"/>
    <mergeCell ref="C55:I55"/>
    <mergeCell ref="C56:I56"/>
    <mergeCell ref="C12:I12"/>
    <mergeCell ref="C43:I43"/>
    <mergeCell ref="C44:I44"/>
    <mergeCell ref="C49:I49"/>
    <mergeCell ref="C50:I50"/>
    <mergeCell ref="C35:I35"/>
    <mergeCell ref="C36:I36"/>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00B050"/>
    <pageSetUpPr fitToPage="1"/>
  </sheetPr>
  <dimension ref="A1:I17"/>
  <sheetViews>
    <sheetView workbookViewId="0">
      <selection activeCell="A16" sqref="A16:I1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7109375" style="1" customWidth="1"/>
    <col min="6" max="6" width="7" style="1" customWidth="1"/>
    <col min="7" max="16384" width="9.140625" style="1"/>
  </cols>
  <sheetData>
    <row r="1" spans="1:9" ht="33.75" customHeight="1" thickBot="1" x14ac:dyDescent="0.25">
      <c r="A1" s="624" t="s">
        <v>669</v>
      </c>
      <c r="B1" s="625"/>
      <c r="C1" s="625"/>
      <c r="D1" s="625"/>
      <c r="E1" s="625"/>
      <c r="F1" s="625"/>
      <c r="G1" s="625"/>
      <c r="H1" s="625"/>
      <c r="I1" s="585"/>
    </row>
    <row r="2" spans="1:9" s="4" customFormat="1" ht="38.25" customHeight="1" x14ac:dyDescent="0.2">
      <c r="A2" s="336" t="s">
        <v>623</v>
      </c>
      <c r="B2" s="337"/>
      <c r="C2" s="593" t="s">
        <v>64</v>
      </c>
      <c r="D2" s="593"/>
      <c r="E2" s="593" t="s">
        <v>66</v>
      </c>
      <c r="F2" s="593"/>
      <c r="G2" s="601" t="s">
        <v>67</v>
      </c>
      <c r="H2" s="623"/>
      <c r="I2" s="328" t="s">
        <v>68</v>
      </c>
    </row>
    <row r="3" spans="1:9" s="4" customFormat="1" ht="13.5" customHeight="1" thickBot="1" x14ac:dyDescent="0.25">
      <c r="A3" s="37"/>
      <c r="B3" s="39"/>
      <c r="C3" s="40" t="s">
        <v>69</v>
      </c>
      <c r="D3" s="40" t="s">
        <v>70</v>
      </c>
      <c r="E3" s="40" t="s">
        <v>69</v>
      </c>
      <c r="F3" s="40" t="s">
        <v>70</v>
      </c>
      <c r="G3" s="40" t="s">
        <v>69</v>
      </c>
      <c r="H3" s="40" t="s">
        <v>70</v>
      </c>
      <c r="I3" s="35"/>
    </row>
    <row r="4" spans="1:9" s="5" customFormat="1" x14ac:dyDescent="0.2">
      <c r="A4" s="14" t="s">
        <v>609</v>
      </c>
      <c r="B4" s="341"/>
      <c r="C4" s="618"/>
      <c r="D4" s="619"/>
      <c r="E4" s="619"/>
      <c r="F4" s="619"/>
      <c r="G4" s="619"/>
      <c r="H4" s="619"/>
      <c r="I4" s="620"/>
    </row>
    <row r="5" spans="1:9" s="2" customFormat="1" x14ac:dyDescent="0.2">
      <c r="A5" s="14" t="s">
        <v>71</v>
      </c>
      <c r="B5" s="332" t="s">
        <v>72</v>
      </c>
      <c r="C5" s="599"/>
      <c r="D5" s="616"/>
      <c r="E5" s="616"/>
      <c r="F5" s="616"/>
      <c r="G5" s="616"/>
      <c r="H5" s="616"/>
      <c r="I5" s="617"/>
    </row>
    <row r="6" spans="1:9" x14ac:dyDescent="0.2">
      <c r="A6" s="16" t="s">
        <v>81</v>
      </c>
      <c r="B6" s="8" t="s">
        <v>82</v>
      </c>
      <c r="C6" s="9"/>
      <c r="D6" s="9"/>
      <c r="E6" s="9"/>
      <c r="F6" s="9"/>
      <c r="G6" s="9"/>
      <c r="H6" s="78"/>
      <c r="I6" s="17">
        <f>SUM(C6:H6)</f>
        <v>0</v>
      </c>
    </row>
    <row r="7" spans="1:9" x14ac:dyDescent="0.2">
      <c r="A7" s="16" t="s">
        <v>85</v>
      </c>
      <c r="B7" s="8" t="s">
        <v>86</v>
      </c>
      <c r="C7" s="9">
        <v>3</v>
      </c>
      <c r="D7" s="9"/>
      <c r="E7" s="9">
        <v>1</v>
      </c>
      <c r="F7" s="9"/>
      <c r="G7" s="9"/>
      <c r="H7" s="78"/>
      <c r="I7" s="17">
        <f>SUM(C7:H7)</f>
        <v>4</v>
      </c>
    </row>
    <row r="8" spans="1:9" ht="13.5" thickBot="1" x14ac:dyDescent="0.25">
      <c r="A8" s="342" t="s">
        <v>95</v>
      </c>
      <c r="B8" s="343" t="s">
        <v>96</v>
      </c>
      <c r="C8" s="44">
        <f>SUM(C6:C7)</f>
        <v>3</v>
      </c>
      <c r="D8" s="44"/>
      <c r="E8" s="44">
        <f>SUM(E6:E7)</f>
        <v>1</v>
      </c>
      <c r="F8" s="44"/>
      <c r="G8" s="44"/>
      <c r="H8" s="44"/>
      <c r="I8" s="111">
        <f>SUM(I6:I7)</f>
        <v>4</v>
      </c>
    </row>
    <row r="9" spans="1:9" x14ac:dyDescent="0.2">
      <c r="A9" s="209" t="s">
        <v>623</v>
      </c>
      <c r="B9" s="113"/>
      <c r="C9" s="613"/>
      <c r="D9" s="614"/>
      <c r="E9" s="614"/>
      <c r="F9" s="614"/>
      <c r="G9" s="614"/>
      <c r="H9" s="614"/>
      <c r="I9" s="615"/>
    </row>
    <row r="10" spans="1:9" x14ac:dyDescent="0.2">
      <c r="A10" s="14" t="s">
        <v>71</v>
      </c>
      <c r="B10" s="332" t="s">
        <v>72</v>
      </c>
      <c r="C10" s="599"/>
      <c r="D10" s="616"/>
      <c r="E10" s="616"/>
      <c r="F10" s="616"/>
      <c r="G10" s="616"/>
      <c r="H10" s="616"/>
      <c r="I10" s="617"/>
    </row>
    <row r="11" spans="1:9" x14ac:dyDescent="0.2">
      <c r="A11" s="16" t="s">
        <v>81</v>
      </c>
      <c r="B11" s="8" t="s">
        <v>82</v>
      </c>
      <c r="C11" s="9"/>
      <c r="D11" s="9"/>
      <c r="E11" s="9"/>
      <c r="F11" s="9"/>
      <c r="G11" s="9"/>
      <c r="H11" s="78"/>
      <c r="I11" s="17">
        <f>SUM(C11:H11)</f>
        <v>0</v>
      </c>
    </row>
    <row r="12" spans="1:9" ht="13.5" thickBot="1" x14ac:dyDescent="0.25">
      <c r="A12" s="20" t="s">
        <v>85</v>
      </c>
      <c r="B12" s="409" t="s">
        <v>86</v>
      </c>
      <c r="C12" s="21">
        <v>3</v>
      </c>
      <c r="D12" s="21"/>
      <c r="E12" s="21">
        <v>1</v>
      </c>
      <c r="F12" s="21"/>
      <c r="G12" s="21"/>
      <c r="H12" s="79"/>
      <c r="I12" s="22">
        <f>SUM(C12:H12)</f>
        <v>4</v>
      </c>
    </row>
    <row r="13" spans="1:9" ht="13.5" thickBot="1" x14ac:dyDescent="0.25">
      <c r="A13" s="70" t="s">
        <v>97</v>
      </c>
      <c r="B13" s="108" t="s">
        <v>96</v>
      </c>
      <c r="C13" s="71">
        <f>SUM(C11:C12)</f>
        <v>3</v>
      </c>
      <c r="D13" s="71"/>
      <c r="E13" s="71">
        <f>SUM(E11:E12)</f>
        <v>1</v>
      </c>
      <c r="F13" s="71"/>
      <c r="G13" s="71"/>
      <c r="H13" s="71"/>
      <c r="I13" s="408">
        <f>SUM(I11:I12)</f>
        <v>4</v>
      </c>
    </row>
    <row r="15" spans="1:9" ht="26.25" customHeight="1" x14ac:dyDescent="0.2">
      <c r="A15" s="626" t="s">
        <v>670</v>
      </c>
      <c r="B15" s="626"/>
      <c r="C15" s="626"/>
      <c r="D15" s="626"/>
      <c r="E15" s="626"/>
      <c r="F15" s="626"/>
      <c r="G15" s="626"/>
      <c r="H15" s="626"/>
      <c r="I15" s="626"/>
    </row>
    <row r="16" spans="1:9" x14ac:dyDescent="0.2">
      <c r="A16" s="627" t="s">
        <v>701</v>
      </c>
      <c r="B16" s="627"/>
      <c r="C16" s="627"/>
      <c r="D16" s="627"/>
      <c r="E16" s="627"/>
      <c r="F16" s="627"/>
      <c r="G16" s="627"/>
      <c r="H16" s="627"/>
      <c r="I16" s="627"/>
    </row>
    <row r="17" spans="1:1" x14ac:dyDescent="0.2">
      <c r="A17" s="1"/>
    </row>
  </sheetData>
  <mergeCells count="10">
    <mergeCell ref="A1:I1"/>
    <mergeCell ref="C4:I4"/>
    <mergeCell ref="C5:I5"/>
    <mergeCell ref="C9:I9"/>
    <mergeCell ref="C10:I10"/>
    <mergeCell ref="A15:I15"/>
    <mergeCell ref="A16:I16"/>
    <mergeCell ref="C2:D2"/>
    <mergeCell ref="E2:F2"/>
    <mergeCell ref="G2:H2"/>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K19"/>
  <sheetViews>
    <sheetView tabSelected="1" zoomScaleNormal="100" workbookViewId="0">
      <selection activeCell="A15" sqref="A15:I15"/>
    </sheetView>
  </sheetViews>
  <sheetFormatPr defaultRowHeight="15" x14ac:dyDescent="0.25"/>
  <cols>
    <col min="1" max="1" width="35.5703125" bestFit="1" customWidth="1"/>
    <col min="11" max="11" width="13.140625" customWidth="1"/>
  </cols>
  <sheetData>
    <row r="1" spans="1:11" ht="30" customHeight="1" thickBot="1" x14ac:dyDescent="0.3">
      <c r="A1" s="632" t="s">
        <v>139</v>
      </c>
      <c r="B1" s="633"/>
      <c r="C1" s="633"/>
      <c r="D1" s="633"/>
      <c r="E1" s="633"/>
      <c r="F1" s="633"/>
      <c r="G1" s="633"/>
      <c r="H1" s="633"/>
      <c r="I1" s="633"/>
      <c r="J1" s="633"/>
      <c r="K1" s="634"/>
    </row>
    <row r="2" spans="1:11" ht="15" customHeight="1" x14ac:dyDescent="0.25">
      <c r="A2" s="410" t="s">
        <v>623</v>
      </c>
      <c r="B2" s="629" t="s">
        <v>64</v>
      </c>
      <c r="C2" s="630"/>
      <c r="D2" s="630"/>
      <c r="E2" s="630" t="s">
        <v>66</v>
      </c>
      <c r="F2" s="630"/>
      <c r="G2" s="630"/>
      <c r="H2" s="630" t="s">
        <v>140</v>
      </c>
      <c r="I2" s="630"/>
      <c r="J2" s="631"/>
      <c r="K2" s="635" t="s">
        <v>68</v>
      </c>
    </row>
    <row r="3" spans="1:11" ht="15" customHeight="1" thickBot="1" x14ac:dyDescent="0.3">
      <c r="A3" s="411"/>
      <c r="B3" s="335" t="s">
        <v>69</v>
      </c>
      <c r="C3" s="327" t="s">
        <v>70</v>
      </c>
      <c r="D3" s="327" t="s">
        <v>68</v>
      </c>
      <c r="E3" s="327" t="s">
        <v>69</v>
      </c>
      <c r="F3" s="327" t="s">
        <v>70</v>
      </c>
      <c r="G3" s="327" t="s">
        <v>68</v>
      </c>
      <c r="H3" s="327" t="s">
        <v>69</v>
      </c>
      <c r="I3" s="327" t="s">
        <v>70</v>
      </c>
      <c r="J3" s="331" t="s">
        <v>68</v>
      </c>
      <c r="K3" s="636"/>
    </row>
    <row r="4" spans="1:11" ht="15" customHeight="1" x14ac:dyDescent="0.25">
      <c r="A4" s="412" t="s">
        <v>606</v>
      </c>
      <c r="B4" s="413">
        <v>63</v>
      </c>
      <c r="C4" s="414">
        <v>73</v>
      </c>
      <c r="D4" s="414">
        <v>66</v>
      </c>
      <c r="E4" s="414">
        <v>40</v>
      </c>
      <c r="F4" s="414">
        <v>31</v>
      </c>
      <c r="G4" s="414">
        <v>36</v>
      </c>
      <c r="H4" s="414">
        <v>0</v>
      </c>
      <c r="I4" s="414">
        <v>30</v>
      </c>
      <c r="J4" s="415">
        <v>28</v>
      </c>
      <c r="K4" s="416">
        <v>61</v>
      </c>
    </row>
    <row r="5" spans="1:11" ht="15" customHeight="1" x14ac:dyDescent="0.25">
      <c r="A5" s="417" t="s">
        <v>625</v>
      </c>
      <c r="B5" s="293">
        <v>44</v>
      </c>
      <c r="C5" s="91">
        <v>65</v>
      </c>
      <c r="D5" s="91">
        <v>46</v>
      </c>
      <c r="E5" s="91">
        <v>21</v>
      </c>
      <c r="F5" s="91">
        <v>50</v>
      </c>
      <c r="G5" s="91">
        <v>23</v>
      </c>
      <c r="H5" s="91">
        <v>50</v>
      </c>
      <c r="I5" s="91">
        <v>0</v>
      </c>
      <c r="J5" s="418">
        <v>50</v>
      </c>
      <c r="K5" s="419">
        <v>44</v>
      </c>
    </row>
    <row r="6" spans="1:11" x14ac:dyDescent="0.25">
      <c r="A6" s="417" t="s">
        <v>609</v>
      </c>
      <c r="B6" s="293">
        <v>24</v>
      </c>
      <c r="C6" s="91">
        <v>56</v>
      </c>
      <c r="D6" s="91">
        <v>28</v>
      </c>
      <c r="E6" s="91">
        <v>34</v>
      </c>
      <c r="F6" s="91">
        <v>43</v>
      </c>
      <c r="G6" s="91">
        <v>37</v>
      </c>
      <c r="H6" s="91">
        <v>38</v>
      </c>
      <c r="I6" s="91">
        <v>33</v>
      </c>
      <c r="J6" s="418">
        <v>36</v>
      </c>
      <c r="K6" s="419">
        <v>32</v>
      </c>
    </row>
    <row r="7" spans="1:11" x14ac:dyDescent="0.25">
      <c r="A7" s="417" t="s">
        <v>619</v>
      </c>
      <c r="B7" s="293">
        <v>31</v>
      </c>
      <c r="C7" s="91"/>
      <c r="D7" s="91">
        <v>31</v>
      </c>
      <c r="E7" s="91">
        <v>25</v>
      </c>
      <c r="F7" s="91"/>
      <c r="G7" s="91">
        <v>25</v>
      </c>
      <c r="H7" s="91">
        <v>0</v>
      </c>
      <c r="I7" s="91">
        <v>50</v>
      </c>
      <c r="J7" s="418">
        <v>29</v>
      </c>
      <c r="K7" s="419">
        <v>29</v>
      </c>
    </row>
    <row r="8" spans="1:11" x14ac:dyDescent="0.25">
      <c r="A8" s="417" t="s">
        <v>617</v>
      </c>
      <c r="B8" s="293">
        <v>40</v>
      </c>
      <c r="C8" s="91"/>
      <c r="D8" s="91">
        <v>40</v>
      </c>
      <c r="E8" s="91">
        <v>10</v>
      </c>
      <c r="F8" s="91"/>
      <c r="G8" s="91">
        <v>10</v>
      </c>
      <c r="H8" s="91">
        <v>19</v>
      </c>
      <c r="I8" s="91">
        <v>23</v>
      </c>
      <c r="J8" s="418">
        <v>21</v>
      </c>
      <c r="K8" s="419">
        <v>31</v>
      </c>
    </row>
    <row r="9" spans="1:11" x14ac:dyDescent="0.25">
      <c r="A9" s="417" t="s">
        <v>610</v>
      </c>
      <c r="B9" s="293">
        <v>5</v>
      </c>
      <c r="C9" s="91"/>
      <c r="D9" s="91">
        <v>5</v>
      </c>
      <c r="E9" s="91">
        <v>0</v>
      </c>
      <c r="F9" s="91"/>
      <c r="G9" s="91">
        <v>0</v>
      </c>
      <c r="H9" s="91"/>
      <c r="I9" s="91">
        <v>0</v>
      </c>
      <c r="J9" s="418">
        <v>0</v>
      </c>
      <c r="K9" s="419">
        <v>3</v>
      </c>
    </row>
    <row r="10" spans="1:11" ht="15.75" thickBot="1" x14ac:dyDescent="0.3">
      <c r="A10" s="420" t="s">
        <v>611</v>
      </c>
      <c r="B10" s="421">
        <v>20</v>
      </c>
      <c r="C10" s="103">
        <v>58</v>
      </c>
      <c r="D10" s="103">
        <v>26</v>
      </c>
      <c r="E10" s="103">
        <v>16</v>
      </c>
      <c r="F10" s="103">
        <v>32</v>
      </c>
      <c r="G10" s="103">
        <v>31</v>
      </c>
      <c r="H10" s="103"/>
      <c r="I10" s="103"/>
      <c r="J10" s="422"/>
      <c r="K10" s="423">
        <v>28</v>
      </c>
    </row>
    <row r="11" spans="1:11" ht="15.75" thickBot="1" x14ac:dyDescent="0.3">
      <c r="A11" s="424" t="s">
        <v>671</v>
      </c>
      <c r="B11" s="425">
        <v>38</v>
      </c>
      <c r="C11" s="426">
        <v>67</v>
      </c>
      <c r="D11" s="426">
        <v>42</v>
      </c>
      <c r="E11" s="426">
        <v>26</v>
      </c>
      <c r="F11" s="426">
        <v>67</v>
      </c>
      <c r="G11" s="426">
        <v>30</v>
      </c>
      <c r="H11" s="426">
        <v>22</v>
      </c>
      <c r="I11" s="426">
        <v>30</v>
      </c>
      <c r="J11" s="427">
        <v>26</v>
      </c>
      <c r="K11" s="428">
        <v>38</v>
      </c>
    </row>
    <row r="13" spans="1:11" x14ac:dyDescent="0.25">
      <c r="A13" s="628" t="s">
        <v>672</v>
      </c>
      <c r="B13" s="628"/>
      <c r="C13" s="628"/>
      <c r="D13" s="628"/>
      <c r="E13" s="628"/>
      <c r="F13" s="628"/>
      <c r="G13" s="628"/>
      <c r="H13" s="628"/>
      <c r="I13" s="628"/>
      <c r="J13" s="628"/>
      <c r="K13" s="628"/>
    </row>
    <row r="14" spans="1:11" x14ac:dyDescent="0.25">
      <c r="A14" s="637" t="s">
        <v>141</v>
      </c>
      <c r="B14" s="637"/>
      <c r="C14" s="637"/>
      <c r="D14" s="637"/>
      <c r="E14" s="637"/>
      <c r="F14" s="637"/>
      <c r="G14" s="637"/>
      <c r="H14" s="637"/>
      <c r="I14" s="637"/>
      <c r="J14" s="637"/>
      <c r="K14" s="637"/>
    </row>
    <row r="15" spans="1:11" x14ac:dyDescent="0.25">
      <c r="A15" s="627" t="s">
        <v>701</v>
      </c>
      <c r="B15" s="627"/>
      <c r="C15" s="627"/>
      <c r="D15" s="627"/>
      <c r="E15" s="627"/>
      <c r="F15" s="627"/>
      <c r="G15" s="627"/>
      <c r="H15" s="627"/>
      <c r="I15" s="627"/>
      <c r="J15" s="329"/>
      <c r="K15" s="329"/>
    </row>
    <row r="16" spans="1:11" ht="30" customHeight="1" x14ac:dyDescent="0.25">
      <c r="A16" s="628" t="s">
        <v>673</v>
      </c>
      <c r="B16" s="628"/>
      <c r="C16" s="628"/>
      <c r="D16" s="628"/>
      <c r="E16" s="628"/>
      <c r="F16" s="628"/>
      <c r="G16" s="628"/>
      <c r="H16" s="628"/>
      <c r="I16" s="628"/>
      <c r="J16" s="628"/>
      <c r="K16" s="628"/>
    </row>
    <row r="17" spans="1:11" x14ac:dyDescent="0.25">
      <c r="A17" s="329"/>
      <c r="B17" s="329"/>
      <c r="C17" s="329"/>
      <c r="D17" s="329"/>
      <c r="E17" s="329"/>
      <c r="F17" s="329"/>
      <c r="G17" s="329"/>
      <c r="H17" s="329"/>
      <c r="I17" s="329"/>
      <c r="J17" s="329"/>
      <c r="K17" s="329"/>
    </row>
    <row r="18" spans="1:11" x14ac:dyDescent="0.25">
      <c r="A18" s="109" t="s">
        <v>142</v>
      </c>
      <c r="B18" s="1"/>
      <c r="C18" s="1"/>
      <c r="D18" s="1"/>
      <c r="E18" s="1"/>
      <c r="F18" s="1"/>
      <c r="G18" s="1"/>
      <c r="H18" s="1"/>
      <c r="I18" s="1"/>
      <c r="J18" s="1"/>
      <c r="K18" s="1"/>
    </row>
    <row r="19" spans="1:11" ht="29.25" customHeight="1" x14ac:dyDescent="0.25">
      <c r="A19" s="598" t="s">
        <v>674</v>
      </c>
      <c r="B19" s="598"/>
      <c r="C19" s="598"/>
      <c r="D19" s="598"/>
      <c r="E19" s="598"/>
      <c r="F19" s="598"/>
      <c r="G19" s="598"/>
      <c r="H19" s="598"/>
      <c r="I19" s="598"/>
      <c r="J19" s="598"/>
      <c r="K19" s="598"/>
    </row>
  </sheetData>
  <mergeCells count="10">
    <mergeCell ref="A1:K1"/>
    <mergeCell ref="K2:K3"/>
    <mergeCell ref="A13:K13"/>
    <mergeCell ref="A14:K14"/>
    <mergeCell ref="A15:I15"/>
    <mergeCell ref="A16:K16"/>
    <mergeCell ref="A19:K19"/>
    <mergeCell ref="B2:D2"/>
    <mergeCell ref="E2:G2"/>
    <mergeCell ref="H2:J2"/>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00B050"/>
    <pageSetUpPr fitToPage="1"/>
  </sheetPr>
  <dimension ref="A1:C25"/>
  <sheetViews>
    <sheetView zoomScaleNormal="100" workbookViewId="0">
      <selection activeCell="C10" sqref="C10"/>
    </sheetView>
  </sheetViews>
  <sheetFormatPr defaultColWidth="9.28515625" defaultRowHeight="12.75" x14ac:dyDescent="0.2"/>
  <cols>
    <col min="1" max="1" width="54.7109375" style="2" customWidth="1"/>
    <col min="2" max="2" width="13.42578125" style="2" customWidth="1"/>
    <col min="3" max="3" width="22.42578125" style="2" customWidth="1"/>
    <col min="4" max="5" width="9.28515625" style="2"/>
    <col min="6" max="6" width="11.42578125" style="2" bestFit="1" customWidth="1"/>
    <col min="7" max="7" width="9.28515625" style="2"/>
    <col min="8" max="8" width="11.42578125" style="2" bestFit="1" customWidth="1"/>
    <col min="9" max="16384" width="9.28515625" style="2"/>
  </cols>
  <sheetData>
    <row r="1" spans="1:3" ht="39.950000000000003" customHeight="1" thickBot="1" x14ac:dyDescent="0.25">
      <c r="A1" s="638" t="s">
        <v>143</v>
      </c>
      <c r="B1" s="639"/>
      <c r="C1" s="640"/>
    </row>
    <row r="2" spans="1:3" ht="39.950000000000003" customHeight="1" x14ac:dyDescent="0.2">
      <c r="A2" s="336" t="s">
        <v>623</v>
      </c>
      <c r="B2" s="337"/>
      <c r="C2" s="429"/>
    </row>
    <row r="3" spans="1:3" ht="15" customHeight="1" x14ac:dyDescent="0.2">
      <c r="A3" s="14" t="s">
        <v>144</v>
      </c>
      <c r="B3" s="332" t="s">
        <v>145</v>
      </c>
      <c r="C3" s="137" t="s">
        <v>146</v>
      </c>
    </row>
    <row r="4" spans="1:3" ht="15" customHeight="1" x14ac:dyDescent="0.2">
      <c r="A4" s="16" t="s">
        <v>147</v>
      </c>
      <c r="B4" s="430">
        <v>523</v>
      </c>
      <c r="C4" s="431">
        <v>12837</v>
      </c>
    </row>
    <row r="5" spans="1:3" ht="30" customHeight="1" x14ac:dyDescent="0.2">
      <c r="A5" s="16" t="s">
        <v>148</v>
      </c>
      <c r="B5" s="430">
        <v>143</v>
      </c>
      <c r="C5" s="431">
        <v>7023</v>
      </c>
    </row>
    <row r="6" spans="1:3" ht="30" customHeight="1" x14ac:dyDescent="0.2">
      <c r="A6" s="16" t="s">
        <v>149</v>
      </c>
      <c r="B6" s="430">
        <v>299</v>
      </c>
      <c r="C6" s="431">
        <v>43029</v>
      </c>
    </row>
    <row r="7" spans="1:3" ht="15" customHeight="1" x14ac:dyDescent="0.2">
      <c r="A7" s="16" t="s">
        <v>150</v>
      </c>
      <c r="B7" s="430">
        <v>32</v>
      </c>
      <c r="C7" s="431">
        <v>41063</v>
      </c>
    </row>
    <row r="8" spans="1:3" ht="15" customHeight="1" x14ac:dyDescent="0.2">
      <c r="A8" s="16" t="s">
        <v>151</v>
      </c>
      <c r="B8" s="430">
        <v>37</v>
      </c>
      <c r="C8" s="431">
        <v>30935</v>
      </c>
    </row>
    <row r="9" spans="1:3" ht="15" customHeight="1" x14ac:dyDescent="0.2">
      <c r="A9" s="16" t="s">
        <v>152</v>
      </c>
      <c r="B9" s="430">
        <v>3185</v>
      </c>
      <c r="C9" s="431">
        <v>5974</v>
      </c>
    </row>
    <row r="10" spans="1:3" ht="15" customHeight="1" x14ac:dyDescent="0.2">
      <c r="A10" s="150" t="s">
        <v>153</v>
      </c>
      <c r="B10" s="430">
        <v>2880</v>
      </c>
      <c r="C10" s="431">
        <v>5829</v>
      </c>
    </row>
    <row r="11" spans="1:3" ht="15" customHeight="1" x14ac:dyDescent="0.2">
      <c r="A11" s="16" t="s">
        <v>154</v>
      </c>
      <c r="B11" s="430">
        <v>191</v>
      </c>
      <c r="C11" s="431">
        <v>55212</v>
      </c>
    </row>
    <row r="12" spans="1:3" ht="15" customHeight="1" x14ac:dyDescent="0.2">
      <c r="A12" s="16" t="s">
        <v>155</v>
      </c>
      <c r="B12" s="430">
        <v>27</v>
      </c>
      <c r="C12" s="431">
        <v>53804</v>
      </c>
    </row>
    <row r="13" spans="1:3" ht="15" customHeight="1" x14ac:dyDescent="0.2">
      <c r="A13" s="16" t="s">
        <v>156</v>
      </c>
      <c r="B13" s="430">
        <v>234</v>
      </c>
      <c r="C13" s="431">
        <v>113099</v>
      </c>
    </row>
    <row r="14" spans="1:3" ht="15" customHeight="1" x14ac:dyDescent="0.2">
      <c r="A14" s="16" t="s">
        <v>157</v>
      </c>
      <c r="B14" s="430">
        <v>9</v>
      </c>
      <c r="C14" s="431">
        <v>17338</v>
      </c>
    </row>
    <row r="15" spans="1:3" ht="15" customHeight="1" thickBot="1" x14ac:dyDescent="0.25">
      <c r="A15" s="23" t="s">
        <v>158</v>
      </c>
      <c r="B15" s="24">
        <v>4680</v>
      </c>
      <c r="C15" s="170">
        <v>17342</v>
      </c>
    </row>
    <row r="16" spans="1:3" ht="15" customHeight="1" x14ac:dyDescent="0.2">
      <c r="A16" s="1"/>
      <c r="B16" s="1"/>
      <c r="C16" s="1"/>
    </row>
    <row r="17" spans="1:3" ht="15" customHeight="1" x14ac:dyDescent="0.2">
      <c r="A17" s="87" t="s">
        <v>159</v>
      </c>
      <c r="B17" s="1"/>
      <c r="C17" s="1"/>
    </row>
    <row r="18" spans="1:3" ht="39" customHeight="1" x14ac:dyDescent="0.2">
      <c r="A18" s="641" t="s">
        <v>160</v>
      </c>
      <c r="B18" s="641"/>
      <c r="C18" s="641"/>
    </row>
    <row r="19" spans="1:3" ht="30" customHeight="1" x14ac:dyDescent="0.2">
      <c r="A19" s="641" t="s">
        <v>161</v>
      </c>
      <c r="B19" s="641"/>
      <c r="C19" s="641"/>
    </row>
    <row r="20" spans="1:3" ht="38.25" customHeight="1" x14ac:dyDescent="0.2">
      <c r="A20" s="626" t="s">
        <v>162</v>
      </c>
      <c r="B20" s="626"/>
      <c r="C20" s="626"/>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00B050"/>
    <pageSetUpPr fitToPage="1"/>
  </sheetPr>
  <dimension ref="A1:K72"/>
  <sheetViews>
    <sheetView topLeftCell="A34" zoomScaleNormal="100" workbookViewId="0">
      <selection activeCell="A72" sqref="A72:I72"/>
    </sheetView>
  </sheetViews>
  <sheetFormatPr defaultColWidth="9.140625" defaultRowHeight="12.75" x14ac:dyDescent="0.2"/>
  <cols>
    <col min="1" max="1" width="47.85546875" style="2" customWidth="1"/>
    <col min="2" max="2" width="6.7109375" style="3" customWidth="1"/>
    <col min="3" max="8" width="8.28515625" style="1" customWidth="1"/>
    <col min="9" max="16384" width="9.140625" style="1"/>
  </cols>
  <sheetData>
    <row r="1" spans="1:9" ht="25.5" customHeight="1" thickBot="1" x14ac:dyDescent="0.25">
      <c r="A1" s="570" t="s">
        <v>164</v>
      </c>
      <c r="B1" s="571"/>
      <c r="C1" s="571"/>
      <c r="D1" s="571"/>
      <c r="E1" s="571"/>
      <c r="F1" s="571"/>
      <c r="G1" s="571"/>
      <c r="H1" s="572"/>
      <c r="I1" s="573"/>
    </row>
    <row r="2" spans="1:9" s="4" customFormat="1" ht="38.25" customHeight="1" x14ac:dyDescent="0.2">
      <c r="A2" s="52" t="s">
        <v>623</v>
      </c>
      <c r="B2" s="437"/>
      <c r="C2" s="642" t="s">
        <v>64</v>
      </c>
      <c r="D2" s="642"/>
      <c r="E2" s="642" t="s">
        <v>66</v>
      </c>
      <c r="F2" s="642"/>
      <c r="G2" s="643" t="s">
        <v>67</v>
      </c>
      <c r="H2" s="644"/>
      <c r="I2" s="438" t="s">
        <v>68</v>
      </c>
    </row>
    <row r="3" spans="1:9" s="4" customFormat="1" ht="15.75" customHeight="1" thickBot="1" x14ac:dyDescent="0.25">
      <c r="A3" s="142"/>
      <c r="B3" s="39"/>
      <c r="C3" s="40" t="s">
        <v>69</v>
      </c>
      <c r="D3" s="40" t="s">
        <v>70</v>
      </c>
      <c r="E3" s="40" t="s">
        <v>69</v>
      </c>
      <c r="F3" s="40" t="s">
        <v>70</v>
      </c>
      <c r="G3" s="40" t="s">
        <v>69</v>
      </c>
      <c r="H3" s="40" t="s">
        <v>70</v>
      </c>
      <c r="I3" s="35"/>
    </row>
    <row r="4" spans="1:9" s="4" customFormat="1" x14ac:dyDescent="0.2">
      <c r="A4" s="338" t="s">
        <v>606</v>
      </c>
      <c r="B4" s="38"/>
      <c r="C4" s="613"/>
      <c r="D4" s="614"/>
      <c r="E4" s="614"/>
      <c r="F4" s="614"/>
      <c r="G4" s="614"/>
      <c r="H4" s="614"/>
      <c r="I4" s="615"/>
    </row>
    <row r="5" spans="1:9" s="4" customFormat="1" x14ac:dyDescent="0.2">
      <c r="A5" s="14" t="s">
        <v>71</v>
      </c>
      <c r="B5" s="332" t="s">
        <v>72</v>
      </c>
      <c r="C5" s="599"/>
      <c r="D5" s="616"/>
      <c r="E5" s="616"/>
      <c r="F5" s="616"/>
      <c r="G5" s="616"/>
      <c r="H5" s="616"/>
      <c r="I5" s="617"/>
    </row>
    <row r="6" spans="1:9" s="4" customFormat="1" x14ac:dyDescent="0.2">
      <c r="A6" s="16" t="s">
        <v>87</v>
      </c>
      <c r="B6" s="8" t="s">
        <v>88</v>
      </c>
      <c r="C6" s="9">
        <v>28</v>
      </c>
      <c r="D6" s="9">
        <v>7</v>
      </c>
      <c r="E6" s="9">
        <v>6</v>
      </c>
      <c r="F6" s="9">
        <v>6</v>
      </c>
      <c r="G6" s="9"/>
      <c r="H6" s="78">
        <v>1</v>
      </c>
      <c r="I6" s="17">
        <f>SUM(C6:H6)</f>
        <v>48</v>
      </c>
    </row>
    <row r="7" spans="1:9" s="4" customFormat="1" x14ac:dyDescent="0.2">
      <c r="A7" s="16" t="s">
        <v>93</v>
      </c>
      <c r="B7" s="8" t="s">
        <v>94</v>
      </c>
      <c r="C7" s="9">
        <v>74</v>
      </c>
      <c r="D7" s="9">
        <v>22</v>
      </c>
      <c r="E7" s="9">
        <v>49</v>
      </c>
      <c r="F7" s="9">
        <v>30</v>
      </c>
      <c r="G7" s="9">
        <v>3</v>
      </c>
      <c r="H7" s="78">
        <v>1</v>
      </c>
      <c r="I7" s="17">
        <f>SUM(C7:H7)</f>
        <v>179</v>
      </c>
    </row>
    <row r="8" spans="1:9" s="4" customFormat="1" x14ac:dyDescent="0.2">
      <c r="A8" s="339" t="s">
        <v>95</v>
      </c>
      <c r="B8" s="340" t="s">
        <v>96</v>
      </c>
      <c r="C8" s="12">
        <f t="shared" ref="C8:I8" si="0">SUM(C6:C7)</f>
        <v>102</v>
      </c>
      <c r="D8" s="12">
        <f t="shared" si="0"/>
        <v>29</v>
      </c>
      <c r="E8" s="12">
        <f t="shared" si="0"/>
        <v>55</v>
      </c>
      <c r="F8" s="12">
        <f t="shared" si="0"/>
        <v>36</v>
      </c>
      <c r="G8" s="12">
        <f t="shared" si="0"/>
        <v>3</v>
      </c>
      <c r="H8" s="12">
        <f t="shared" si="0"/>
        <v>2</v>
      </c>
      <c r="I8" s="17">
        <f t="shared" si="0"/>
        <v>227</v>
      </c>
    </row>
    <row r="9" spans="1:9" s="4" customFormat="1" x14ac:dyDescent="0.2">
      <c r="A9" s="16" t="s">
        <v>667</v>
      </c>
      <c r="B9" s="106" t="s">
        <v>96</v>
      </c>
      <c r="C9" s="9">
        <v>14</v>
      </c>
      <c r="D9" s="9">
        <v>9</v>
      </c>
      <c r="E9" s="9">
        <v>7</v>
      </c>
      <c r="F9" s="9">
        <v>14</v>
      </c>
      <c r="G9" s="9">
        <v>0</v>
      </c>
      <c r="H9" s="9">
        <v>0</v>
      </c>
      <c r="I9" s="19">
        <f>SUM(C9:H9)</f>
        <v>44</v>
      </c>
    </row>
    <row r="10" spans="1:9" s="4" customFormat="1" x14ac:dyDescent="0.2">
      <c r="A10" s="16" t="s">
        <v>668</v>
      </c>
      <c r="B10" s="106" t="s">
        <v>96</v>
      </c>
      <c r="C10" s="9">
        <v>13</v>
      </c>
      <c r="D10" s="9">
        <v>2</v>
      </c>
      <c r="E10" s="9">
        <v>6</v>
      </c>
      <c r="F10" s="9">
        <v>2</v>
      </c>
      <c r="G10" s="9">
        <v>0</v>
      </c>
      <c r="H10" s="9">
        <v>0</v>
      </c>
      <c r="I10" s="19">
        <f>SUM(C10:H10)</f>
        <v>23</v>
      </c>
    </row>
    <row r="11" spans="1:9" ht="15" customHeight="1" x14ac:dyDescent="0.2">
      <c r="A11" s="14" t="s">
        <v>617</v>
      </c>
      <c r="B11" s="341"/>
      <c r="C11" s="618"/>
      <c r="D11" s="619"/>
      <c r="E11" s="619"/>
      <c r="F11" s="619"/>
      <c r="G11" s="619"/>
      <c r="H11" s="619"/>
      <c r="I11" s="620"/>
    </row>
    <row r="12" spans="1:9" ht="15" customHeight="1" x14ac:dyDescent="0.2">
      <c r="A12" s="14" t="s">
        <v>71</v>
      </c>
      <c r="B12" s="332" t="s">
        <v>72</v>
      </c>
      <c r="C12" s="599"/>
      <c r="D12" s="616"/>
      <c r="E12" s="616"/>
      <c r="F12" s="616"/>
      <c r="G12" s="616"/>
      <c r="H12" s="616"/>
      <c r="I12" s="617"/>
    </row>
    <row r="13" spans="1:9" ht="15" customHeight="1" x14ac:dyDescent="0.2">
      <c r="A13" s="16" t="s">
        <v>77</v>
      </c>
      <c r="B13" s="8" t="s">
        <v>78</v>
      </c>
      <c r="C13" s="9"/>
      <c r="D13" s="9"/>
      <c r="E13" s="9"/>
      <c r="F13" s="9"/>
      <c r="G13" s="9"/>
      <c r="H13" s="78"/>
      <c r="I13" s="17">
        <f>SUM(C13:H13)</f>
        <v>0</v>
      </c>
    </row>
    <row r="14" spans="1:9" x14ac:dyDescent="0.2">
      <c r="A14" s="16" t="s">
        <v>81</v>
      </c>
      <c r="B14" s="8" t="s">
        <v>82</v>
      </c>
      <c r="C14" s="9">
        <v>1</v>
      </c>
      <c r="D14" s="9"/>
      <c r="E14" s="9">
        <v>12</v>
      </c>
      <c r="F14" s="9"/>
      <c r="G14" s="9">
        <v>1</v>
      </c>
      <c r="H14" s="78"/>
      <c r="I14" s="17">
        <f>SUM(C14:H14)</f>
        <v>14</v>
      </c>
    </row>
    <row r="15" spans="1:9" ht="15" customHeight="1" x14ac:dyDescent="0.2">
      <c r="A15" s="16" t="s">
        <v>83</v>
      </c>
      <c r="B15" s="8" t="s">
        <v>84</v>
      </c>
      <c r="C15" s="9">
        <v>161</v>
      </c>
      <c r="D15" s="9"/>
      <c r="E15" s="9">
        <v>66</v>
      </c>
      <c r="F15" s="9"/>
      <c r="G15" s="9">
        <v>1</v>
      </c>
      <c r="H15" s="78">
        <v>11</v>
      </c>
      <c r="I15" s="17">
        <f>SUM(C15:H15)</f>
        <v>239</v>
      </c>
    </row>
    <row r="16" spans="1:9" ht="15" customHeight="1" x14ac:dyDescent="0.2">
      <c r="A16" s="16" t="s">
        <v>87</v>
      </c>
      <c r="B16" s="8" t="s">
        <v>88</v>
      </c>
      <c r="C16" s="9">
        <v>2</v>
      </c>
      <c r="D16" s="9"/>
      <c r="E16" s="9">
        <v>12</v>
      </c>
      <c r="F16" s="9"/>
      <c r="G16" s="9">
        <v>6</v>
      </c>
      <c r="H16" s="78">
        <v>4</v>
      </c>
      <c r="I16" s="17">
        <f>SUM(C16:H16)</f>
        <v>24</v>
      </c>
    </row>
    <row r="17" spans="1:9" ht="15" customHeight="1" x14ac:dyDescent="0.2">
      <c r="A17" s="16" t="s">
        <v>91</v>
      </c>
      <c r="B17" s="8" t="s">
        <v>92</v>
      </c>
      <c r="C17" s="9"/>
      <c r="D17" s="9"/>
      <c r="E17" s="9">
        <v>17</v>
      </c>
      <c r="F17" s="9"/>
      <c r="G17" s="9"/>
      <c r="H17" s="78"/>
      <c r="I17" s="17">
        <f>SUM(C17:H17)</f>
        <v>17</v>
      </c>
    </row>
    <row r="18" spans="1:9" ht="15" customHeight="1" x14ac:dyDescent="0.2">
      <c r="A18" s="339" t="s">
        <v>95</v>
      </c>
      <c r="B18" s="340" t="s">
        <v>96</v>
      </c>
      <c r="C18" s="12">
        <f t="shared" ref="C18:I18" si="1">SUM(C13:C17)</f>
        <v>164</v>
      </c>
      <c r="D18" s="12"/>
      <c r="E18" s="12">
        <f t="shared" si="1"/>
        <v>107</v>
      </c>
      <c r="F18" s="12"/>
      <c r="G18" s="12">
        <f t="shared" si="1"/>
        <v>8</v>
      </c>
      <c r="H18" s="12">
        <f t="shared" si="1"/>
        <v>15</v>
      </c>
      <c r="I18" s="17">
        <f t="shared" si="1"/>
        <v>294</v>
      </c>
    </row>
    <row r="19" spans="1:9" ht="15" customHeight="1" x14ac:dyDescent="0.2">
      <c r="A19" s="16" t="s">
        <v>667</v>
      </c>
      <c r="B19" s="106" t="s">
        <v>96</v>
      </c>
      <c r="C19" s="9">
        <v>126</v>
      </c>
      <c r="D19" s="9"/>
      <c r="E19" s="9">
        <v>31</v>
      </c>
      <c r="F19" s="9"/>
      <c r="G19" s="9"/>
      <c r="H19" s="9">
        <v>5</v>
      </c>
      <c r="I19" s="19">
        <f>SUM(C19:H19)</f>
        <v>162</v>
      </c>
    </row>
    <row r="20" spans="1:9" ht="15" customHeight="1" x14ac:dyDescent="0.2">
      <c r="A20" s="16" t="s">
        <v>668</v>
      </c>
      <c r="B20" s="106" t="s">
        <v>96</v>
      </c>
      <c r="C20" s="9">
        <v>10</v>
      </c>
      <c r="D20" s="9"/>
      <c r="E20" s="9">
        <v>3</v>
      </c>
      <c r="F20" s="9"/>
      <c r="G20" s="9">
        <v>4</v>
      </c>
      <c r="H20" s="9">
        <v>3</v>
      </c>
      <c r="I20" s="19">
        <f>SUM(C20:H20)</f>
        <v>20</v>
      </c>
    </row>
    <row r="21" spans="1:9" s="4" customFormat="1" ht="15" customHeight="1" x14ac:dyDescent="0.2">
      <c r="A21" s="14" t="s">
        <v>609</v>
      </c>
      <c r="B21" s="341"/>
      <c r="C21" s="618"/>
      <c r="D21" s="619"/>
      <c r="E21" s="619"/>
      <c r="F21" s="619"/>
      <c r="G21" s="619"/>
      <c r="H21" s="619"/>
      <c r="I21" s="620"/>
    </row>
    <row r="22" spans="1:9" s="4" customFormat="1" ht="15" customHeight="1" x14ac:dyDescent="0.2">
      <c r="A22" s="14" t="s">
        <v>71</v>
      </c>
      <c r="B22" s="332" t="s">
        <v>72</v>
      </c>
      <c r="C22" s="599"/>
      <c r="D22" s="616"/>
      <c r="E22" s="616"/>
      <c r="F22" s="616"/>
      <c r="G22" s="616"/>
      <c r="H22" s="616"/>
      <c r="I22" s="617"/>
    </row>
    <row r="23" spans="1:9" s="4" customFormat="1" x14ac:dyDescent="0.2">
      <c r="A23" s="16" t="s">
        <v>79</v>
      </c>
      <c r="B23" s="8" t="s">
        <v>80</v>
      </c>
      <c r="C23" s="9">
        <v>1</v>
      </c>
      <c r="D23" s="9">
        <v>1</v>
      </c>
      <c r="E23" s="9"/>
      <c r="F23" s="9"/>
      <c r="G23" s="9"/>
      <c r="H23" s="78"/>
      <c r="I23" s="17">
        <f>SUM(C23:H23)</f>
        <v>2</v>
      </c>
    </row>
    <row r="24" spans="1:9" s="2" customFormat="1" x14ac:dyDescent="0.2">
      <c r="A24" s="16" t="s">
        <v>81</v>
      </c>
      <c r="B24" s="8" t="s">
        <v>82</v>
      </c>
      <c r="C24" s="9">
        <v>181</v>
      </c>
      <c r="D24" s="9">
        <v>33</v>
      </c>
      <c r="E24" s="9">
        <v>75</v>
      </c>
      <c r="F24" s="9">
        <v>26</v>
      </c>
      <c r="G24" s="9">
        <v>0</v>
      </c>
      <c r="H24" s="78">
        <v>0</v>
      </c>
      <c r="I24" s="17">
        <f>SUM(C24:H24)</f>
        <v>315</v>
      </c>
    </row>
    <row r="25" spans="1:9" ht="15" customHeight="1" x14ac:dyDescent="0.2">
      <c r="A25" s="16" t="s">
        <v>85</v>
      </c>
      <c r="B25" s="8" t="s">
        <v>86</v>
      </c>
      <c r="C25" s="9">
        <v>55</v>
      </c>
      <c r="D25" s="9">
        <v>7</v>
      </c>
      <c r="E25" s="9">
        <v>10</v>
      </c>
      <c r="F25" s="9">
        <v>6</v>
      </c>
      <c r="G25" s="9">
        <v>2</v>
      </c>
      <c r="H25" s="78">
        <v>1</v>
      </c>
      <c r="I25" s="17">
        <f>SUM(C25:H25)</f>
        <v>81</v>
      </c>
    </row>
    <row r="26" spans="1:9" x14ac:dyDescent="0.2">
      <c r="A26" s="339" t="s">
        <v>95</v>
      </c>
      <c r="B26" s="340" t="s">
        <v>96</v>
      </c>
      <c r="C26" s="12">
        <f t="shared" ref="C26:I26" si="2">SUM(C23:C25)</f>
        <v>237</v>
      </c>
      <c r="D26" s="12">
        <f t="shared" si="2"/>
        <v>41</v>
      </c>
      <c r="E26" s="12">
        <f t="shared" si="2"/>
        <v>85</v>
      </c>
      <c r="F26" s="12">
        <f t="shared" si="2"/>
        <v>32</v>
      </c>
      <c r="G26" s="12">
        <f t="shared" si="2"/>
        <v>2</v>
      </c>
      <c r="H26" s="12">
        <f t="shared" si="2"/>
        <v>1</v>
      </c>
      <c r="I26" s="17">
        <f t="shared" si="2"/>
        <v>398</v>
      </c>
    </row>
    <row r="27" spans="1:9" x14ac:dyDescent="0.2">
      <c r="A27" s="16" t="s">
        <v>667</v>
      </c>
      <c r="B27" s="106" t="s">
        <v>96</v>
      </c>
      <c r="C27" s="9">
        <v>166</v>
      </c>
      <c r="D27" s="9">
        <v>30</v>
      </c>
      <c r="E27" s="9">
        <v>62</v>
      </c>
      <c r="F27" s="9">
        <v>26</v>
      </c>
      <c r="G27" s="9">
        <v>1</v>
      </c>
      <c r="H27" s="9">
        <v>0</v>
      </c>
      <c r="I27" s="19">
        <f>SUM(C27:H27)</f>
        <v>285</v>
      </c>
    </row>
    <row r="28" spans="1:9" x14ac:dyDescent="0.2">
      <c r="A28" s="16" t="s">
        <v>668</v>
      </c>
      <c r="B28" s="106" t="s">
        <v>96</v>
      </c>
      <c r="C28" s="9">
        <v>23</v>
      </c>
      <c r="D28" s="9">
        <v>2</v>
      </c>
      <c r="E28" s="9">
        <v>8</v>
      </c>
      <c r="F28" s="9">
        <v>1</v>
      </c>
      <c r="G28" s="9">
        <v>2</v>
      </c>
      <c r="H28" s="9">
        <v>0</v>
      </c>
      <c r="I28" s="19">
        <f>SUM(C28:H28)</f>
        <v>36</v>
      </c>
    </row>
    <row r="29" spans="1:9" s="4" customFormat="1" x14ac:dyDescent="0.2">
      <c r="A29" s="14" t="s">
        <v>625</v>
      </c>
      <c r="B29" s="341"/>
      <c r="C29" s="618"/>
      <c r="D29" s="619"/>
      <c r="E29" s="619"/>
      <c r="F29" s="619"/>
      <c r="G29" s="619"/>
      <c r="H29" s="619"/>
      <c r="I29" s="620"/>
    </row>
    <row r="30" spans="1:9" s="4" customFormat="1" x14ac:dyDescent="0.2">
      <c r="A30" s="14" t="s">
        <v>71</v>
      </c>
      <c r="B30" s="332" t="s">
        <v>72</v>
      </c>
      <c r="C30" s="599"/>
      <c r="D30" s="616"/>
      <c r="E30" s="616"/>
      <c r="F30" s="616"/>
      <c r="G30" s="616"/>
      <c r="H30" s="616"/>
      <c r="I30" s="617"/>
    </row>
    <row r="31" spans="1:9" s="4" customFormat="1" x14ac:dyDescent="0.2">
      <c r="A31" s="16" t="s">
        <v>85</v>
      </c>
      <c r="B31" s="8" t="s">
        <v>86</v>
      </c>
      <c r="C31" s="9">
        <v>40</v>
      </c>
      <c r="D31" s="9"/>
      <c r="E31" s="9">
        <v>15</v>
      </c>
      <c r="F31" s="9"/>
      <c r="G31" s="9"/>
      <c r="H31" s="78"/>
      <c r="I31" s="17">
        <f>SUM(C31:H31)</f>
        <v>55</v>
      </c>
    </row>
    <row r="32" spans="1:9" s="4" customFormat="1" x14ac:dyDescent="0.2">
      <c r="A32" s="16" t="s">
        <v>87</v>
      </c>
      <c r="B32" s="8" t="s">
        <v>88</v>
      </c>
      <c r="C32" s="9">
        <v>32</v>
      </c>
      <c r="D32" s="9"/>
      <c r="E32" s="9">
        <v>27</v>
      </c>
      <c r="F32" s="9">
        <v>2</v>
      </c>
      <c r="G32" s="9">
        <v>2</v>
      </c>
      <c r="H32" s="78">
        <v>1</v>
      </c>
      <c r="I32" s="17">
        <f>SUM(C32:H32)</f>
        <v>64</v>
      </c>
    </row>
    <row r="33" spans="1:9" s="4" customFormat="1" x14ac:dyDescent="0.2">
      <c r="A33" s="339" t="s">
        <v>95</v>
      </c>
      <c r="B33" s="340" t="s">
        <v>96</v>
      </c>
      <c r="C33" s="12">
        <f t="shared" ref="C33:I33" si="3">SUM(C31:C32)</f>
        <v>72</v>
      </c>
      <c r="D33" s="12"/>
      <c r="E33" s="12">
        <f t="shared" si="3"/>
        <v>42</v>
      </c>
      <c r="F33" s="12"/>
      <c r="G33" s="12">
        <f t="shared" si="3"/>
        <v>2</v>
      </c>
      <c r="H33" s="12">
        <f t="shared" si="3"/>
        <v>1</v>
      </c>
      <c r="I33" s="17">
        <f t="shared" si="3"/>
        <v>119</v>
      </c>
    </row>
    <row r="34" spans="1:9" s="4" customFormat="1" x14ac:dyDescent="0.2">
      <c r="A34" s="16" t="s">
        <v>667</v>
      </c>
      <c r="B34" s="106" t="s">
        <v>96</v>
      </c>
      <c r="C34" s="9">
        <v>1</v>
      </c>
      <c r="D34" s="9"/>
      <c r="E34" s="9">
        <v>5</v>
      </c>
      <c r="F34" s="9"/>
      <c r="G34" s="9">
        <v>0</v>
      </c>
      <c r="H34" s="9">
        <v>0</v>
      </c>
      <c r="I34" s="19">
        <f>SUM(C34:H34)</f>
        <v>6</v>
      </c>
    </row>
    <row r="35" spans="1:9" s="4" customFormat="1" x14ac:dyDescent="0.2">
      <c r="A35" s="16" t="s">
        <v>668</v>
      </c>
      <c r="B35" s="106" t="s">
        <v>96</v>
      </c>
      <c r="C35" s="9">
        <v>13</v>
      </c>
      <c r="D35" s="9"/>
      <c r="E35" s="9">
        <v>1</v>
      </c>
      <c r="F35" s="9"/>
      <c r="G35" s="9">
        <v>0</v>
      </c>
      <c r="H35" s="9">
        <v>0</v>
      </c>
      <c r="I35" s="19">
        <f>SUM(C35:H35)</f>
        <v>14</v>
      </c>
    </row>
    <row r="36" spans="1:9" x14ac:dyDescent="0.2">
      <c r="A36" s="14" t="s">
        <v>619</v>
      </c>
      <c r="B36" s="341"/>
      <c r="C36" s="618"/>
      <c r="D36" s="619"/>
      <c r="E36" s="619"/>
      <c r="F36" s="619"/>
      <c r="G36" s="619"/>
      <c r="H36" s="619"/>
      <c r="I36" s="620"/>
    </row>
    <row r="37" spans="1:9" x14ac:dyDescent="0.2">
      <c r="A37" s="14" t="s">
        <v>71</v>
      </c>
      <c r="B37" s="332" t="s">
        <v>72</v>
      </c>
      <c r="C37" s="599"/>
      <c r="D37" s="616"/>
      <c r="E37" s="616"/>
      <c r="F37" s="616"/>
      <c r="G37" s="616"/>
      <c r="H37" s="616"/>
      <c r="I37" s="617"/>
    </row>
    <row r="38" spans="1:9" x14ac:dyDescent="0.2">
      <c r="A38" s="16" t="s">
        <v>75</v>
      </c>
      <c r="B38" s="8" t="s">
        <v>76</v>
      </c>
      <c r="C38" s="9">
        <v>1</v>
      </c>
      <c r="D38" s="9"/>
      <c r="E38" s="9">
        <v>30</v>
      </c>
      <c r="F38" s="9"/>
      <c r="G38" s="9"/>
      <c r="H38" s="78"/>
      <c r="I38" s="17">
        <f>SUM(C38:H38)</f>
        <v>31</v>
      </c>
    </row>
    <row r="39" spans="1:9" x14ac:dyDescent="0.2">
      <c r="A39" s="16" t="s">
        <v>77</v>
      </c>
      <c r="B39" s="8" t="s">
        <v>78</v>
      </c>
      <c r="C39" s="9">
        <v>102</v>
      </c>
      <c r="D39" s="9"/>
      <c r="E39" s="9">
        <v>30</v>
      </c>
      <c r="F39" s="9"/>
      <c r="G39" s="9">
        <v>1</v>
      </c>
      <c r="H39" s="78">
        <v>10</v>
      </c>
      <c r="I39" s="17">
        <f>SUM(C39:H39)</f>
        <v>143</v>
      </c>
    </row>
    <row r="40" spans="1:9" x14ac:dyDescent="0.2">
      <c r="A40" s="16" t="s">
        <v>79</v>
      </c>
      <c r="B40" s="8" t="s">
        <v>80</v>
      </c>
      <c r="C40" s="9">
        <v>6</v>
      </c>
      <c r="D40" s="9"/>
      <c r="E40" s="9">
        <v>12</v>
      </c>
      <c r="F40" s="9"/>
      <c r="G40" s="9"/>
      <c r="H40" s="78"/>
      <c r="I40" s="17">
        <f>SUM(C40:H40)</f>
        <v>18</v>
      </c>
    </row>
    <row r="41" spans="1:9" x14ac:dyDescent="0.2">
      <c r="A41" s="339" t="s">
        <v>95</v>
      </c>
      <c r="B41" s="340" t="s">
        <v>96</v>
      </c>
      <c r="C41" s="12">
        <f t="shared" ref="C41:I41" si="4">SUM(C38:C40)</f>
        <v>109</v>
      </c>
      <c r="D41" s="12"/>
      <c r="E41" s="12">
        <f t="shared" si="4"/>
        <v>72</v>
      </c>
      <c r="F41" s="12"/>
      <c r="G41" s="12">
        <f>SUM(G38:G40)</f>
        <v>1</v>
      </c>
      <c r="H41" s="12">
        <f>SUM(H38:H40)</f>
        <v>10</v>
      </c>
      <c r="I41" s="17">
        <f t="shared" si="4"/>
        <v>192</v>
      </c>
    </row>
    <row r="42" spans="1:9" x14ac:dyDescent="0.2">
      <c r="A42" s="16" t="s">
        <v>667</v>
      </c>
      <c r="B42" s="106" t="s">
        <v>96</v>
      </c>
      <c r="C42" s="9">
        <v>77</v>
      </c>
      <c r="D42" s="9"/>
      <c r="E42" s="9">
        <v>62</v>
      </c>
      <c r="F42" s="9"/>
      <c r="G42" s="9"/>
      <c r="H42" s="9">
        <v>6</v>
      </c>
      <c r="I42" s="19">
        <f>SUM(C42:H42)</f>
        <v>145</v>
      </c>
    </row>
    <row r="43" spans="1:9" x14ac:dyDescent="0.2">
      <c r="A43" s="16" t="s">
        <v>668</v>
      </c>
      <c r="B43" s="106" t="s">
        <v>96</v>
      </c>
      <c r="C43" s="9">
        <v>7</v>
      </c>
      <c r="D43" s="9"/>
      <c r="E43" s="9">
        <v>3</v>
      </c>
      <c r="F43" s="9"/>
      <c r="G43" s="9">
        <v>1</v>
      </c>
      <c r="H43" s="9">
        <v>2</v>
      </c>
      <c r="I43" s="19">
        <f>SUM(C43:H43)</f>
        <v>13</v>
      </c>
    </row>
    <row r="44" spans="1:9" ht="15" customHeight="1" x14ac:dyDescent="0.2">
      <c r="A44" s="14" t="s">
        <v>610</v>
      </c>
      <c r="B44" s="341"/>
      <c r="C44" s="618"/>
      <c r="D44" s="619"/>
      <c r="E44" s="619"/>
      <c r="F44" s="619"/>
      <c r="G44" s="619"/>
      <c r="H44" s="619"/>
      <c r="I44" s="620"/>
    </row>
    <row r="45" spans="1:9" ht="15" customHeight="1" x14ac:dyDescent="0.2">
      <c r="A45" s="14" t="s">
        <v>71</v>
      </c>
      <c r="B45" s="332" t="s">
        <v>72</v>
      </c>
      <c r="C45" s="599"/>
      <c r="D45" s="616"/>
      <c r="E45" s="616"/>
      <c r="F45" s="616"/>
      <c r="G45" s="616"/>
      <c r="H45" s="616"/>
      <c r="I45" s="617"/>
    </row>
    <row r="46" spans="1:9" ht="15" customHeight="1" x14ac:dyDescent="0.2">
      <c r="A46" s="16" t="s">
        <v>77</v>
      </c>
      <c r="B46" s="8" t="s">
        <v>78</v>
      </c>
      <c r="C46" s="9">
        <v>15</v>
      </c>
      <c r="D46" s="9"/>
      <c r="E46" s="9">
        <v>10</v>
      </c>
      <c r="F46" s="9"/>
      <c r="G46" s="9"/>
      <c r="H46" s="78"/>
      <c r="I46" s="17">
        <f>SUM(C46:H46)</f>
        <v>25</v>
      </c>
    </row>
    <row r="47" spans="1:9" ht="15" customHeight="1" x14ac:dyDescent="0.2">
      <c r="A47" s="339" t="s">
        <v>95</v>
      </c>
      <c r="B47" s="340" t="s">
        <v>96</v>
      </c>
      <c r="C47" s="12">
        <f t="shared" ref="C47:I47" si="5">SUM(C46:C46)</f>
        <v>15</v>
      </c>
      <c r="D47" s="12"/>
      <c r="E47" s="12">
        <f t="shared" si="5"/>
        <v>10</v>
      </c>
      <c r="F47" s="12"/>
      <c r="G47" s="12"/>
      <c r="H47" s="12"/>
      <c r="I47" s="17">
        <f t="shared" si="5"/>
        <v>25</v>
      </c>
    </row>
    <row r="48" spans="1:9" ht="15" customHeight="1" x14ac:dyDescent="0.2">
      <c r="A48" s="16" t="s">
        <v>667</v>
      </c>
      <c r="B48" s="106" t="s">
        <v>96</v>
      </c>
      <c r="C48" s="9">
        <v>15</v>
      </c>
      <c r="D48" s="9"/>
      <c r="E48" s="9">
        <v>8</v>
      </c>
      <c r="F48" s="9"/>
      <c r="G48" s="9"/>
      <c r="H48" s="9"/>
      <c r="I48" s="19">
        <f>SUM(C48:H48)</f>
        <v>23</v>
      </c>
    </row>
    <row r="49" spans="1:9" x14ac:dyDescent="0.2">
      <c r="A49" s="20" t="s">
        <v>668</v>
      </c>
      <c r="B49" s="401" t="s">
        <v>96</v>
      </c>
      <c r="C49" s="21">
        <v>2</v>
      </c>
      <c r="D49" s="21"/>
      <c r="E49" s="21">
        <v>1</v>
      </c>
      <c r="F49" s="21"/>
      <c r="G49" s="21"/>
      <c r="H49" s="21"/>
      <c r="I49" s="402">
        <f>SUM(C49:H49)</f>
        <v>3</v>
      </c>
    </row>
    <row r="50" spans="1:9" x14ac:dyDescent="0.2">
      <c r="A50" s="403" t="s">
        <v>611</v>
      </c>
      <c r="B50" s="341"/>
      <c r="C50" s="618"/>
      <c r="D50" s="619"/>
      <c r="E50" s="619"/>
      <c r="F50" s="619"/>
      <c r="G50" s="619"/>
      <c r="H50" s="619"/>
      <c r="I50" s="621"/>
    </row>
    <row r="51" spans="1:9" x14ac:dyDescent="0.2">
      <c r="A51" s="403" t="s">
        <v>71</v>
      </c>
      <c r="B51" s="332" t="s">
        <v>72</v>
      </c>
      <c r="C51" s="599"/>
      <c r="D51" s="616"/>
      <c r="E51" s="616"/>
      <c r="F51" s="616"/>
      <c r="G51" s="616"/>
      <c r="H51" s="616"/>
      <c r="I51" s="622"/>
    </row>
    <row r="52" spans="1:9" x14ac:dyDescent="0.2">
      <c r="A52" s="355" t="s">
        <v>91</v>
      </c>
      <c r="B52" s="8" t="s">
        <v>92</v>
      </c>
      <c r="C52" s="9">
        <v>141</v>
      </c>
      <c r="D52" s="9">
        <v>28</v>
      </c>
      <c r="E52" s="9">
        <v>7</v>
      </c>
      <c r="F52" s="9">
        <v>74</v>
      </c>
      <c r="G52" s="9"/>
      <c r="H52" s="78"/>
      <c r="I52" s="12">
        <f>SUM(C52:H52)</f>
        <v>250</v>
      </c>
    </row>
    <row r="53" spans="1:9" ht="15" customHeight="1" x14ac:dyDescent="0.2">
      <c r="A53" s="33" t="s">
        <v>95</v>
      </c>
      <c r="B53" s="340" t="s">
        <v>96</v>
      </c>
      <c r="C53" s="12">
        <f>SUM(C52:C52)</f>
        <v>141</v>
      </c>
      <c r="D53" s="12">
        <f>SUM(D52:D52)</f>
        <v>28</v>
      </c>
      <c r="E53" s="12">
        <v>7</v>
      </c>
      <c r="F53" s="12">
        <f>SUM(F52:F52)</f>
        <v>74</v>
      </c>
      <c r="G53" s="12"/>
      <c r="H53" s="12">
        <f>SUM(H52:H52)</f>
        <v>0</v>
      </c>
      <c r="I53" s="12">
        <f>SUM(I52:I52)</f>
        <v>250</v>
      </c>
    </row>
    <row r="54" spans="1:9" ht="15" customHeight="1" x14ac:dyDescent="0.2">
      <c r="A54" s="355" t="s">
        <v>667</v>
      </c>
      <c r="B54" s="106" t="s">
        <v>96</v>
      </c>
      <c r="C54" s="9">
        <v>113</v>
      </c>
      <c r="D54" s="9">
        <v>27</v>
      </c>
      <c r="E54" s="9">
        <v>6</v>
      </c>
      <c r="F54" s="9">
        <v>70</v>
      </c>
      <c r="G54" s="9"/>
      <c r="H54" s="9"/>
      <c r="I54" s="404">
        <f>SUM(C54:H54)</f>
        <v>216</v>
      </c>
    </row>
    <row r="55" spans="1:9" ht="13.5" thickBot="1" x14ac:dyDescent="0.25">
      <c r="A55" s="405" t="s">
        <v>668</v>
      </c>
      <c r="B55" s="401" t="s">
        <v>96</v>
      </c>
      <c r="C55" s="21">
        <v>1</v>
      </c>
      <c r="D55" s="21">
        <v>1</v>
      </c>
      <c r="E55" s="21">
        <v>1</v>
      </c>
      <c r="F55" s="21">
        <v>5</v>
      </c>
      <c r="G55" s="21"/>
      <c r="H55" s="21">
        <v>0</v>
      </c>
      <c r="I55" s="406">
        <f>SUM(C55:H55)</f>
        <v>8</v>
      </c>
    </row>
    <row r="56" spans="1:9" x14ac:dyDescent="0.2">
      <c r="A56" s="209" t="s">
        <v>623</v>
      </c>
      <c r="B56" s="113"/>
      <c r="C56" s="613"/>
      <c r="D56" s="614"/>
      <c r="E56" s="614"/>
      <c r="F56" s="614"/>
      <c r="G56" s="614"/>
      <c r="H56" s="614"/>
      <c r="I56" s="615"/>
    </row>
    <row r="57" spans="1:9" x14ac:dyDescent="0.2">
      <c r="A57" s="14" t="s">
        <v>71</v>
      </c>
      <c r="B57" s="332" t="s">
        <v>72</v>
      </c>
      <c r="C57" s="599"/>
      <c r="D57" s="616"/>
      <c r="E57" s="616"/>
      <c r="F57" s="616"/>
      <c r="G57" s="616"/>
      <c r="H57" s="616"/>
      <c r="I57" s="617"/>
    </row>
    <row r="58" spans="1:9" x14ac:dyDescent="0.2">
      <c r="A58" s="16" t="s">
        <v>75</v>
      </c>
      <c r="B58" s="8" t="s">
        <v>76</v>
      </c>
      <c r="C58" s="9">
        <f>C38</f>
        <v>1</v>
      </c>
      <c r="D58" s="9">
        <f t="shared" ref="D58:H58" si="6">D38</f>
        <v>0</v>
      </c>
      <c r="E58" s="9">
        <f t="shared" si="6"/>
        <v>30</v>
      </c>
      <c r="F58" s="9">
        <f t="shared" si="6"/>
        <v>0</v>
      </c>
      <c r="G58" s="9">
        <f t="shared" si="6"/>
        <v>0</v>
      </c>
      <c r="H58" s="9">
        <f t="shared" si="6"/>
        <v>0</v>
      </c>
      <c r="I58" s="17">
        <f t="shared" ref="I58:I66" si="7">SUM(C58:H58)</f>
        <v>31</v>
      </c>
    </row>
    <row r="59" spans="1:9" x14ac:dyDescent="0.2">
      <c r="A59" s="16" t="s">
        <v>77</v>
      </c>
      <c r="B59" s="8" t="s">
        <v>78</v>
      </c>
      <c r="C59" s="9">
        <f>C39+C13+C46</f>
        <v>117</v>
      </c>
      <c r="D59" s="9">
        <f>D39+D13+D46</f>
        <v>0</v>
      </c>
      <c r="E59" s="9">
        <f>E39+E13+E46</f>
        <v>40</v>
      </c>
      <c r="F59" s="9">
        <f t="shared" ref="F59:H59" si="8">F39+F13+F46</f>
        <v>0</v>
      </c>
      <c r="G59" s="9">
        <f t="shared" si="8"/>
        <v>1</v>
      </c>
      <c r="H59" s="9">
        <f t="shared" si="8"/>
        <v>10</v>
      </c>
      <c r="I59" s="17">
        <f t="shared" si="7"/>
        <v>168</v>
      </c>
    </row>
    <row r="60" spans="1:9" x14ac:dyDescent="0.2">
      <c r="A60" s="16" t="s">
        <v>79</v>
      </c>
      <c r="B60" s="8" t="s">
        <v>80</v>
      </c>
      <c r="C60" s="9">
        <f>C23+C40</f>
        <v>7</v>
      </c>
      <c r="D60" s="9">
        <f t="shared" ref="D60:H60" si="9">D23+D40</f>
        <v>1</v>
      </c>
      <c r="E60" s="9">
        <f t="shared" si="9"/>
        <v>12</v>
      </c>
      <c r="F60" s="9">
        <f t="shared" si="9"/>
        <v>0</v>
      </c>
      <c r="G60" s="9">
        <f t="shared" si="9"/>
        <v>0</v>
      </c>
      <c r="H60" s="9">
        <f t="shared" si="9"/>
        <v>0</v>
      </c>
      <c r="I60" s="17">
        <f t="shared" si="7"/>
        <v>20</v>
      </c>
    </row>
    <row r="61" spans="1:9" x14ac:dyDescent="0.2">
      <c r="A61" s="16" t="s">
        <v>81</v>
      </c>
      <c r="B61" s="8" t="s">
        <v>82</v>
      </c>
      <c r="C61" s="9">
        <f>C24+C14</f>
        <v>182</v>
      </c>
      <c r="D61" s="9">
        <f t="shared" ref="D61:H61" si="10">D24+D14</f>
        <v>33</v>
      </c>
      <c r="E61" s="9">
        <f t="shared" si="10"/>
        <v>87</v>
      </c>
      <c r="F61" s="9">
        <f t="shared" si="10"/>
        <v>26</v>
      </c>
      <c r="G61" s="9">
        <f t="shared" si="10"/>
        <v>1</v>
      </c>
      <c r="H61" s="9">
        <f t="shared" si="10"/>
        <v>0</v>
      </c>
      <c r="I61" s="17">
        <f t="shared" si="7"/>
        <v>329</v>
      </c>
    </row>
    <row r="62" spans="1:9" x14ac:dyDescent="0.2">
      <c r="A62" s="16" t="s">
        <v>83</v>
      </c>
      <c r="B62" s="8" t="s">
        <v>84</v>
      </c>
      <c r="C62" s="9">
        <f>C15</f>
        <v>161</v>
      </c>
      <c r="D62" s="9">
        <f>D15</f>
        <v>0</v>
      </c>
      <c r="E62" s="9">
        <f>E15</f>
        <v>66</v>
      </c>
      <c r="F62" s="9"/>
      <c r="G62" s="9">
        <f>G15</f>
        <v>1</v>
      </c>
      <c r="H62" s="9">
        <f>H15</f>
        <v>11</v>
      </c>
      <c r="I62" s="17">
        <f t="shared" si="7"/>
        <v>239</v>
      </c>
    </row>
    <row r="63" spans="1:9" x14ac:dyDescent="0.2">
      <c r="A63" s="16" t="s">
        <v>85</v>
      </c>
      <c r="B63" s="8" t="s">
        <v>86</v>
      </c>
      <c r="C63" s="9">
        <f t="shared" ref="C63:H63" si="11">C31+C25</f>
        <v>95</v>
      </c>
      <c r="D63" s="9">
        <f t="shared" si="11"/>
        <v>7</v>
      </c>
      <c r="E63" s="9">
        <f t="shared" si="11"/>
        <v>25</v>
      </c>
      <c r="F63" s="9">
        <f t="shared" si="11"/>
        <v>6</v>
      </c>
      <c r="G63" s="9">
        <f t="shared" si="11"/>
        <v>2</v>
      </c>
      <c r="H63" s="9">
        <f t="shared" si="11"/>
        <v>1</v>
      </c>
      <c r="I63" s="17">
        <f t="shared" si="7"/>
        <v>136</v>
      </c>
    </row>
    <row r="64" spans="1:9" x14ac:dyDescent="0.2">
      <c r="A64" s="16" t="s">
        <v>87</v>
      </c>
      <c r="B64" s="8" t="s">
        <v>88</v>
      </c>
      <c r="C64" s="9">
        <f t="shared" ref="C64:H64" si="12">C6+C32+C16</f>
        <v>62</v>
      </c>
      <c r="D64" s="9">
        <f t="shared" si="12"/>
        <v>7</v>
      </c>
      <c r="E64" s="9">
        <f t="shared" si="12"/>
        <v>45</v>
      </c>
      <c r="F64" s="9">
        <f t="shared" si="12"/>
        <v>8</v>
      </c>
      <c r="G64" s="9">
        <f t="shared" si="12"/>
        <v>8</v>
      </c>
      <c r="H64" s="9">
        <f t="shared" si="12"/>
        <v>6</v>
      </c>
      <c r="I64" s="17">
        <f t="shared" si="7"/>
        <v>136</v>
      </c>
    </row>
    <row r="65" spans="1:11" x14ac:dyDescent="0.2">
      <c r="A65" s="16" t="s">
        <v>91</v>
      </c>
      <c r="B65" s="8" t="s">
        <v>92</v>
      </c>
      <c r="C65" s="9">
        <f t="shared" ref="C65:D65" si="13">C17+C52</f>
        <v>141</v>
      </c>
      <c r="D65" s="9">
        <f t="shared" si="13"/>
        <v>28</v>
      </c>
      <c r="E65" s="9">
        <f>E17+E52</f>
        <v>24</v>
      </c>
      <c r="F65" s="9">
        <f t="shared" ref="F65:H65" si="14">F17+F52</f>
        <v>74</v>
      </c>
      <c r="G65" s="9">
        <f t="shared" si="14"/>
        <v>0</v>
      </c>
      <c r="H65" s="9">
        <f t="shared" si="14"/>
        <v>0</v>
      </c>
      <c r="I65" s="22">
        <f t="shared" si="7"/>
        <v>267</v>
      </c>
    </row>
    <row r="66" spans="1:11" ht="13.5" thickBot="1" x14ac:dyDescent="0.25">
      <c r="A66" s="16" t="s">
        <v>93</v>
      </c>
      <c r="B66" s="8" t="s">
        <v>94</v>
      </c>
      <c r="C66" s="407">
        <f t="shared" ref="C66:H66" si="15">C7</f>
        <v>74</v>
      </c>
      <c r="D66" s="407">
        <f t="shared" si="15"/>
        <v>22</v>
      </c>
      <c r="E66" s="407">
        <f t="shared" si="15"/>
        <v>49</v>
      </c>
      <c r="F66" s="407">
        <f t="shared" si="15"/>
        <v>30</v>
      </c>
      <c r="G66" s="407">
        <f t="shared" si="15"/>
        <v>3</v>
      </c>
      <c r="H66" s="407">
        <f t="shared" si="15"/>
        <v>1</v>
      </c>
      <c r="I66" s="17">
        <f t="shared" si="7"/>
        <v>179</v>
      </c>
    </row>
    <row r="67" spans="1:11" x14ac:dyDescent="0.2">
      <c r="A67" s="166" t="s">
        <v>97</v>
      </c>
      <c r="B67" s="167" t="s">
        <v>96</v>
      </c>
      <c r="C67" s="439">
        <f>SUM(C58:C66)</f>
        <v>840</v>
      </c>
      <c r="D67" s="439">
        <f t="shared" ref="D67:H67" si="16">SUM(D58:D66)</f>
        <v>98</v>
      </c>
      <c r="E67" s="439">
        <f t="shared" si="16"/>
        <v>378</v>
      </c>
      <c r="F67" s="439">
        <f t="shared" si="16"/>
        <v>144</v>
      </c>
      <c r="G67" s="439">
        <f t="shared" si="16"/>
        <v>16</v>
      </c>
      <c r="H67" s="439">
        <f t="shared" si="16"/>
        <v>29</v>
      </c>
      <c r="I67" s="440">
        <f>SUM(I58:I66)</f>
        <v>1505</v>
      </c>
    </row>
    <row r="68" spans="1:11" x14ac:dyDescent="0.2">
      <c r="A68" s="13" t="s">
        <v>137</v>
      </c>
      <c r="B68" s="106" t="s">
        <v>96</v>
      </c>
      <c r="C68" s="91">
        <f>C9+C34+C27+C42+C19+C48+C54</f>
        <v>512</v>
      </c>
      <c r="D68" s="91">
        <f t="shared" ref="C68:H69" si="17">D9+D34+D27+D42+D19+D48+D54</f>
        <v>66</v>
      </c>
      <c r="E68" s="91">
        <f t="shared" si="17"/>
        <v>181</v>
      </c>
      <c r="F68" s="91">
        <f t="shared" si="17"/>
        <v>110</v>
      </c>
      <c r="G68" s="91">
        <f t="shared" si="17"/>
        <v>1</v>
      </c>
      <c r="H68" s="91">
        <f t="shared" si="17"/>
        <v>11</v>
      </c>
      <c r="I68" s="101">
        <f t="shared" ref="I68:I69" si="18">SUM(C68:H68)</f>
        <v>881</v>
      </c>
    </row>
    <row r="69" spans="1:11" ht="13.5" thickBot="1" x14ac:dyDescent="0.25">
      <c r="A69" s="37" t="s">
        <v>138</v>
      </c>
      <c r="B69" s="107" t="s">
        <v>96</v>
      </c>
      <c r="C69" s="127">
        <f t="shared" si="17"/>
        <v>69</v>
      </c>
      <c r="D69" s="127">
        <f t="shared" si="17"/>
        <v>5</v>
      </c>
      <c r="E69" s="127">
        <f t="shared" si="17"/>
        <v>23</v>
      </c>
      <c r="F69" s="127">
        <f t="shared" si="17"/>
        <v>8</v>
      </c>
      <c r="G69" s="127">
        <f t="shared" si="17"/>
        <v>7</v>
      </c>
      <c r="H69" s="127">
        <f t="shared" si="17"/>
        <v>5</v>
      </c>
      <c r="I69" s="441">
        <f t="shared" si="18"/>
        <v>117</v>
      </c>
    </row>
    <row r="71" spans="1:11" x14ac:dyDescent="0.2">
      <c r="A71" s="627" t="s">
        <v>700</v>
      </c>
      <c r="B71" s="627"/>
      <c r="C71" s="627"/>
      <c r="D71" s="627"/>
      <c r="E71" s="627"/>
      <c r="F71" s="627"/>
      <c r="G71" s="627"/>
      <c r="H71" s="627"/>
      <c r="I71" s="627"/>
      <c r="J71" s="442"/>
      <c r="K71" s="442"/>
    </row>
    <row r="72" spans="1:11" x14ac:dyDescent="0.2">
      <c r="A72" s="627" t="s">
        <v>702</v>
      </c>
      <c r="B72" s="627"/>
      <c r="C72" s="627"/>
      <c r="D72" s="627"/>
      <c r="E72" s="627"/>
      <c r="F72" s="627"/>
      <c r="G72" s="627"/>
      <c r="H72" s="627"/>
      <c r="I72" s="627"/>
    </row>
  </sheetData>
  <mergeCells count="22">
    <mergeCell ref="C2:D2"/>
    <mergeCell ref="E2:F2"/>
    <mergeCell ref="G2:H2"/>
    <mergeCell ref="A1:I1"/>
    <mergeCell ref="C4:I4"/>
    <mergeCell ref="C5:I5"/>
    <mergeCell ref="C29:I29"/>
    <mergeCell ref="C30:I30"/>
    <mergeCell ref="C21:I21"/>
    <mergeCell ref="C22:I22"/>
    <mergeCell ref="C11:I11"/>
    <mergeCell ref="C56:I56"/>
    <mergeCell ref="C57:I57"/>
    <mergeCell ref="A71:I71"/>
    <mergeCell ref="A72:I72"/>
    <mergeCell ref="C12:I12"/>
    <mergeCell ref="C44:I44"/>
    <mergeCell ref="C45:I45"/>
    <mergeCell ref="C50:I50"/>
    <mergeCell ref="C51:I51"/>
    <mergeCell ref="C36:I36"/>
    <mergeCell ref="C37:I37"/>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00B050"/>
    <pageSetUpPr fitToPage="1"/>
  </sheetPr>
  <dimension ref="A1:R54"/>
  <sheetViews>
    <sheetView zoomScaleNormal="100" workbookViewId="0">
      <selection activeCell="G21" sqref="G21"/>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6" width="9.140625" style="1"/>
    <col min="7" max="8" width="8.7109375" style="1" customWidth="1"/>
    <col min="9" max="9" width="8.140625" style="1" customWidth="1"/>
    <col min="10" max="11" width="8.5703125" style="1" customWidth="1"/>
    <col min="12" max="12" width="8.140625" style="1" customWidth="1"/>
    <col min="13" max="16384" width="9.140625" style="1"/>
  </cols>
  <sheetData>
    <row r="1" spans="1:18" ht="25.5" customHeight="1" thickBot="1" x14ac:dyDescent="0.25">
      <c r="A1" s="592" t="s">
        <v>166</v>
      </c>
      <c r="B1" s="571"/>
      <c r="C1" s="571"/>
      <c r="D1" s="571"/>
      <c r="E1" s="571"/>
      <c r="F1" s="571"/>
      <c r="G1" s="571"/>
      <c r="H1" s="571"/>
      <c r="I1" s="571"/>
      <c r="J1" s="571"/>
      <c r="K1" s="571"/>
      <c r="L1" s="571"/>
      <c r="M1" s="571"/>
      <c r="N1" s="573"/>
      <c r="P1" s="59"/>
      <c r="Q1" s="59"/>
      <c r="R1" s="59"/>
    </row>
    <row r="2" spans="1:18" s="4" customFormat="1" ht="38.25" customHeight="1" thickBot="1" x14ac:dyDescent="0.25">
      <c r="A2" s="648" t="s">
        <v>623</v>
      </c>
      <c r="B2" s="649"/>
      <c r="C2" s="645" t="s">
        <v>64</v>
      </c>
      <c r="D2" s="646"/>
      <c r="E2" s="646"/>
      <c r="F2" s="647"/>
      <c r="G2" s="645" t="s">
        <v>66</v>
      </c>
      <c r="H2" s="646"/>
      <c r="I2" s="646"/>
      <c r="J2" s="647"/>
      <c r="K2" s="645" t="s">
        <v>67</v>
      </c>
      <c r="L2" s="646"/>
      <c r="M2" s="646"/>
      <c r="N2" s="647"/>
    </row>
    <row r="3" spans="1:18" s="4" customFormat="1" ht="51.75" customHeight="1" thickBot="1" x14ac:dyDescent="0.25">
      <c r="A3" s="650"/>
      <c r="B3" s="651"/>
      <c r="C3" s="443" t="s">
        <v>167</v>
      </c>
      <c r="D3" s="334" t="s">
        <v>168</v>
      </c>
      <c r="E3" s="334" t="s">
        <v>169</v>
      </c>
      <c r="F3" s="333" t="s">
        <v>170</v>
      </c>
      <c r="G3" s="443" t="s">
        <v>167</v>
      </c>
      <c r="H3" s="334" t="s">
        <v>168</v>
      </c>
      <c r="I3" s="334" t="s">
        <v>169</v>
      </c>
      <c r="J3" s="333" t="s">
        <v>170</v>
      </c>
      <c r="K3" s="443" t="s">
        <v>167</v>
      </c>
      <c r="L3" s="334" t="s">
        <v>168</v>
      </c>
      <c r="M3" s="334" t="s">
        <v>169</v>
      </c>
      <c r="N3" s="333" t="s">
        <v>170</v>
      </c>
    </row>
    <row r="4" spans="1:18" x14ac:dyDescent="0.2">
      <c r="A4" s="412" t="s">
        <v>606</v>
      </c>
      <c r="B4" s="444"/>
      <c r="C4" s="445"/>
      <c r="D4" s="446"/>
      <c r="E4" s="446"/>
      <c r="F4" s="447"/>
      <c r="G4" s="445"/>
      <c r="H4" s="446"/>
      <c r="I4" s="446"/>
      <c r="J4" s="447"/>
      <c r="K4" s="445"/>
      <c r="L4" s="446"/>
      <c r="M4" s="446"/>
      <c r="N4" s="447"/>
    </row>
    <row r="5" spans="1:18" x14ac:dyDescent="0.2">
      <c r="A5" s="417" t="s">
        <v>71</v>
      </c>
      <c r="B5" s="462" t="s">
        <v>72</v>
      </c>
      <c r="C5" s="50"/>
      <c r="D5" s="9"/>
      <c r="E5" s="9"/>
      <c r="F5" s="27"/>
      <c r="G5" s="50"/>
      <c r="H5" s="9"/>
      <c r="I5" s="9"/>
      <c r="J5" s="27"/>
      <c r="K5" s="50"/>
      <c r="L5" s="9"/>
      <c r="M5" s="9"/>
      <c r="N5" s="27"/>
    </row>
    <row r="6" spans="1:18" x14ac:dyDescent="0.2">
      <c r="A6" s="363" t="s">
        <v>87</v>
      </c>
      <c r="B6" s="463" t="s">
        <v>88</v>
      </c>
      <c r="C6" s="50">
        <v>368</v>
      </c>
      <c r="D6" s="9">
        <v>416</v>
      </c>
      <c r="E6" s="9">
        <v>283</v>
      </c>
      <c r="F6" s="27">
        <v>188</v>
      </c>
      <c r="G6" s="50">
        <v>37</v>
      </c>
      <c r="H6" s="9">
        <v>39</v>
      </c>
      <c r="I6" s="9">
        <v>37</v>
      </c>
      <c r="J6" s="27">
        <v>32</v>
      </c>
      <c r="K6" s="50">
        <v>2</v>
      </c>
      <c r="L6" s="9">
        <v>2</v>
      </c>
      <c r="M6" s="9">
        <v>1</v>
      </c>
      <c r="N6" s="27">
        <v>1</v>
      </c>
    </row>
    <row r="7" spans="1:18" x14ac:dyDescent="0.2">
      <c r="A7" s="363" t="s">
        <v>93</v>
      </c>
      <c r="B7" s="463" t="s">
        <v>94</v>
      </c>
      <c r="C7" s="50">
        <v>707</v>
      </c>
      <c r="D7" s="9">
        <v>813</v>
      </c>
      <c r="E7" s="9">
        <v>631</v>
      </c>
      <c r="F7" s="27">
        <v>434</v>
      </c>
      <c r="G7" s="50">
        <v>160</v>
      </c>
      <c r="H7" s="9">
        <v>167</v>
      </c>
      <c r="I7" s="9">
        <v>143</v>
      </c>
      <c r="J7" s="27">
        <v>127</v>
      </c>
      <c r="K7" s="50">
        <v>6</v>
      </c>
      <c r="L7" s="9">
        <v>6</v>
      </c>
      <c r="M7" s="9">
        <v>6</v>
      </c>
      <c r="N7" s="27">
        <v>5</v>
      </c>
    </row>
    <row r="8" spans="1:18" ht="13.5" thickBot="1" x14ac:dyDescent="0.25">
      <c r="A8" s="448" t="s">
        <v>624</v>
      </c>
      <c r="B8" s="449" t="s">
        <v>96</v>
      </c>
      <c r="C8" s="50">
        <v>1035</v>
      </c>
      <c r="D8" s="9">
        <f t="shared" ref="D8:N8" si="0">D6+D7</f>
        <v>1229</v>
      </c>
      <c r="E8" s="9">
        <f t="shared" si="0"/>
        <v>914</v>
      </c>
      <c r="F8" s="27">
        <f t="shared" si="0"/>
        <v>622</v>
      </c>
      <c r="G8" s="50">
        <f t="shared" si="0"/>
        <v>197</v>
      </c>
      <c r="H8" s="9">
        <f t="shared" si="0"/>
        <v>206</v>
      </c>
      <c r="I8" s="9">
        <f t="shared" si="0"/>
        <v>180</v>
      </c>
      <c r="J8" s="27">
        <f t="shared" si="0"/>
        <v>159</v>
      </c>
      <c r="K8" s="50">
        <f t="shared" si="0"/>
        <v>8</v>
      </c>
      <c r="L8" s="9">
        <f t="shared" si="0"/>
        <v>8</v>
      </c>
      <c r="M8" s="9">
        <f t="shared" si="0"/>
        <v>7</v>
      </c>
      <c r="N8" s="27">
        <f t="shared" si="0"/>
        <v>6</v>
      </c>
    </row>
    <row r="9" spans="1:18" x14ac:dyDescent="0.2">
      <c r="A9" s="412" t="s">
        <v>617</v>
      </c>
      <c r="B9" s="450"/>
      <c r="C9" s="50"/>
      <c r="D9" s="9"/>
      <c r="E9" s="9"/>
      <c r="F9" s="27"/>
      <c r="G9" s="50"/>
      <c r="H9" s="9"/>
      <c r="I9" s="9"/>
      <c r="J9" s="27"/>
      <c r="K9" s="50"/>
      <c r="L9" s="9"/>
      <c r="M9" s="9"/>
      <c r="N9" s="27"/>
    </row>
    <row r="10" spans="1:18" x14ac:dyDescent="0.2">
      <c r="A10" s="417" t="s">
        <v>71</v>
      </c>
      <c r="B10" s="462" t="s">
        <v>72</v>
      </c>
      <c r="C10" s="50"/>
      <c r="D10" s="9"/>
      <c r="E10" s="9"/>
      <c r="F10" s="27"/>
      <c r="G10" s="50"/>
      <c r="H10" s="9"/>
      <c r="I10" s="9"/>
      <c r="J10" s="27"/>
      <c r="K10" s="50"/>
      <c r="L10" s="9"/>
      <c r="M10" s="9"/>
      <c r="N10" s="27"/>
    </row>
    <row r="11" spans="1:18" x14ac:dyDescent="0.2">
      <c r="A11" s="363" t="s">
        <v>81</v>
      </c>
      <c r="B11" s="463" t="s">
        <v>82</v>
      </c>
      <c r="C11" s="50">
        <v>33</v>
      </c>
      <c r="D11" s="9">
        <v>33</v>
      </c>
      <c r="E11" s="9">
        <v>25</v>
      </c>
      <c r="F11" s="27">
        <v>24</v>
      </c>
      <c r="G11" s="50">
        <v>7</v>
      </c>
      <c r="H11" s="9">
        <v>7</v>
      </c>
      <c r="I11" s="9">
        <v>4</v>
      </c>
      <c r="J11" s="27">
        <v>4</v>
      </c>
      <c r="K11" s="50">
        <v>3</v>
      </c>
      <c r="L11" s="9">
        <v>3</v>
      </c>
      <c r="M11" s="9">
        <v>3</v>
      </c>
      <c r="N11" s="27">
        <v>3</v>
      </c>
    </row>
    <row r="12" spans="1:18" x14ac:dyDescent="0.2">
      <c r="A12" s="363" t="s">
        <v>83</v>
      </c>
      <c r="B12" s="463" t="s">
        <v>84</v>
      </c>
      <c r="C12" s="50">
        <v>500</v>
      </c>
      <c r="D12" s="9">
        <v>575</v>
      </c>
      <c r="E12" s="9">
        <v>405</v>
      </c>
      <c r="F12" s="27">
        <v>226</v>
      </c>
      <c r="G12" s="50">
        <v>122</v>
      </c>
      <c r="H12" s="9">
        <v>135</v>
      </c>
      <c r="I12" s="9">
        <v>104</v>
      </c>
      <c r="J12" s="27">
        <v>72</v>
      </c>
      <c r="K12" s="50">
        <v>31</v>
      </c>
      <c r="L12" s="9">
        <v>31</v>
      </c>
      <c r="M12" s="9">
        <v>27</v>
      </c>
      <c r="N12" s="27">
        <v>26</v>
      </c>
    </row>
    <row r="13" spans="1:18" x14ac:dyDescent="0.2">
      <c r="A13" s="363" t="s">
        <v>87</v>
      </c>
      <c r="B13" s="463" t="s">
        <v>88</v>
      </c>
      <c r="C13" s="50"/>
      <c r="D13" s="9"/>
      <c r="E13" s="9"/>
      <c r="F13" s="27"/>
      <c r="G13" s="50">
        <v>12</v>
      </c>
      <c r="H13" s="9">
        <v>21</v>
      </c>
      <c r="I13" s="9">
        <v>10</v>
      </c>
      <c r="J13" s="27">
        <v>7</v>
      </c>
      <c r="K13" s="50">
        <v>5</v>
      </c>
      <c r="L13" s="9">
        <v>5</v>
      </c>
      <c r="M13" s="9">
        <v>5</v>
      </c>
      <c r="N13" s="27">
        <v>5</v>
      </c>
    </row>
    <row r="14" spans="1:18" x14ac:dyDescent="0.2">
      <c r="A14" s="363" t="s">
        <v>91</v>
      </c>
      <c r="B14" s="463" t="s">
        <v>92</v>
      </c>
      <c r="C14" s="50">
        <v>296</v>
      </c>
      <c r="D14" s="9">
        <v>296</v>
      </c>
      <c r="E14" s="9">
        <v>222</v>
      </c>
      <c r="F14" s="27">
        <v>134</v>
      </c>
      <c r="G14" s="50">
        <v>63</v>
      </c>
      <c r="H14" s="9">
        <v>63</v>
      </c>
      <c r="I14" s="9">
        <v>30</v>
      </c>
      <c r="J14" s="27">
        <v>26</v>
      </c>
      <c r="K14" s="50"/>
      <c r="L14" s="9"/>
      <c r="M14" s="9"/>
      <c r="N14" s="27"/>
    </row>
    <row r="15" spans="1:18" ht="13.5" thickBot="1" x14ac:dyDescent="0.25">
      <c r="A15" s="448" t="s">
        <v>95</v>
      </c>
      <c r="B15" s="449" t="s">
        <v>96</v>
      </c>
      <c r="C15" s="50">
        <v>759</v>
      </c>
      <c r="D15" s="9">
        <f t="shared" ref="D15:N15" si="1">D11+D12+D13+D14</f>
        <v>904</v>
      </c>
      <c r="E15" s="9">
        <f t="shared" si="1"/>
        <v>652</v>
      </c>
      <c r="F15" s="27">
        <f t="shared" si="1"/>
        <v>384</v>
      </c>
      <c r="G15" s="50">
        <f t="shared" si="1"/>
        <v>204</v>
      </c>
      <c r="H15" s="9">
        <f t="shared" si="1"/>
        <v>226</v>
      </c>
      <c r="I15" s="9">
        <f t="shared" si="1"/>
        <v>148</v>
      </c>
      <c r="J15" s="27">
        <f t="shared" si="1"/>
        <v>109</v>
      </c>
      <c r="K15" s="50">
        <f t="shared" si="1"/>
        <v>39</v>
      </c>
      <c r="L15" s="9">
        <f t="shared" si="1"/>
        <v>39</v>
      </c>
      <c r="M15" s="9">
        <f t="shared" si="1"/>
        <v>35</v>
      </c>
      <c r="N15" s="27">
        <f t="shared" si="1"/>
        <v>34</v>
      </c>
    </row>
    <row r="16" spans="1:18" x14ac:dyDescent="0.2">
      <c r="A16" s="412" t="s">
        <v>609</v>
      </c>
      <c r="B16" s="450"/>
      <c r="C16" s="50"/>
      <c r="D16" s="9"/>
      <c r="E16" s="9"/>
      <c r="F16" s="27"/>
      <c r="G16" s="50"/>
      <c r="H16" s="9"/>
      <c r="I16" s="9"/>
      <c r="J16" s="27"/>
      <c r="K16" s="50"/>
      <c r="L16" s="9"/>
      <c r="M16" s="9"/>
      <c r="N16" s="27"/>
    </row>
    <row r="17" spans="1:14" x14ac:dyDescent="0.2">
      <c r="A17" s="417" t="s">
        <v>71</v>
      </c>
      <c r="B17" s="462" t="s">
        <v>72</v>
      </c>
      <c r="C17" s="50"/>
      <c r="D17" s="9"/>
      <c r="E17" s="9"/>
      <c r="F17" s="27"/>
      <c r="G17" s="50"/>
      <c r="H17" s="9"/>
      <c r="I17" s="9"/>
      <c r="J17" s="27"/>
      <c r="K17" s="50"/>
      <c r="L17" s="9"/>
      <c r="M17" s="9"/>
      <c r="N17" s="27"/>
    </row>
    <row r="18" spans="1:14" x14ac:dyDescent="0.2">
      <c r="A18" s="363" t="s">
        <v>79</v>
      </c>
      <c r="B18" s="463" t="s">
        <v>80</v>
      </c>
      <c r="C18" s="50"/>
      <c r="D18" s="9"/>
      <c r="E18" s="9"/>
      <c r="F18" s="27"/>
      <c r="G18" s="50"/>
      <c r="H18" s="9"/>
      <c r="I18" s="9"/>
      <c r="J18" s="27"/>
      <c r="K18" s="50">
        <v>4</v>
      </c>
      <c r="L18" s="9">
        <v>4</v>
      </c>
      <c r="M18" s="9">
        <v>4</v>
      </c>
      <c r="N18" s="27">
        <v>2</v>
      </c>
    </row>
    <row r="19" spans="1:14" x14ac:dyDescent="0.2">
      <c r="A19" s="363" t="s">
        <v>81</v>
      </c>
      <c r="B19" s="463" t="s">
        <v>82</v>
      </c>
      <c r="C19" s="50">
        <v>1332</v>
      </c>
      <c r="D19" s="9">
        <v>1825</v>
      </c>
      <c r="E19" s="9">
        <v>809</v>
      </c>
      <c r="F19" s="27">
        <v>432</v>
      </c>
      <c r="G19" s="50">
        <v>332</v>
      </c>
      <c r="H19" s="9">
        <v>429</v>
      </c>
      <c r="I19" s="9">
        <v>323</v>
      </c>
      <c r="J19" s="27">
        <v>202</v>
      </c>
      <c r="K19" s="50">
        <v>1</v>
      </c>
      <c r="L19" s="9">
        <v>1</v>
      </c>
      <c r="M19" s="9">
        <v>1</v>
      </c>
      <c r="N19" s="27">
        <v>1</v>
      </c>
    </row>
    <row r="20" spans="1:14" x14ac:dyDescent="0.2">
      <c r="A20" s="363" t="s">
        <v>85</v>
      </c>
      <c r="B20" s="463" t="s">
        <v>86</v>
      </c>
      <c r="C20" s="50">
        <v>473</v>
      </c>
      <c r="D20" s="9">
        <v>554</v>
      </c>
      <c r="E20" s="9">
        <v>253</v>
      </c>
      <c r="F20" s="27">
        <v>175</v>
      </c>
      <c r="G20" s="50">
        <v>104</v>
      </c>
      <c r="H20" s="9">
        <v>125</v>
      </c>
      <c r="I20" s="9">
        <v>93</v>
      </c>
      <c r="J20" s="27">
        <v>66</v>
      </c>
      <c r="K20" s="50">
        <v>4</v>
      </c>
      <c r="L20" s="9">
        <v>4</v>
      </c>
      <c r="M20" s="9">
        <v>3</v>
      </c>
      <c r="N20" s="27">
        <v>3</v>
      </c>
    </row>
    <row r="21" spans="1:14" ht="13.5" thickBot="1" x14ac:dyDescent="0.25">
      <c r="A21" s="448" t="s">
        <v>95</v>
      </c>
      <c r="B21" s="449" t="s">
        <v>96</v>
      </c>
      <c r="C21" s="50">
        <v>1662</v>
      </c>
      <c r="D21" s="9">
        <f t="shared" ref="D21:N21" si="2">D18+D19+D20</f>
        <v>2379</v>
      </c>
      <c r="E21" s="9">
        <f t="shared" si="2"/>
        <v>1062</v>
      </c>
      <c r="F21" s="27">
        <f t="shared" si="2"/>
        <v>607</v>
      </c>
      <c r="G21" s="50">
        <f t="shared" si="2"/>
        <v>436</v>
      </c>
      <c r="H21" s="9">
        <f t="shared" si="2"/>
        <v>554</v>
      </c>
      <c r="I21" s="9">
        <f t="shared" si="2"/>
        <v>416</v>
      </c>
      <c r="J21" s="27">
        <f t="shared" si="2"/>
        <v>268</v>
      </c>
      <c r="K21" s="50">
        <f t="shared" si="2"/>
        <v>9</v>
      </c>
      <c r="L21" s="9">
        <f t="shared" si="2"/>
        <v>9</v>
      </c>
      <c r="M21" s="9">
        <f t="shared" si="2"/>
        <v>8</v>
      </c>
      <c r="N21" s="27">
        <f t="shared" si="2"/>
        <v>6</v>
      </c>
    </row>
    <row r="22" spans="1:14" x14ac:dyDescent="0.2">
      <c r="A22" s="412" t="s">
        <v>625</v>
      </c>
      <c r="B22" s="450"/>
      <c r="C22" s="50"/>
      <c r="D22" s="9"/>
      <c r="E22" s="9"/>
      <c r="F22" s="27"/>
      <c r="G22" s="50"/>
      <c r="H22" s="9"/>
      <c r="I22" s="9"/>
      <c r="J22" s="27"/>
      <c r="K22" s="50"/>
      <c r="L22" s="9"/>
      <c r="M22" s="9"/>
      <c r="N22" s="27"/>
    </row>
    <row r="23" spans="1:14" x14ac:dyDescent="0.2">
      <c r="A23" s="417" t="s">
        <v>71</v>
      </c>
      <c r="B23" s="462" t="s">
        <v>72</v>
      </c>
      <c r="C23" s="50"/>
      <c r="D23" s="9"/>
      <c r="E23" s="9"/>
      <c r="F23" s="27"/>
      <c r="G23" s="50"/>
      <c r="H23" s="9"/>
      <c r="I23" s="9"/>
      <c r="J23" s="27"/>
      <c r="K23" s="50"/>
      <c r="L23" s="9"/>
      <c r="M23" s="9"/>
      <c r="N23" s="27"/>
    </row>
    <row r="24" spans="1:14" x14ac:dyDescent="0.2">
      <c r="A24" s="363" t="s">
        <v>85</v>
      </c>
      <c r="B24" s="463" t="s">
        <v>86</v>
      </c>
      <c r="C24" s="50">
        <v>418</v>
      </c>
      <c r="D24" s="9">
        <v>488</v>
      </c>
      <c r="E24" s="9">
        <v>285</v>
      </c>
      <c r="F24" s="27">
        <v>185</v>
      </c>
      <c r="G24" s="50">
        <v>37</v>
      </c>
      <c r="H24" s="9">
        <v>37</v>
      </c>
      <c r="I24" s="9">
        <v>26</v>
      </c>
      <c r="J24" s="27">
        <v>26</v>
      </c>
      <c r="K24" s="50"/>
      <c r="L24" s="9"/>
      <c r="M24" s="9"/>
      <c r="N24" s="27"/>
    </row>
    <row r="25" spans="1:14" x14ac:dyDescent="0.2">
      <c r="A25" s="363" t="s">
        <v>87</v>
      </c>
      <c r="B25" s="463" t="s">
        <v>88</v>
      </c>
      <c r="C25" s="50">
        <v>164</v>
      </c>
      <c r="D25" s="9">
        <v>191</v>
      </c>
      <c r="E25" s="9">
        <v>122</v>
      </c>
      <c r="F25" s="27">
        <v>85</v>
      </c>
      <c r="G25" s="50">
        <v>28</v>
      </c>
      <c r="H25" s="9">
        <v>28</v>
      </c>
      <c r="I25" s="9">
        <v>26</v>
      </c>
      <c r="J25" s="27">
        <v>22</v>
      </c>
      <c r="K25" s="50">
        <v>7</v>
      </c>
      <c r="L25" s="9">
        <v>7</v>
      </c>
      <c r="M25" s="9">
        <v>7</v>
      </c>
      <c r="N25" s="27">
        <v>6</v>
      </c>
    </row>
    <row r="26" spans="1:14" ht="13.5" thickBot="1" x14ac:dyDescent="0.25">
      <c r="A26" s="448" t="s">
        <v>95</v>
      </c>
      <c r="B26" s="449" t="s">
        <v>96</v>
      </c>
      <c r="C26" s="50">
        <v>569</v>
      </c>
      <c r="D26" s="9">
        <f t="shared" ref="D26:N26" si="3">D24+D25</f>
        <v>679</v>
      </c>
      <c r="E26" s="9">
        <f t="shared" si="3"/>
        <v>407</v>
      </c>
      <c r="F26" s="27">
        <f t="shared" si="3"/>
        <v>270</v>
      </c>
      <c r="G26" s="50">
        <f t="shared" si="3"/>
        <v>65</v>
      </c>
      <c r="H26" s="9">
        <f t="shared" si="3"/>
        <v>65</v>
      </c>
      <c r="I26" s="9">
        <f t="shared" si="3"/>
        <v>52</v>
      </c>
      <c r="J26" s="27">
        <f t="shared" si="3"/>
        <v>48</v>
      </c>
      <c r="K26" s="50">
        <f t="shared" si="3"/>
        <v>7</v>
      </c>
      <c r="L26" s="9">
        <f t="shared" si="3"/>
        <v>7</v>
      </c>
      <c r="M26" s="9">
        <f t="shared" si="3"/>
        <v>7</v>
      </c>
      <c r="N26" s="27">
        <f t="shared" si="3"/>
        <v>6</v>
      </c>
    </row>
    <row r="27" spans="1:14" x14ac:dyDescent="0.2">
      <c r="A27" s="412" t="s">
        <v>619</v>
      </c>
      <c r="B27" s="450"/>
      <c r="C27" s="50"/>
      <c r="D27" s="9"/>
      <c r="E27" s="9"/>
      <c r="F27" s="27"/>
      <c r="G27" s="50"/>
      <c r="H27" s="9"/>
      <c r="I27" s="9"/>
      <c r="J27" s="27"/>
      <c r="K27" s="50"/>
      <c r="L27" s="9"/>
      <c r="M27" s="9"/>
      <c r="N27" s="27"/>
    </row>
    <row r="28" spans="1:14" x14ac:dyDescent="0.2">
      <c r="A28" s="417" t="s">
        <v>71</v>
      </c>
      <c r="B28" s="462" t="s">
        <v>72</v>
      </c>
      <c r="C28" s="50"/>
      <c r="D28" s="9"/>
      <c r="E28" s="9"/>
      <c r="F28" s="27"/>
      <c r="G28" s="50"/>
      <c r="H28" s="9"/>
      <c r="I28" s="9"/>
      <c r="J28" s="27"/>
      <c r="K28" s="50"/>
      <c r="L28" s="9"/>
      <c r="M28" s="9"/>
      <c r="N28" s="27"/>
    </row>
    <row r="29" spans="1:14" x14ac:dyDescent="0.2">
      <c r="A29" s="363" t="s">
        <v>75</v>
      </c>
      <c r="B29" s="463" t="s">
        <v>76</v>
      </c>
      <c r="C29" s="50"/>
      <c r="D29" s="9"/>
      <c r="E29" s="9"/>
      <c r="F29" s="27"/>
      <c r="G29" s="50">
        <v>92</v>
      </c>
      <c r="H29" s="9">
        <v>94</v>
      </c>
      <c r="I29" s="9">
        <v>50</v>
      </c>
      <c r="J29" s="27">
        <v>41</v>
      </c>
      <c r="K29" s="50"/>
      <c r="L29" s="9"/>
      <c r="M29" s="9"/>
      <c r="N29" s="27"/>
    </row>
    <row r="30" spans="1:14" x14ac:dyDescent="0.2">
      <c r="A30" s="363" t="s">
        <v>77</v>
      </c>
      <c r="B30" s="463" t="s">
        <v>78</v>
      </c>
      <c r="C30" s="50">
        <v>836</v>
      </c>
      <c r="D30" s="9">
        <v>1038</v>
      </c>
      <c r="E30" s="9">
        <v>385</v>
      </c>
      <c r="F30" s="27">
        <v>238</v>
      </c>
      <c r="G30" s="50">
        <v>77</v>
      </c>
      <c r="H30" s="9">
        <v>97</v>
      </c>
      <c r="I30" s="9">
        <v>51</v>
      </c>
      <c r="J30" s="27">
        <v>45</v>
      </c>
      <c r="K30" s="50">
        <v>16</v>
      </c>
      <c r="L30" s="9">
        <v>16</v>
      </c>
      <c r="M30" s="9">
        <v>10</v>
      </c>
      <c r="N30" s="27">
        <v>8</v>
      </c>
    </row>
    <row r="31" spans="1:14" x14ac:dyDescent="0.2">
      <c r="A31" s="363" t="s">
        <v>79</v>
      </c>
      <c r="B31" s="463" t="s">
        <v>80</v>
      </c>
      <c r="C31" s="50">
        <v>55</v>
      </c>
      <c r="D31" s="9">
        <v>56</v>
      </c>
      <c r="E31" s="9">
        <v>32</v>
      </c>
      <c r="F31" s="27">
        <v>24</v>
      </c>
      <c r="G31" s="50">
        <v>9</v>
      </c>
      <c r="H31" s="9">
        <v>9</v>
      </c>
      <c r="I31" s="9">
        <v>6</v>
      </c>
      <c r="J31" s="27">
        <v>6</v>
      </c>
      <c r="K31" s="50"/>
      <c r="L31" s="9"/>
      <c r="M31" s="9"/>
      <c r="N31" s="27"/>
    </row>
    <row r="32" spans="1:14" ht="13.5" thickBot="1" x14ac:dyDescent="0.25">
      <c r="A32" s="448" t="s">
        <v>95</v>
      </c>
      <c r="B32" s="449" t="s">
        <v>96</v>
      </c>
      <c r="C32" s="50">
        <v>863</v>
      </c>
      <c r="D32" s="9">
        <f t="shared" ref="D32:N32" si="4">D29+D30+D31</f>
        <v>1094</v>
      </c>
      <c r="E32" s="9">
        <f t="shared" si="4"/>
        <v>417</v>
      </c>
      <c r="F32" s="27">
        <f t="shared" si="4"/>
        <v>262</v>
      </c>
      <c r="G32" s="50">
        <f t="shared" si="4"/>
        <v>178</v>
      </c>
      <c r="H32" s="9">
        <f t="shared" si="4"/>
        <v>200</v>
      </c>
      <c r="I32" s="9">
        <f t="shared" si="4"/>
        <v>107</v>
      </c>
      <c r="J32" s="27">
        <f t="shared" si="4"/>
        <v>92</v>
      </c>
      <c r="K32" s="50">
        <f t="shared" si="4"/>
        <v>16</v>
      </c>
      <c r="L32" s="9">
        <f t="shared" si="4"/>
        <v>16</v>
      </c>
      <c r="M32" s="9">
        <f t="shared" si="4"/>
        <v>10</v>
      </c>
      <c r="N32" s="27">
        <f t="shared" si="4"/>
        <v>8</v>
      </c>
    </row>
    <row r="33" spans="1:14" x14ac:dyDescent="0.2">
      <c r="A33" s="412" t="s">
        <v>610</v>
      </c>
      <c r="B33" s="450"/>
      <c r="C33" s="50"/>
      <c r="D33" s="9"/>
      <c r="E33" s="9"/>
      <c r="F33" s="27"/>
      <c r="G33" s="50"/>
      <c r="H33" s="9"/>
      <c r="I33" s="9"/>
      <c r="J33" s="27"/>
      <c r="K33" s="50"/>
      <c r="L33" s="9"/>
      <c r="M33" s="9"/>
      <c r="N33" s="27"/>
    </row>
    <row r="34" spans="1:14" x14ac:dyDescent="0.2">
      <c r="A34" s="417" t="s">
        <v>71</v>
      </c>
      <c r="B34" s="462" t="s">
        <v>72</v>
      </c>
      <c r="C34" s="50"/>
      <c r="D34" s="9"/>
      <c r="E34" s="9"/>
      <c r="F34" s="27"/>
      <c r="G34" s="50"/>
      <c r="H34" s="9"/>
      <c r="I34" s="9"/>
      <c r="J34" s="27"/>
      <c r="K34" s="50"/>
      <c r="L34" s="9"/>
      <c r="M34" s="9"/>
      <c r="N34" s="27"/>
    </row>
    <row r="35" spans="1:14" x14ac:dyDescent="0.2">
      <c r="A35" s="363" t="s">
        <v>77</v>
      </c>
      <c r="B35" s="463" t="s">
        <v>78</v>
      </c>
      <c r="C35" s="50">
        <v>59</v>
      </c>
      <c r="D35" s="9">
        <v>59</v>
      </c>
      <c r="E35" s="9">
        <v>16</v>
      </c>
      <c r="F35" s="27">
        <v>16</v>
      </c>
      <c r="G35" s="50">
        <v>13</v>
      </c>
      <c r="H35" s="9">
        <v>13</v>
      </c>
      <c r="I35" s="9">
        <v>13</v>
      </c>
      <c r="J35" s="27">
        <v>13</v>
      </c>
      <c r="K35" s="50">
        <v>2</v>
      </c>
      <c r="L35" s="9">
        <v>2</v>
      </c>
      <c r="M35" s="9">
        <v>2</v>
      </c>
      <c r="N35" s="27">
        <v>2</v>
      </c>
    </row>
    <row r="36" spans="1:14" ht="13.5" thickBot="1" x14ac:dyDescent="0.25">
      <c r="A36" s="448" t="s">
        <v>95</v>
      </c>
      <c r="B36" s="449" t="s">
        <v>96</v>
      </c>
      <c r="C36" s="50">
        <v>59</v>
      </c>
      <c r="D36" s="9">
        <v>59</v>
      </c>
      <c r="E36" s="9">
        <v>16</v>
      </c>
      <c r="F36" s="27">
        <v>16</v>
      </c>
      <c r="G36" s="50">
        <v>13</v>
      </c>
      <c r="H36" s="9">
        <v>13</v>
      </c>
      <c r="I36" s="9">
        <v>13</v>
      </c>
      <c r="J36" s="27">
        <v>13</v>
      </c>
      <c r="K36" s="50">
        <v>2</v>
      </c>
      <c r="L36" s="9">
        <v>2</v>
      </c>
      <c r="M36" s="9">
        <v>2</v>
      </c>
      <c r="N36" s="27">
        <v>2</v>
      </c>
    </row>
    <row r="37" spans="1:14" x14ac:dyDescent="0.2">
      <c r="A37" s="412" t="s">
        <v>611</v>
      </c>
      <c r="B37" s="450"/>
      <c r="C37" s="50"/>
      <c r="D37" s="9"/>
      <c r="E37" s="9"/>
      <c r="F37" s="27"/>
      <c r="G37" s="50"/>
      <c r="H37" s="9"/>
      <c r="I37" s="9"/>
      <c r="J37" s="27"/>
      <c r="K37" s="50"/>
      <c r="L37" s="9"/>
      <c r="M37" s="9"/>
      <c r="N37" s="27"/>
    </row>
    <row r="38" spans="1:14" x14ac:dyDescent="0.2">
      <c r="A38" s="417" t="s">
        <v>71</v>
      </c>
      <c r="B38" s="462" t="s">
        <v>72</v>
      </c>
      <c r="C38" s="50"/>
      <c r="D38" s="9"/>
      <c r="E38" s="9"/>
      <c r="F38" s="27"/>
      <c r="G38" s="50"/>
      <c r="H38" s="9"/>
      <c r="I38" s="9"/>
      <c r="J38" s="27"/>
      <c r="K38" s="50"/>
      <c r="L38" s="9"/>
      <c r="M38" s="9"/>
      <c r="N38" s="27"/>
    </row>
    <row r="39" spans="1:14" x14ac:dyDescent="0.2">
      <c r="A39" s="363" t="s">
        <v>91</v>
      </c>
      <c r="B39" s="463" t="s">
        <v>92</v>
      </c>
      <c r="C39" s="50">
        <v>867</v>
      </c>
      <c r="D39" s="9">
        <v>1024</v>
      </c>
      <c r="E39" s="9">
        <v>413</v>
      </c>
      <c r="F39" s="27">
        <v>273</v>
      </c>
      <c r="G39" s="50">
        <v>320</v>
      </c>
      <c r="H39" s="9">
        <v>364</v>
      </c>
      <c r="I39" s="9">
        <v>173</v>
      </c>
      <c r="J39" s="27">
        <v>149</v>
      </c>
      <c r="K39" s="50"/>
      <c r="L39" s="9"/>
      <c r="M39" s="9"/>
      <c r="N39" s="27"/>
    </row>
    <row r="40" spans="1:14" ht="13.5" thickBot="1" x14ac:dyDescent="0.25">
      <c r="A40" s="451" t="s">
        <v>95</v>
      </c>
      <c r="B40" s="452" t="s">
        <v>96</v>
      </c>
      <c r="C40" s="50">
        <v>867</v>
      </c>
      <c r="D40" s="9">
        <v>1024</v>
      </c>
      <c r="E40" s="9">
        <v>413</v>
      </c>
      <c r="F40" s="27">
        <v>273</v>
      </c>
      <c r="G40" s="50">
        <v>320</v>
      </c>
      <c r="H40" s="9">
        <v>364</v>
      </c>
      <c r="I40" s="9">
        <v>173</v>
      </c>
      <c r="J40" s="27">
        <v>149</v>
      </c>
      <c r="K40" s="453"/>
      <c r="L40" s="21"/>
      <c r="M40" s="21"/>
      <c r="N40" s="212"/>
    </row>
    <row r="41" spans="1:14" x14ac:dyDescent="0.2">
      <c r="A41" s="412" t="s">
        <v>623</v>
      </c>
      <c r="B41" s="450"/>
      <c r="C41" s="454"/>
      <c r="D41" s="446"/>
      <c r="E41" s="446"/>
      <c r="F41" s="447"/>
      <c r="G41" s="445"/>
      <c r="H41" s="446"/>
      <c r="I41" s="446"/>
      <c r="J41" s="447"/>
      <c r="K41" s="445"/>
      <c r="L41" s="446"/>
      <c r="M41" s="446"/>
      <c r="N41" s="447"/>
    </row>
    <row r="42" spans="1:14" ht="13.5" thickBot="1" x14ac:dyDescent="0.25">
      <c r="A42" s="464" t="s">
        <v>71</v>
      </c>
      <c r="B42" s="465" t="s">
        <v>72</v>
      </c>
      <c r="C42" s="455"/>
      <c r="D42" s="67"/>
      <c r="E42" s="67"/>
      <c r="F42" s="143"/>
      <c r="G42" s="72"/>
      <c r="H42" s="67"/>
      <c r="I42" s="67"/>
      <c r="J42" s="143"/>
      <c r="K42" s="72"/>
      <c r="L42" s="67"/>
      <c r="M42" s="67"/>
      <c r="N42" s="143"/>
    </row>
    <row r="43" spans="1:14" x14ac:dyDescent="0.2">
      <c r="A43" s="466" t="s">
        <v>75</v>
      </c>
      <c r="B43" s="467" t="s">
        <v>76</v>
      </c>
      <c r="C43" s="445">
        <f>C29</f>
        <v>0</v>
      </c>
      <c r="D43" s="446">
        <f t="shared" ref="D43:F43" si="5">D29</f>
        <v>0</v>
      </c>
      <c r="E43" s="446">
        <f t="shared" si="5"/>
        <v>0</v>
      </c>
      <c r="F43" s="447">
        <f t="shared" si="5"/>
        <v>0</v>
      </c>
      <c r="G43" s="445">
        <f>G29</f>
        <v>92</v>
      </c>
      <c r="H43" s="446">
        <f>H29</f>
        <v>94</v>
      </c>
      <c r="I43" s="446">
        <f>I29</f>
        <v>50</v>
      </c>
      <c r="J43" s="447">
        <f>J29</f>
        <v>41</v>
      </c>
      <c r="K43" s="445">
        <f>K29</f>
        <v>0</v>
      </c>
      <c r="L43" s="446">
        <f t="shared" ref="L43:N43" si="6">L29</f>
        <v>0</v>
      </c>
      <c r="M43" s="446">
        <f t="shared" si="6"/>
        <v>0</v>
      </c>
      <c r="N43" s="447">
        <f t="shared" si="6"/>
        <v>0</v>
      </c>
    </row>
    <row r="44" spans="1:14" x14ac:dyDescent="0.2">
      <c r="A44" s="363" t="s">
        <v>77</v>
      </c>
      <c r="B44" s="463" t="s">
        <v>78</v>
      </c>
      <c r="C44" s="456">
        <f t="shared" ref="C44:N44" si="7">C30+C35</f>
        <v>895</v>
      </c>
      <c r="D44" s="10">
        <f t="shared" si="7"/>
        <v>1097</v>
      </c>
      <c r="E44" s="10">
        <f t="shared" si="7"/>
        <v>401</v>
      </c>
      <c r="F44" s="49">
        <f t="shared" si="7"/>
        <v>254</v>
      </c>
      <c r="G44" s="456">
        <f t="shared" si="7"/>
        <v>90</v>
      </c>
      <c r="H44" s="10">
        <f t="shared" si="7"/>
        <v>110</v>
      </c>
      <c r="I44" s="10">
        <f t="shared" si="7"/>
        <v>64</v>
      </c>
      <c r="J44" s="49">
        <f t="shared" si="7"/>
        <v>58</v>
      </c>
      <c r="K44" s="456">
        <f t="shared" si="7"/>
        <v>18</v>
      </c>
      <c r="L44" s="10">
        <f t="shared" si="7"/>
        <v>18</v>
      </c>
      <c r="M44" s="10">
        <f t="shared" si="7"/>
        <v>12</v>
      </c>
      <c r="N44" s="49">
        <f t="shared" si="7"/>
        <v>10</v>
      </c>
    </row>
    <row r="45" spans="1:14" x14ac:dyDescent="0.2">
      <c r="A45" s="363" t="s">
        <v>79</v>
      </c>
      <c r="B45" s="463" t="s">
        <v>80</v>
      </c>
      <c r="C45" s="456">
        <f t="shared" ref="C45:N45" si="8">C18+C31</f>
        <v>55</v>
      </c>
      <c r="D45" s="10">
        <f t="shared" si="8"/>
        <v>56</v>
      </c>
      <c r="E45" s="10">
        <f t="shared" si="8"/>
        <v>32</v>
      </c>
      <c r="F45" s="49">
        <f t="shared" si="8"/>
        <v>24</v>
      </c>
      <c r="G45" s="456">
        <f t="shared" si="8"/>
        <v>9</v>
      </c>
      <c r="H45" s="10">
        <f t="shared" si="8"/>
        <v>9</v>
      </c>
      <c r="I45" s="10">
        <f t="shared" si="8"/>
        <v>6</v>
      </c>
      <c r="J45" s="49">
        <f t="shared" si="8"/>
        <v>6</v>
      </c>
      <c r="K45" s="456">
        <f t="shared" si="8"/>
        <v>4</v>
      </c>
      <c r="L45" s="10">
        <f t="shared" si="8"/>
        <v>4</v>
      </c>
      <c r="M45" s="10">
        <f t="shared" si="8"/>
        <v>4</v>
      </c>
      <c r="N45" s="49">
        <f t="shared" si="8"/>
        <v>2</v>
      </c>
    </row>
    <row r="46" spans="1:14" x14ac:dyDescent="0.2">
      <c r="A46" s="363" t="s">
        <v>81</v>
      </c>
      <c r="B46" s="463" t="s">
        <v>82</v>
      </c>
      <c r="C46" s="456">
        <f t="shared" ref="C46:N46" si="9">C19+C11</f>
        <v>1365</v>
      </c>
      <c r="D46" s="10">
        <f t="shared" si="9"/>
        <v>1858</v>
      </c>
      <c r="E46" s="10">
        <f t="shared" si="9"/>
        <v>834</v>
      </c>
      <c r="F46" s="49">
        <f t="shared" si="9"/>
        <v>456</v>
      </c>
      <c r="G46" s="456">
        <f t="shared" si="9"/>
        <v>339</v>
      </c>
      <c r="H46" s="10">
        <f t="shared" si="9"/>
        <v>436</v>
      </c>
      <c r="I46" s="10">
        <f t="shared" si="9"/>
        <v>327</v>
      </c>
      <c r="J46" s="49">
        <f t="shared" si="9"/>
        <v>206</v>
      </c>
      <c r="K46" s="456">
        <f t="shared" si="9"/>
        <v>4</v>
      </c>
      <c r="L46" s="10">
        <f t="shared" si="9"/>
        <v>4</v>
      </c>
      <c r="M46" s="10">
        <f t="shared" si="9"/>
        <v>4</v>
      </c>
      <c r="N46" s="49">
        <f t="shared" si="9"/>
        <v>4</v>
      </c>
    </row>
    <row r="47" spans="1:14" x14ac:dyDescent="0.2">
      <c r="A47" s="363" t="s">
        <v>83</v>
      </c>
      <c r="B47" s="463" t="s">
        <v>84</v>
      </c>
      <c r="C47" s="456">
        <f t="shared" ref="C47:N47" si="10">C12</f>
        <v>500</v>
      </c>
      <c r="D47" s="10">
        <f t="shared" si="10"/>
        <v>575</v>
      </c>
      <c r="E47" s="10">
        <f t="shared" si="10"/>
        <v>405</v>
      </c>
      <c r="F47" s="49">
        <f t="shared" si="10"/>
        <v>226</v>
      </c>
      <c r="G47" s="456">
        <f t="shared" si="10"/>
        <v>122</v>
      </c>
      <c r="H47" s="10">
        <f t="shared" si="10"/>
        <v>135</v>
      </c>
      <c r="I47" s="10">
        <f t="shared" si="10"/>
        <v>104</v>
      </c>
      <c r="J47" s="49">
        <f t="shared" si="10"/>
        <v>72</v>
      </c>
      <c r="K47" s="456">
        <f t="shared" si="10"/>
        <v>31</v>
      </c>
      <c r="L47" s="10">
        <f t="shared" si="10"/>
        <v>31</v>
      </c>
      <c r="M47" s="10">
        <f t="shared" si="10"/>
        <v>27</v>
      </c>
      <c r="N47" s="49">
        <f t="shared" si="10"/>
        <v>26</v>
      </c>
    </row>
    <row r="48" spans="1:14" x14ac:dyDescent="0.2">
      <c r="A48" s="363" t="s">
        <v>85</v>
      </c>
      <c r="B48" s="463" t="s">
        <v>86</v>
      </c>
      <c r="C48" s="456">
        <f t="shared" ref="C48:N48" si="11">C20+C24</f>
        <v>891</v>
      </c>
      <c r="D48" s="10">
        <f t="shared" si="11"/>
        <v>1042</v>
      </c>
      <c r="E48" s="10">
        <f t="shared" si="11"/>
        <v>538</v>
      </c>
      <c r="F48" s="49">
        <f t="shared" si="11"/>
        <v>360</v>
      </c>
      <c r="G48" s="456">
        <f t="shared" si="11"/>
        <v>141</v>
      </c>
      <c r="H48" s="10">
        <f t="shared" si="11"/>
        <v>162</v>
      </c>
      <c r="I48" s="10">
        <f t="shared" si="11"/>
        <v>119</v>
      </c>
      <c r="J48" s="49">
        <f t="shared" si="11"/>
        <v>92</v>
      </c>
      <c r="K48" s="456">
        <f t="shared" si="11"/>
        <v>4</v>
      </c>
      <c r="L48" s="10">
        <f t="shared" si="11"/>
        <v>4</v>
      </c>
      <c r="M48" s="10">
        <f t="shared" si="11"/>
        <v>3</v>
      </c>
      <c r="N48" s="49">
        <f t="shared" si="11"/>
        <v>3</v>
      </c>
    </row>
    <row r="49" spans="1:14" x14ac:dyDescent="0.2">
      <c r="A49" s="363" t="s">
        <v>87</v>
      </c>
      <c r="B49" s="463" t="s">
        <v>88</v>
      </c>
      <c r="C49" s="456">
        <f t="shared" ref="C49:N49" si="12">C6+C25+C13</f>
        <v>532</v>
      </c>
      <c r="D49" s="10">
        <f t="shared" si="12"/>
        <v>607</v>
      </c>
      <c r="E49" s="10">
        <f t="shared" si="12"/>
        <v>405</v>
      </c>
      <c r="F49" s="49">
        <f t="shared" si="12"/>
        <v>273</v>
      </c>
      <c r="G49" s="456">
        <f t="shared" si="12"/>
        <v>77</v>
      </c>
      <c r="H49" s="10">
        <f t="shared" si="12"/>
        <v>88</v>
      </c>
      <c r="I49" s="10">
        <f t="shared" si="12"/>
        <v>73</v>
      </c>
      <c r="J49" s="49">
        <f t="shared" si="12"/>
        <v>61</v>
      </c>
      <c r="K49" s="456">
        <f t="shared" si="12"/>
        <v>14</v>
      </c>
      <c r="L49" s="10">
        <f t="shared" si="12"/>
        <v>14</v>
      </c>
      <c r="M49" s="10">
        <f t="shared" si="12"/>
        <v>13</v>
      </c>
      <c r="N49" s="49">
        <f t="shared" si="12"/>
        <v>12</v>
      </c>
    </row>
    <row r="50" spans="1:14" x14ac:dyDescent="0.2">
      <c r="A50" s="363" t="s">
        <v>91</v>
      </c>
      <c r="B50" s="463" t="s">
        <v>92</v>
      </c>
      <c r="C50" s="456">
        <f t="shared" ref="C50:N50" si="13">C14+C39</f>
        <v>1163</v>
      </c>
      <c r="D50" s="10">
        <f t="shared" si="13"/>
        <v>1320</v>
      </c>
      <c r="E50" s="10">
        <f t="shared" si="13"/>
        <v>635</v>
      </c>
      <c r="F50" s="49">
        <f t="shared" si="13"/>
        <v>407</v>
      </c>
      <c r="G50" s="456">
        <f t="shared" si="13"/>
        <v>383</v>
      </c>
      <c r="H50" s="10">
        <f t="shared" si="13"/>
        <v>427</v>
      </c>
      <c r="I50" s="10">
        <f t="shared" si="13"/>
        <v>203</v>
      </c>
      <c r="J50" s="49">
        <f t="shared" si="13"/>
        <v>175</v>
      </c>
      <c r="K50" s="456">
        <f t="shared" si="13"/>
        <v>0</v>
      </c>
      <c r="L50" s="10">
        <f t="shared" si="13"/>
        <v>0</v>
      </c>
      <c r="M50" s="10">
        <f t="shared" si="13"/>
        <v>0</v>
      </c>
      <c r="N50" s="49">
        <f t="shared" si="13"/>
        <v>0</v>
      </c>
    </row>
    <row r="51" spans="1:14" ht="13.5" thickBot="1" x14ac:dyDescent="0.25">
      <c r="A51" s="468" t="s">
        <v>93</v>
      </c>
      <c r="B51" s="469" t="s">
        <v>94</v>
      </c>
      <c r="C51" s="455">
        <f>C7</f>
        <v>707</v>
      </c>
      <c r="D51" s="67">
        <f t="shared" ref="D51:N51" si="14">D7</f>
        <v>813</v>
      </c>
      <c r="E51" s="67">
        <f t="shared" si="14"/>
        <v>631</v>
      </c>
      <c r="F51" s="143">
        <f t="shared" si="14"/>
        <v>434</v>
      </c>
      <c r="G51" s="72">
        <f t="shared" si="14"/>
        <v>160</v>
      </c>
      <c r="H51" s="67">
        <f t="shared" si="14"/>
        <v>167</v>
      </c>
      <c r="I51" s="67">
        <f t="shared" si="14"/>
        <v>143</v>
      </c>
      <c r="J51" s="143">
        <f t="shared" si="14"/>
        <v>127</v>
      </c>
      <c r="K51" s="72">
        <f t="shared" si="14"/>
        <v>6</v>
      </c>
      <c r="L51" s="67">
        <f t="shared" si="14"/>
        <v>6</v>
      </c>
      <c r="M51" s="67">
        <f t="shared" si="14"/>
        <v>6</v>
      </c>
      <c r="N51" s="143">
        <f t="shared" si="14"/>
        <v>5</v>
      </c>
    </row>
    <row r="52" spans="1:14" ht="13.5" thickBot="1" x14ac:dyDescent="0.25">
      <c r="A52" s="457" t="s">
        <v>97</v>
      </c>
      <c r="B52" s="458" t="s">
        <v>96</v>
      </c>
      <c r="C52" s="459">
        <v>5377</v>
      </c>
      <c r="D52" s="460">
        <f t="shared" ref="D52:N52" si="15">D43+D44+D45+D46+D47+D48+D49+D50+D51</f>
        <v>7368</v>
      </c>
      <c r="E52" s="460">
        <f t="shared" si="15"/>
        <v>3881</v>
      </c>
      <c r="F52" s="461">
        <f t="shared" si="15"/>
        <v>2434</v>
      </c>
      <c r="G52" s="459">
        <v>1347</v>
      </c>
      <c r="H52" s="460">
        <f t="shared" si="15"/>
        <v>1628</v>
      </c>
      <c r="I52" s="460">
        <f t="shared" si="15"/>
        <v>1089</v>
      </c>
      <c r="J52" s="461">
        <f t="shared" si="15"/>
        <v>838</v>
      </c>
      <c r="K52" s="459">
        <f t="shared" si="15"/>
        <v>81</v>
      </c>
      <c r="L52" s="460">
        <f t="shared" si="15"/>
        <v>81</v>
      </c>
      <c r="M52" s="460">
        <f t="shared" si="15"/>
        <v>69</v>
      </c>
      <c r="N52" s="461">
        <f t="shared" si="15"/>
        <v>62</v>
      </c>
    </row>
    <row r="54" spans="1:14" x14ac:dyDescent="0.2">
      <c r="A54" s="627" t="s">
        <v>626</v>
      </c>
      <c r="B54" s="627"/>
      <c r="C54" s="627"/>
      <c r="D54" s="627"/>
      <c r="E54" s="627"/>
      <c r="F54" s="627"/>
      <c r="G54" s="627"/>
      <c r="H54" s="627"/>
      <c r="I54" s="627"/>
    </row>
  </sheetData>
  <mergeCells count="7">
    <mergeCell ref="A54:I54"/>
    <mergeCell ref="C2:F2"/>
    <mergeCell ref="G2:J2"/>
    <mergeCell ref="K2:N2"/>
    <mergeCell ref="A1:N1"/>
    <mergeCell ref="A2:B2"/>
    <mergeCell ref="A3:B3"/>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X31"/>
  <sheetViews>
    <sheetView workbookViewId="0">
      <selection activeCell="M15" sqref="M15"/>
    </sheetView>
  </sheetViews>
  <sheetFormatPr defaultColWidth="9.140625" defaultRowHeight="15" x14ac:dyDescent="0.25"/>
  <cols>
    <col min="1" max="1" width="3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42.75" customHeight="1" thickBot="1" x14ac:dyDescent="0.3">
      <c r="A1" s="570" t="s">
        <v>171</v>
      </c>
      <c r="B1" s="571"/>
      <c r="C1" s="571"/>
      <c r="D1" s="571"/>
      <c r="E1" s="571"/>
      <c r="F1" s="571"/>
      <c r="G1" s="571"/>
      <c r="H1" s="571"/>
      <c r="I1" s="571"/>
      <c r="J1" s="571"/>
      <c r="K1" s="571"/>
      <c r="L1" s="571"/>
      <c r="M1" s="572"/>
      <c r="N1" s="573"/>
    </row>
    <row r="2" spans="1:20" s="4" customFormat="1" ht="16.5" customHeight="1" x14ac:dyDescent="0.2">
      <c r="A2" s="656" t="s">
        <v>623</v>
      </c>
      <c r="B2" s="660" t="s">
        <v>172</v>
      </c>
      <c r="C2" s="661"/>
      <c r="D2" s="661"/>
      <c r="E2" s="661"/>
      <c r="F2" s="661"/>
      <c r="G2" s="661"/>
      <c r="H2" s="661"/>
      <c r="I2" s="662"/>
      <c r="J2" s="575" t="s">
        <v>173</v>
      </c>
      <c r="K2" s="659"/>
      <c r="L2" s="577"/>
      <c r="M2" s="595" t="s">
        <v>174</v>
      </c>
      <c r="N2" s="596" t="s">
        <v>175</v>
      </c>
      <c r="Q2" s="1"/>
      <c r="R2" s="1"/>
      <c r="S2" s="1"/>
      <c r="T2" s="1"/>
    </row>
    <row r="3" spans="1:20" s="4" customFormat="1" ht="52.5" customHeight="1" thickBot="1" x14ac:dyDescent="0.25">
      <c r="A3" s="657"/>
      <c r="B3" s="274" t="s">
        <v>176</v>
      </c>
      <c r="C3" s="274" t="s">
        <v>177</v>
      </c>
      <c r="D3" s="274" t="s">
        <v>178</v>
      </c>
      <c r="E3" s="274" t="s">
        <v>179</v>
      </c>
      <c r="F3" s="274" t="s">
        <v>180</v>
      </c>
      <c r="G3" s="274" t="s">
        <v>181</v>
      </c>
      <c r="H3" s="274" t="s">
        <v>182</v>
      </c>
      <c r="I3" s="274" t="s">
        <v>183</v>
      </c>
      <c r="J3" s="114" t="s">
        <v>184</v>
      </c>
      <c r="K3" s="114" t="s">
        <v>185</v>
      </c>
      <c r="L3" s="114" t="s">
        <v>186</v>
      </c>
      <c r="M3" s="653"/>
      <c r="N3" s="654"/>
      <c r="Q3" s="1"/>
      <c r="R3" s="1"/>
      <c r="S3" s="1"/>
      <c r="T3" s="1"/>
    </row>
    <row r="4" spans="1:20" ht="15" customHeight="1" x14ac:dyDescent="0.2">
      <c r="A4" s="73" t="s">
        <v>606</v>
      </c>
      <c r="B4" s="232">
        <f>C4+D4+E4+F4</f>
        <v>75.400000000000006</v>
      </c>
      <c r="C4" s="233">
        <v>6.07</v>
      </c>
      <c r="D4" s="233">
        <v>19.91</v>
      </c>
      <c r="E4" s="233">
        <v>41.06</v>
      </c>
      <c r="F4" s="233">
        <v>8.36</v>
      </c>
      <c r="G4" s="233"/>
      <c r="H4" s="233"/>
      <c r="I4" s="233"/>
      <c r="J4" s="233">
        <v>1</v>
      </c>
      <c r="K4" s="233">
        <v>1.97</v>
      </c>
      <c r="L4" s="233"/>
      <c r="M4" s="234">
        <v>23.26</v>
      </c>
      <c r="N4" s="235">
        <f>SUM(B4,J4:M4)</f>
        <v>101.63000000000001</v>
      </c>
      <c r="O4" s="1"/>
      <c r="P4" s="1"/>
      <c r="Q4" s="1"/>
      <c r="R4" s="1"/>
    </row>
    <row r="5" spans="1:20" ht="15" customHeight="1" thickBot="1" x14ac:dyDescent="0.25">
      <c r="A5" s="118" t="s">
        <v>616</v>
      </c>
      <c r="B5" s="232">
        <f t="shared" ref="B5:B21" si="0">C5+D5+E5+F5</f>
        <v>13.409999999999998</v>
      </c>
      <c r="C5" s="236">
        <v>2.0099999999999998</v>
      </c>
      <c r="D5" s="236">
        <v>1.04</v>
      </c>
      <c r="E5" s="236">
        <v>8.35</v>
      </c>
      <c r="F5" s="236">
        <v>2.0099999999999998</v>
      </c>
      <c r="G5" s="236"/>
      <c r="H5" s="236"/>
      <c r="I5" s="236"/>
      <c r="J5" s="236"/>
      <c r="K5" s="236">
        <v>1</v>
      </c>
      <c r="L5" s="236"/>
      <c r="M5" s="237">
        <v>16.87</v>
      </c>
      <c r="N5" s="238">
        <f t="shared" ref="N5:N23" si="1">SUM(B5,J5:M5)</f>
        <v>31.28</v>
      </c>
      <c r="O5" s="1"/>
      <c r="P5" s="1"/>
      <c r="Q5" s="1"/>
      <c r="R5" s="1"/>
    </row>
    <row r="6" spans="1:20" ht="15" customHeight="1" x14ac:dyDescent="0.25">
      <c r="A6" s="173" t="s">
        <v>607</v>
      </c>
      <c r="B6" s="232">
        <f t="shared" si="0"/>
        <v>153.86999999999998</v>
      </c>
      <c r="C6" s="240">
        <v>33.619999999999997</v>
      </c>
      <c r="D6" s="240">
        <v>41.65</v>
      </c>
      <c r="E6" s="240">
        <v>75.459999999999994</v>
      </c>
      <c r="F6" s="240">
        <v>3.14</v>
      </c>
      <c r="G6" s="240"/>
      <c r="H6" s="240"/>
      <c r="I6" s="240"/>
      <c r="J6" s="240">
        <v>17.32</v>
      </c>
      <c r="K6" s="240">
        <v>47.31</v>
      </c>
      <c r="L6" s="240"/>
      <c r="M6" s="241">
        <v>78.400000000000006</v>
      </c>
      <c r="N6" s="242">
        <f>SUM(B6,J6:M6)</f>
        <v>296.89999999999998</v>
      </c>
      <c r="Q6" s="1"/>
      <c r="R6" s="1"/>
    </row>
    <row r="7" spans="1:20" ht="15" customHeight="1" thickBot="1" x14ac:dyDescent="0.3">
      <c r="A7" s="123" t="s">
        <v>616</v>
      </c>
      <c r="B7" s="232">
        <f t="shared" si="0"/>
        <v>53.449999999999996</v>
      </c>
      <c r="C7" s="243">
        <v>5.2</v>
      </c>
      <c r="D7" s="243">
        <v>12.75</v>
      </c>
      <c r="E7" s="243">
        <v>33.21</v>
      </c>
      <c r="F7" s="243">
        <v>2.29</v>
      </c>
      <c r="G7" s="243"/>
      <c r="H7" s="243"/>
      <c r="I7" s="243"/>
      <c r="J7" s="243">
        <v>5.2</v>
      </c>
      <c r="K7" s="243">
        <v>20.09</v>
      </c>
      <c r="L7" s="243"/>
      <c r="M7" s="244">
        <v>65.7</v>
      </c>
      <c r="N7" s="245">
        <f>SUM(B7,J7:M7)</f>
        <v>144.44</v>
      </c>
    </row>
    <row r="8" spans="1:20" ht="15" customHeight="1" x14ac:dyDescent="0.25">
      <c r="A8" s="173" t="s">
        <v>608</v>
      </c>
      <c r="B8" s="232">
        <f t="shared" si="0"/>
        <v>39.42</v>
      </c>
      <c r="C8" s="240">
        <v>3.03</v>
      </c>
      <c r="D8" s="240">
        <v>7.24</v>
      </c>
      <c r="E8" s="240">
        <v>22.8</v>
      </c>
      <c r="F8" s="240">
        <v>6.35</v>
      </c>
      <c r="G8" s="240"/>
      <c r="H8" s="240"/>
      <c r="I8" s="240"/>
      <c r="J8" s="240"/>
      <c r="K8" s="240">
        <v>2.0099999999999998</v>
      </c>
      <c r="L8" s="240"/>
      <c r="M8" s="241">
        <v>14.64</v>
      </c>
      <c r="N8" s="242">
        <f t="shared" si="1"/>
        <v>56.07</v>
      </c>
      <c r="Q8" s="1"/>
      <c r="R8" s="1"/>
    </row>
    <row r="9" spans="1:20" ht="15" customHeight="1" thickBot="1" x14ac:dyDescent="0.3">
      <c r="A9" s="123" t="s">
        <v>616</v>
      </c>
      <c r="B9" s="232">
        <f t="shared" si="0"/>
        <v>2.71</v>
      </c>
      <c r="C9" s="243">
        <v>0</v>
      </c>
      <c r="D9" s="243">
        <v>0</v>
      </c>
      <c r="E9" s="243">
        <v>2.71</v>
      </c>
      <c r="F9" s="243">
        <v>0</v>
      </c>
      <c r="G9" s="243"/>
      <c r="H9" s="243"/>
      <c r="I9" s="243"/>
      <c r="J9" s="243"/>
      <c r="K9" s="243">
        <v>0.13</v>
      </c>
      <c r="L9" s="243"/>
      <c r="M9" s="244">
        <v>12.51</v>
      </c>
      <c r="N9" s="245">
        <f t="shared" si="1"/>
        <v>15.35</v>
      </c>
    </row>
    <row r="10" spans="1:20" ht="15" customHeight="1" x14ac:dyDescent="0.25">
      <c r="A10" s="173" t="s">
        <v>609</v>
      </c>
      <c r="B10" s="232">
        <f t="shared" si="0"/>
        <v>57.410000000000004</v>
      </c>
      <c r="C10" s="240">
        <v>3.41</v>
      </c>
      <c r="D10" s="240">
        <v>12.48</v>
      </c>
      <c r="E10" s="240">
        <v>35.81</v>
      </c>
      <c r="F10" s="240">
        <v>5.71</v>
      </c>
      <c r="G10" s="240"/>
      <c r="H10" s="240"/>
      <c r="I10" s="240"/>
      <c r="J10" s="240"/>
      <c r="K10" s="240">
        <v>0.2</v>
      </c>
      <c r="L10" s="240">
        <v>1</v>
      </c>
      <c r="M10" s="241">
        <v>18.64</v>
      </c>
      <c r="N10" s="242">
        <f t="shared" si="1"/>
        <v>77.25</v>
      </c>
      <c r="Q10" s="1"/>
      <c r="R10" s="1"/>
    </row>
    <row r="11" spans="1:20" ht="15" customHeight="1" thickBot="1" x14ac:dyDescent="0.3">
      <c r="A11" s="123" t="s">
        <v>616</v>
      </c>
      <c r="B11" s="232">
        <f t="shared" si="0"/>
        <v>25.240000000000002</v>
      </c>
      <c r="C11" s="243">
        <v>1</v>
      </c>
      <c r="D11" s="243">
        <v>6.82</v>
      </c>
      <c r="E11" s="243">
        <v>15.71</v>
      </c>
      <c r="F11" s="243">
        <v>1.71</v>
      </c>
      <c r="G11" s="243"/>
      <c r="H11" s="243"/>
      <c r="I11" s="243"/>
      <c r="J11" s="243"/>
      <c r="K11" s="243">
        <v>0.2</v>
      </c>
      <c r="L11" s="243"/>
      <c r="M11" s="244">
        <v>16.079999999999998</v>
      </c>
      <c r="N11" s="245">
        <f t="shared" si="1"/>
        <v>41.519999999999996</v>
      </c>
    </row>
    <row r="12" spans="1:20" ht="15" customHeight="1" x14ac:dyDescent="0.25">
      <c r="A12" s="173" t="s">
        <v>619</v>
      </c>
      <c r="B12" s="232">
        <f t="shared" si="0"/>
        <v>81.069999999999993</v>
      </c>
      <c r="C12" s="240">
        <v>5.52</v>
      </c>
      <c r="D12" s="240">
        <v>16.920000000000002</v>
      </c>
      <c r="E12" s="240">
        <v>50.36</v>
      </c>
      <c r="F12" s="240">
        <v>8.27</v>
      </c>
      <c r="G12" s="240"/>
      <c r="H12" s="240"/>
      <c r="I12" s="240"/>
      <c r="J12" s="240">
        <v>1.3</v>
      </c>
      <c r="K12" s="240">
        <v>5.84</v>
      </c>
      <c r="L12" s="240"/>
      <c r="M12" s="241">
        <v>15.91</v>
      </c>
      <c r="N12" s="242">
        <f t="shared" si="1"/>
        <v>104.11999999999999</v>
      </c>
      <c r="Q12" s="1"/>
      <c r="R12" s="1"/>
    </row>
    <row r="13" spans="1:20" ht="15" customHeight="1" thickBot="1" x14ac:dyDescent="0.3">
      <c r="A13" s="123" t="s">
        <v>616</v>
      </c>
      <c r="B13" s="232">
        <f t="shared" si="0"/>
        <v>38.51</v>
      </c>
      <c r="C13" s="243">
        <v>1.71</v>
      </c>
      <c r="D13" s="243">
        <v>4.71</v>
      </c>
      <c r="E13" s="243">
        <v>26.81</v>
      </c>
      <c r="F13" s="243">
        <v>5.28</v>
      </c>
      <c r="G13" s="243"/>
      <c r="H13" s="243"/>
      <c r="I13" s="243"/>
      <c r="J13" s="243"/>
      <c r="K13" s="243">
        <v>4.3</v>
      </c>
      <c r="L13" s="243"/>
      <c r="M13" s="244">
        <v>14.76</v>
      </c>
      <c r="N13" s="245">
        <f t="shared" si="1"/>
        <v>57.569999999999993</v>
      </c>
    </row>
    <row r="14" spans="1:20" ht="15" customHeight="1" x14ac:dyDescent="0.25">
      <c r="A14" s="173" t="s">
        <v>610</v>
      </c>
      <c r="B14" s="232">
        <f t="shared" si="0"/>
        <v>22.53</v>
      </c>
      <c r="C14" s="240">
        <v>1.34</v>
      </c>
      <c r="D14" s="240">
        <v>1</v>
      </c>
      <c r="E14" s="240">
        <v>8.0399999999999991</v>
      </c>
      <c r="F14" s="240">
        <v>12.15</v>
      </c>
      <c r="G14" s="240">
        <v>0.08</v>
      </c>
      <c r="H14" s="240"/>
      <c r="I14" s="240"/>
      <c r="J14" s="240"/>
      <c r="K14" s="240">
        <v>2.0099999999999998</v>
      </c>
      <c r="L14" s="240">
        <v>0.59</v>
      </c>
      <c r="M14" s="241">
        <v>8.89</v>
      </c>
      <c r="N14" s="242">
        <f t="shared" si="1"/>
        <v>34.019999999999996</v>
      </c>
      <c r="Q14" s="1"/>
      <c r="R14" s="1"/>
    </row>
    <row r="15" spans="1:20" ht="15" customHeight="1" thickBot="1" x14ac:dyDescent="0.3">
      <c r="A15" s="123" t="s">
        <v>616</v>
      </c>
      <c r="B15" s="232">
        <f t="shared" si="0"/>
        <v>11.55</v>
      </c>
      <c r="C15" s="243">
        <v>0</v>
      </c>
      <c r="D15" s="243">
        <v>0</v>
      </c>
      <c r="E15" s="243">
        <v>4.75</v>
      </c>
      <c r="F15" s="243">
        <v>6.8</v>
      </c>
      <c r="G15" s="243"/>
      <c r="H15" s="243"/>
      <c r="I15" s="243"/>
      <c r="J15" s="243"/>
      <c r="K15" s="243">
        <v>1.81</v>
      </c>
      <c r="L15" s="243">
        <v>0.59</v>
      </c>
      <c r="M15" s="244">
        <v>8.6999999999999993</v>
      </c>
      <c r="N15" s="245">
        <f t="shared" si="1"/>
        <v>22.65</v>
      </c>
    </row>
    <row r="16" spans="1:20" ht="15" customHeight="1" x14ac:dyDescent="0.25">
      <c r="A16" s="173" t="s">
        <v>611</v>
      </c>
      <c r="B16" s="232">
        <f t="shared" si="0"/>
        <v>41.239999999999995</v>
      </c>
      <c r="C16" s="240">
        <v>1</v>
      </c>
      <c r="D16" s="240">
        <v>5.28</v>
      </c>
      <c r="E16" s="240">
        <v>16.22</v>
      </c>
      <c r="F16" s="240">
        <v>18.739999999999998</v>
      </c>
      <c r="G16" s="240"/>
      <c r="H16" s="240"/>
      <c r="I16" s="240"/>
      <c r="J16" s="240"/>
      <c r="K16" s="240"/>
      <c r="L16" s="240"/>
      <c r="M16" s="241">
        <v>15.68</v>
      </c>
      <c r="N16" s="242">
        <f t="shared" ref="N16:N17" si="2">SUM(B16,J16:M16)</f>
        <v>56.919999999999995</v>
      </c>
      <c r="Q16" s="1"/>
      <c r="R16" s="1"/>
    </row>
    <row r="17" spans="1:24" ht="15" customHeight="1" thickBot="1" x14ac:dyDescent="0.3">
      <c r="A17" s="123" t="s">
        <v>616</v>
      </c>
      <c r="B17" s="232">
        <f t="shared" si="0"/>
        <v>30.769999999999996</v>
      </c>
      <c r="C17" s="243">
        <v>0</v>
      </c>
      <c r="D17" s="243">
        <v>3.07</v>
      </c>
      <c r="E17" s="243">
        <v>13.12</v>
      </c>
      <c r="F17" s="243">
        <v>14.58</v>
      </c>
      <c r="G17" s="243"/>
      <c r="H17" s="243"/>
      <c r="I17" s="243"/>
      <c r="J17" s="243"/>
      <c r="K17" s="243"/>
      <c r="L17" s="243"/>
      <c r="M17" s="244">
        <v>15.68</v>
      </c>
      <c r="N17" s="245">
        <f t="shared" si="2"/>
        <v>46.449999999999996</v>
      </c>
    </row>
    <row r="18" spans="1:24" ht="15" customHeight="1" x14ac:dyDescent="0.25">
      <c r="A18" s="173" t="s">
        <v>612</v>
      </c>
      <c r="B18" s="232">
        <f t="shared" si="0"/>
        <v>0</v>
      </c>
      <c r="C18" s="240"/>
      <c r="D18" s="240"/>
      <c r="E18" s="240"/>
      <c r="F18" s="240"/>
      <c r="G18" s="240"/>
      <c r="H18" s="240"/>
      <c r="I18" s="240"/>
      <c r="J18" s="240"/>
      <c r="K18" s="240"/>
      <c r="L18" s="240"/>
      <c r="M18" s="241">
        <v>55.96</v>
      </c>
      <c r="N18" s="242">
        <f t="shared" ref="N18:N19" si="3">SUM(B18,J18:M18)</f>
        <v>55.96</v>
      </c>
      <c r="Q18" s="1"/>
      <c r="R18" s="1"/>
    </row>
    <row r="19" spans="1:24" ht="15" customHeight="1" thickBot="1" x14ac:dyDescent="0.3">
      <c r="A19" s="123" t="s">
        <v>615</v>
      </c>
      <c r="B19" s="232">
        <f t="shared" si="0"/>
        <v>0</v>
      </c>
      <c r="C19" s="243"/>
      <c r="D19" s="243"/>
      <c r="E19" s="243"/>
      <c r="F19" s="243"/>
      <c r="G19" s="243"/>
      <c r="H19" s="243"/>
      <c r="I19" s="243"/>
      <c r="J19" s="243"/>
      <c r="K19" s="243"/>
      <c r="L19" s="243"/>
      <c r="M19" s="244">
        <v>46.18</v>
      </c>
      <c r="N19" s="245">
        <f t="shared" si="3"/>
        <v>46.18</v>
      </c>
    </row>
    <row r="20" spans="1:24" ht="15" customHeight="1" x14ac:dyDescent="0.25">
      <c r="A20" s="173" t="s">
        <v>613</v>
      </c>
      <c r="B20" s="232">
        <f t="shared" si="0"/>
        <v>27.65</v>
      </c>
      <c r="C20" s="239">
        <v>1.85</v>
      </c>
      <c r="D20" s="239">
        <v>2.6</v>
      </c>
      <c r="E20" s="239">
        <v>6.48</v>
      </c>
      <c r="F20" s="239">
        <v>16.72</v>
      </c>
      <c r="G20" s="239"/>
      <c r="H20" s="239"/>
      <c r="I20" s="239"/>
      <c r="J20" s="239"/>
      <c r="K20" s="239"/>
      <c r="L20" s="239"/>
      <c r="M20" s="239">
        <v>254.76</v>
      </c>
      <c r="N20" s="242">
        <f t="shared" si="1"/>
        <v>282.40999999999997</v>
      </c>
    </row>
    <row r="21" spans="1:24" ht="15" customHeight="1" thickBot="1" x14ac:dyDescent="0.3">
      <c r="A21" s="126" t="s">
        <v>614</v>
      </c>
      <c r="B21" s="232">
        <f t="shared" si="0"/>
        <v>19.189999999999998</v>
      </c>
      <c r="C21" s="246">
        <v>1.18</v>
      </c>
      <c r="D21" s="246">
        <v>0.93</v>
      </c>
      <c r="E21" s="246">
        <v>5.09</v>
      </c>
      <c r="F21" s="246">
        <v>11.99</v>
      </c>
      <c r="G21" s="246"/>
      <c r="H21" s="246"/>
      <c r="I21" s="246"/>
      <c r="J21" s="246"/>
      <c r="K21" s="246"/>
      <c r="L21" s="246"/>
      <c r="M21" s="246">
        <v>176.71</v>
      </c>
      <c r="N21" s="247">
        <f t="shared" si="1"/>
        <v>195.9</v>
      </c>
    </row>
    <row r="22" spans="1:24" ht="15" customHeight="1" x14ac:dyDescent="0.25">
      <c r="A22" s="176" t="s">
        <v>68</v>
      </c>
      <c r="B22" s="248">
        <f>SUM(B4,B6,B8,B10,B12,B14,B16,B18,B20)</f>
        <v>498.59000000000003</v>
      </c>
      <c r="C22" s="249">
        <f t="shared" ref="C22:G22" si="4">SUM(C4,C6,C8,C10,C12,C14,C16,C18,C20)</f>
        <v>55.839999999999996</v>
      </c>
      <c r="D22" s="249">
        <f t="shared" si="4"/>
        <v>107.08</v>
      </c>
      <c r="E22" s="249">
        <f t="shared" si="4"/>
        <v>256.23</v>
      </c>
      <c r="F22" s="249">
        <f t="shared" si="4"/>
        <v>79.44</v>
      </c>
      <c r="G22" s="249">
        <f t="shared" si="4"/>
        <v>0.08</v>
      </c>
      <c r="H22" s="249">
        <f t="shared" ref="H22:L22" si="5">SUM(H4,H6,H8,H10,H12,H14,H16,H18,H20)</f>
        <v>0</v>
      </c>
      <c r="I22" s="249">
        <f t="shared" si="5"/>
        <v>0</v>
      </c>
      <c r="J22" s="249">
        <f t="shared" si="5"/>
        <v>19.62</v>
      </c>
      <c r="K22" s="249">
        <f t="shared" si="5"/>
        <v>59.339999999999996</v>
      </c>
      <c r="L22" s="249">
        <f t="shared" si="5"/>
        <v>1.5899999999999999</v>
      </c>
      <c r="M22" s="250">
        <f>SUM(M4,M6,M8,M10,M12,M14,M16,M18,M20)</f>
        <v>486.14</v>
      </c>
      <c r="N22" s="251">
        <f t="shared" si="1"/>
        <v>1065.2800000000002</v>
      </c>
    </row>
    <row r="23" spans="1:24" ht="15" customHeight="1" thickBot="1" x14ac:dyDescent="0.3">
      <c r="A23" s="177" t="s">
        <v>188</v>
      </c>
      <c r="B23" s="252">
        <f>SUM(B5,B7,B9,B11,B13,B15,B17,B19,B21)</f>
        <v>194.82999999999998</v>
      </c>
      <c r="C23" s="253">
        <f>SUM(C5,C7,C9,C11,C13,C15,C17,C19,C21)</f>
        <v>11.100000000000001</v>
      </c>
      <c r="D23" s="253">
        <f>SUM(D5,D7,D9,D11,D13,D15,D17,D19,D21)</f>
        <v>29.32</v>
      </c>
      <c r="E23" s="253">
        <f>SUM(E5,E7,E9,E11,E13,E15,E17,E19,E21)</f>
        <v>109.75000000000001</v>
      </c>
      <c r="F23" s="253">
        <f>SUM(F5,F7,F9,F11,F13,F15,F17,F19,F21)</f>
        <v>44.660000000000004</v>
      </c>
      <c r="G23" s="253">
        <f t="shared" ref="G23:L23" si="6">SUM(G5,G7,G9,G11,G13,G15,G17,G19,G21)</f>
        <v>0</v>
      </c>
      <c r="H23" s="253">
        <f t="shared" si="6"/>
        <v>0</v>
      </c>
      <c r="I23" s="253">
        <f t="shared" si="6"/>
        <v>0</v>
      </c>
      <c r="J23" s="253">
        <f t="shared" si="6"/>
        <v>5.2</v>
      </c>
      <c r="K23" s="253">
        <f>SUM(K5,K7,K9,K11,K13,K15,K17,K19,K21)</f>
        <v>27.529999999999998</v>
      </c>
      <c r="L23" s="253">
        <f t="shared" si="6"/>
        <v>0.59</v>
      </c>
      <c r="M23" s="254">
        <f>SUM(M5,M7,M9,M11,M13,M15,M17,M19,M21)</f>
        <v>373.19000000000005</v>
      </c>
      <c r="N23" s="255">
        <f t="shared" si="1"/>
        <v>601.34</v>
      </c>
    </row>
    <row r="24" spans="1:24" ht="12.75" customHeight="1" x14ac:dyDescent="0.2">
      <c r="A24" s="85"/>
      <c r="B24" s="86"/>
      <c r="C24" s="87"/>
      <c r="D24" s="87"/>
      <c r="E24" s="87"/>
      <c r="F24" s="87"/>
      <c r="G24" s="87"/>
      <c r="H24" s="87"/>
      <c r="I24" s="87"/>
      <c r="J24" s="87"/>
      <c r="K24" s="87"/>
      <c r="L24" s="87"/>
      <c r="M24" s="87"/>
      <c r="N24" s="87"/>
      <c r="O24" s="47"/>
      <c r="P24" s="47"/>
      <c r="Q24" s="47"/>
      <c r="R24" s="47"/>
    </row>
    <row r="25" spans="1:24" ht="27" customHeight="1" x14ac:dyDescent="0.2">
      <c r="A25" s="655" t="s">
        <v>189</v>
      </c>
      <c r="B25" s="655"/>
      <c r="C25" s="655"/>
      <c r="D25" s="655"/>
      <c r="E25" s="655"/>
      <c r="F25" s="655"/>
      <c r="G25" s="655"/>
      <c r="H25" s="655"/>
      <c r="I25" s="655"/>
      <c r="J25" s="655"/>
      <c r="K25" s="655"/>
      <c r="L25" s="655"/>
      <c r="M25" s="655"/>
      <c r="N25" s="655"/>
      <c r="O25" s="47"/>
      <c r="P25" s="47"/>
      <c r="Q25" s="47"/>
      <c r="R25" s="47"/>
    </row>
    <row r="26" spans="1:24" ht="15" customHeight="1" x14ac:dyDescent="0.25">
      <c r="A26" s="658" t="s">
        <v>190</v>
      </c>
      <c r="B26" s="658"/>
      <c r="C26" s="658"/>
      <c r="D26" s="658"/>
      <c r="E26" s="658"/>
      <c r="F26" s="658"/>
      <c r="G26" s="658"/>
      <c r="H26" s="658"/>
      <c r="I26" s="658"/>
      <c r="J26" s="658"/>
      <c r="K26" s="658"/>
      <c r="L26" s="658"/>
      <c r="M26" s="658"/>
      <c r="N26" s="658"/>
      <c r="O26" s="57"/>
      <c r="P26" s="57"/>
      <c r="Q26" s="57"/>
      <c r="R26" s="57"/>
    </row>
    <row r="27" spans="1:24" ht="45" customHeight="1" x14ac:dyDescent="0.25">
      <c r="A27" s="655" t="s">
        <v>191</v>
      </c>
      <c r="B27" s="655"/>
      <c r="C27" s="655"/>
      <c r="D27" s="655"/>
      <c r="E27" s="655"/>
      <c r="F27" s="655"/>
      <c r="G27" s="655"/>
      <c r="H27" s="655"/>
      <c r="I27" s="655"/>
      <c r="J27" s="655"/>
      <c r="K27" s="655"/>
      <c r="L27" s="655"/>
      <c r="M27" s="655"/>
      <c r="N27" s="655"/>
      <c r="O27" s="57"/>
      <c r="P27" s="57"/>
      <c r="Q27" s="57"/>
      <c r="R27" s="57"/>
    </row>
    <row r="28" spans="1:24" ht="15" customHeight="1" x14ac:dyDescent="0.2">
      <c r="A28" s="655" t="s">
        <v>192</v>
      </c>
      <c r="B28" s="655"/>
      <c r="C28" s="655"/>
      <c r="D28" s="655"/>
      <c r="E28" s="655"/>
      <c r="F28" s="655"/>
      <c r="G28" s="655"/>
      <c r="H28" s="655"/>
      <c r="I28" s="655"/>
      <c r="J28" s="655"/>
      <c r="K28" s="655"/>
      <c r="L28" s="655"/>
      <c r="M28" s="655"/>
      <c r="N28" s="655"/>
      <c r="O28" s="75"/>
      <c r="P28" s="75"/>
      <c r="Q28" s="75"/>
      <c r="R28" s="75"/>
      <c r="S28" s="75"/>
      <c r="T28" s="75"/>
      <c r="U28" s="75"/>
      <c r="V28" s="75"/>
      <c r="W28" s="75"/>
      <c r="X28" s="75"/>
    </row>
    <row r="29" spans="1:24" ht="16.5" customHeight="1" x14ac:dyDescent="0.25">
      <c r="A29" s="655" t="s">
        <v>193</v>
      </c>
      <c r="B29" s="655"/>
      <c r="C29" s="655"/>
      <c r="D29" s="655"/>
      <c r="E29" s="655"/>
      <c r="F29" s="655"/>
      <c r="G29" s="655"/>
      <c r="H29" s="655"/>
      <c r="I29" s="655"/>
      <c r="J29" s="655"/>
      <c r="K29" s="655"/>
      <c r="L29" s="655"/>
      <c r="M29" s="655"/>
      <c r="N29" s="655"/>
    </row>
    <row r="30" spans="1:24" x14ac:dyDescent="0.25">
      <c r="A30" s="655"/>
      <c r="B30" s="655"/>
      <c r="C30" s="655"/>
      <c r="D30" s="655"/>
      <c r="E30" s="655"/>
      <c r="F30" s="655"/>
      <c r="G30" s="655"/>
      <c r="H30" s="655"/>
      <c r="I30" s="655"/>
      <c r="J30" s="655"/>
      <c r="K30" s="655"/>
      <c r="L30" s="655"/>
      <c r="M30" s="655"/>
      <c r="N30" s="655"/>
    </row>
    <row r="31" spans="1:24" customFormat="1" x14ac:dyDescent="0.25">
      <c r="A31" s="652"/>
      <c r="B31" s="652"/>
      <c r="C31" s="652"/>
      <c r="D31" s="652"/>
      <c r="E31" s="652"/>
      <c r="F31" s="652"/>
      <c r="G31" s="652"/>
      <c r="H31" s="652"/>
      <c r="I31" s="652"/>
      <c r="J31" s="652"/>
      <c r="K31" s="652"/>
      <c r="L31" s="652"/>
      <c r="M31" s="652"/>
      <c r="N31" s="652"/>
      <c r="S31" s="1"/>
    </row>
  </sheetData>
  <mergeCells count="13">
    <mergeCell ref="A31:N31"/>
    <mergeCell ref="A1:N1"/>
    <mergeCell ref="M2:M3"/>
    <mergeCell ref="N2:N3"/>
    <mergeCell ref="A25:N25"/>
    <mergeCell ref="A2:A3"/>
    <mergeCell ref="A26:N26"/>
    <mergeCell ref="A27:N27"/>
    <mergeCell ref="A28:N28"/>
    <mergeCell ref="A29:N29"/>
    <mergeCell ref="A30:N30"/>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pageSetUpPr fitToPage="1"/>
  </sheetPr>
  <dimension ref="A1:Y23"/>
  <sheetViews>
    <sheetView zoomScaleNormal="100" workbookViewId="0">
      <selection activeCell="S10" sqref="S10"/>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668" t="s">
        <v>194</v>
      </c>
      <c r="B1" s="669"/>
      <c r="C1" s="669"/>
      <c r="D1" s="669"/>
      <c r="E1" s="669"/>
      <c r="F1" s="669"/>
      <c r="G1" s="669"/>
      <c r="H1" s="669"/>
      <c r="I1" s="669"/>
      <c r="J1" s="669"/>
      <c r="K1" s="669"/>
      <c r="L1" s="669"/>
      <c r="M1" s="669"/>
      <c r="N1" s="669"/>
      <c r="O1" s="669"/>
      <c r="P1" s="669"/>
      <c r="Q1" s="669"/>
      <c r="R1" s="669"/>
      <c r="S1" s="669"/>
      <c r="T1" s="669"/>
      <c r="U1" s="669"/>
      <c r="V1" s="669"/>
      <c r="W1" s="669"/>
      <c r="X1" s="669"/>
      <c r="Y1" s="670"/>
    </row>
    <row r="2" spans="1:25" s="4" customFormat="1" ht="17.25" customHeight="1" x14ac:dyDescent="0.2">
      <c r="A2" s="666" t="s">
        <v>623</v>
      </c>
      <c r="B2" s="660" t="s">
        <v>172</v>
      </c>
      <c r="C2" s="661"/>
      <c r="D2" s="661"/>
      <c r="E2" s="661"/>
      <c r="F2" s="661"/>
      <c r="G2" s="661"/>
      <c r="H2" s="661"/>
      <c r="I2" s="661"/>
      <c r="J2" s="661"/>
      <c r="K2" s="661"/>
      <c r="L2" s="661"/>
      <c r="M2" s="661"/>
      <c r="N2" s="661"/>
      <c r="O2" s="662"/>
      <c r="P2" s="660" t="s">
        <v>173</v>
      </c>
      <c r="Q2" s="661"/>
      <c r="R2" s="661"/>
      <c r="S2" s="661"/>
      <c r="T2" s="661"/>
      <c r="U2" s="661"/>
      <c r="V2" s="671" t="s">
        <v>174</v>
      </c>
      <c r="W2" s="672"/>
      <c r="X2" s="673" t="s">
        <v>68</v>
      </c>
      <c r="Y2" s="676" t="s">
        <v>195</v>
      </c>
    </row>
    <row r="3" spans="1:25" s="4" customFormat="1" ht="52.5" customHeight="1" x14ac:dyDescent="0.2">
      <c r="A3" s="656"/>
      <c r="B3" s="663" t="s">
        <v>177</v>
      </c>
      <c r="C3" s="663"/>
      <c r="D3" s="663" t="s">
        <v>178</v>
      </c>
      <c r="E3" s="663"/>
      <c r="F3" s="663" t="s">
        <v>179</v>
      </c>
      <c r="G3" s="663"/>
      <c r="H3" s="663" t="s">
        <v>180</v>
      </c>
      <c r="I3" s="663"/>
      <c r="J3" s="663" t="s">
        <v>181</v>
      </c>
      <c r="K3" s="663"/>
      <c r="L3" s="663" t="s">
        <v>196</v>
      </c>
      <c r="M3" s="663"/>
      <c r="N3" s="664" t="s">
        <v>183</v>
      </c>
      <c r="O3" s="665"/>
      <c r="P3" s="664" t="s">
        <v>184</v>
      </c>
      <c r="Q3" s="665"/>
      <c r="R3" s="664" t="s">
        <v>185</v>
      </c>
      <c r="S3" s="665"/>
      <c r="T3" s="664" t="s">
        <v>186</v>
      </c>
      <c r="U3" s="665"/>
      <c r="V3" s="601"/>
      <c r="W3" s="623"/>
      <c r="X3" s="674"/>
      <c r="Y3" s="677"/>
    </row>
    <row r="4" spans="1:25" s="4" customFormat="1" ht="13.5" customHeight="1" thickBot="1" x14ac:dyDescent="0.25">
      <c r="A4" s="657"/>
      <c r="B4" s="40" t="s">
        <v>68</v>
      </c>
      <c r="C4" s="40" t="s">
        <v>163</v>
      </c>
      <c r="D4" s="40" t="s">
        <v>68</v>
      </c>
      <c r="E4" s="40" t="s">
        <v>163</v>
      </c>
      <c r="F4" s="40" t="s">
        <v>68</v>
      </c>
      <c r="G4" s="40" t="s">
        <v>163</v>
      </c>
      <c r="H4" s="40" t="s">
        <v>68</v>
      </c>
      <c r="I4" s="40" t="s">
        <v>163</v>
      </c>
      <c r="J4" s="40" t="s">
        <v>68</v>
      </c>
      <c r="K4" s="40" t="s">
        <v>163</v>
      </c>
      <c r="L4" s="40" t="s">
        <v>68</v>
      </c>
      <c r="M4" s="40" t="s">
        <v>163</v>
      </c>
      <c r="N4" s="40" t="s">
        <v>68</v>
      </c>
      <c r="O4" s="40" t="s">
        <v>163</v>
      </c>
      <c r="P4" s="40" t="s">
        <v>68</v>
      </c>
      <c r="Q4" s="40" t="s">
        <v>163</v>
      </c>
      <c r="R4" s="40" t="s">
        <v>68</v>
      </c>
      <c r="S4" s="40" t="s">
        <v>163</v>
      </c>
      <c r="T4" s="40" t="s">
        <v>68</v>
      </c>
      <c r="U4" s="40" t="s">
        <v>163</v>
      </c>
      <c r="V4" s="40" t="s">
        <v>68</v>
      </c>
      <c r="W4" s="40" t="s">
        <v>163</v>
      </c>
      <c r="X4" s="675"/>
      <c r="Y4" s="678"/>
    </row>
    <row r="5" spans="1:25" s="5" customFormat="1" ht="12.75" customHeight="1" x14ac:dyDescent="0.2">
      <c r="A5" s="132" t="s">
        <v>197</v>
      </c>
      <c r="B5" s="133"/>
      <c r="C5" s="133"/>
      <c r="D5" s="133"/>
      <c r="E5" s="133"/>
      <c r="F5" s="133">
        <v>2</v>
      </c>
      <c r="G5" s="133"/>
      <c r="H5" s="133">
        <v>12</v>
      </c>
      <c r="I5" s="133">
        <v>5</v>
      </c>
      <c r="J5" s="133"/>
      <c r="K5" s="133"/>
      <c r="L5" s="133"/>
      <c r="M5" s="133"/>
      <c r="N5" s="133"/>
      <c r="O5" s="133"/>
      <c r="P5" s="133">
        <v>1</v>
      </c>
      <c r="Q5" s="133"/>
      <c r="R5" s="133">
        <v>15</v>
      </c>
      <c r="S5" s="133">
        <v>3</v>
      </c>
      <c r="T5" s="133"/>
      <c r="U5" s="133"/>
      <c r="V5" s="133">
        <v>24</v>
      </c>
      <c r="W5" s="133">
        <v>18</v>
      </c>
      <c r="X5" s="172">
        <f>SUM(B5,D5,F5,H5,J5,L5,N5,P5,R5,T5,V5)</f>
        <v>54</v>
      </c>
      <c r="Y5" s="130">
        <f>SUM(C5,E5,G5,I5,K5,M5,O5,Q5,S5,U5,W5)</f>
        <v>26</v>
      </c>
    </row>
    <row r="6" spans="1:25" s="5" customFormat="1" ht="12.75" customHeight="1" x14ac:dyDescent="0.2">
      <c r="A6" s="29" t="s">
        <v>198</v>
      </c>
      <c r="B6" s="134"/>
      <c r="C6" s="134"/>
      <c r="D6" s="134">
        <v>4</v>
      </c>
      <c r="E6" s="134">
        <v>0</v>
      </c>
      <c r="F6" s="134">
        <v>61</v>
      </c>
      <c r="G6" s="134">
        <v>18</v>
      </c>
      <c r="H6" s="134">
        <v>37</v>
      </c>
      <c r="I6" s="134">
        <v>22</v>
      </c>
      <c r="J6" s="134">
        <v>1</v>
      </c>
      <c r="K6" s="134"/>
      <c r="L6" s="134"/>
      <c r="M6" s="134"/>
      <c r="N6" s="134"/>
      <c r="O6" s="134"/>
      <c r="P6" s="134">
        <v>18</v>
      </c>
      <c r="Q6" s="134">
        <v>6</v>
      </c>
      <c r="R6" s="134">
        <v>22</v>
      </c>
      <c r="S6" s="134">
        <v>9</v>
      </c>
      <c r="T6" s="134"/>
      <c r="U6" s="134"/>
      <c r="V6" s="134">
        <v>66</v>
      </c>
      <c r="W6" s="134">
        <v>56</v>
      </c>
      <c r="X6" s="139">
        <f>SUM(B6,D6,F6,H6,J6,L6,N6,P6,R6,T6,V6)</f>
        <v>209</v>
      </c>
      <c r="Y6" s="131">
        <f t="shared" ref="Y6:Y10" si="0">SUM(C6,E6,G6,I6,K6,M6,O6,Q6,S6,U6,W6)</f>
        <v>111</v>
      </c>
    </row>
    <row r="7" spans="1:25" s="5" customFormat="1" ht="12.75" customHeight="1" x14ac:dyDescent="0.2">
      <c r="A7" s="29" t="s">
        <v>199</v>
      </c>
      <c r="B7" s="134">
        <v>12</v>
      </c>
      <c r="C7" s="134">
        <v>1</v>
      </c>
      <c r="D7" s="134">
        <v>52</v>
      </c>
      <c r="E7" s="134">
        <v>14</v>
      </c>
      <c r="F7" s="134">
        <v>137</v>
      </c>
      <c r="G7" s="134">
        <v>64</v>
      </c>
      <c r="H7" s="134">
        <v>36</v>
      </c>
      <c r="I7" s="134">
        <v>23</v>
      </c>
      <c r="J7" s="134"/>
      <c r="K7" s="134"/>
      <c r="L7" s="134"/>
      <c r="M7" s="134"/>
      <c r="N7" s="134"/>
      <c r="O7" s="134"/>
      <c r="P7" s="134">
        <v>2</v>
      </c>
      <c r="Q7" s="134">
        <v>1</v>
      </c>
      <c r="R7" s="134">
        <v>29</v>
      </c>
      <c r="S7" s="134">
        <v>12</v>
      </c>
      <c r="T7" s="134"/>
      <c r="U7" s="134"/>
      <c r="V7" s="134">
        <v>150</v>
      </c>
      <c r="W7" s="134">
        <v>114</v>
      </c>
      <c r="X7" s="139">
        <f t="shared" ref="X7:X10" si="1">SUM(B7,D7,F7,H7,J7,L7,N7,P7,R7,T7,V7)</f>
        <v>418</v>
      </c>
      <c r="Y7" s="131">
        <f t="shared" si="0"/>
        <v>229</v>
      </c>
    </row>
    <row r="8" spans="1:25" s="5" customFormat="1" ht="12.75" customHeight="1" x14ac:dyDescent="0.2">
      <c r="A8" s="29" t="s">
        <v>200</v>
      </c>
      <c r="B8" s="134">
        <v>24</v>
      </c>
      <c r="C8" s="134">
        <v>7</v>
      </c>
      <c r="D8" s="134">
        <v>42</v>
      </c>
      <c r="E8" s="134">
        <v>13</v>
      </c>
      <c r="F8" s="134">
        <v>57</v>
      </c>
      <c r="G8" s="134">
        <v>27</v>
      </c>
      <c r="H8" s="134">
        <v>20</v>
      </c>
      <c r="I8" s="134">
        <v>11</v>
      </c>
      <c r="J8" s="134"/>
      <c r="K8" s="134"/>
      <c r="L8" s="134"/>
      <c r="M8" s="134"/>
      <c r="N8" s="134"/>
      <c r="O8" s="134"/>
      <c r="P8" s="134"/>
      <c r="Q8" s="134"/>
      <c r="R8" s="134">
        <v>7</v>
      </c>
      <c r="S8" s="134">
        <v>4</v>
      </c>
      <c r="T8" s="134"/>
      <c r="U8" s="134"/>
      <c r="V8" s="134">
        <v>167</v>
      </c>
      <c r="W8" s="134">
        <v>138</v>
      </c>
      <c r="X8" s="139">
        <f t="shared" si="1"/>
        <v>317</v>
      </c>
      <c r="Y8" s="131">
        <f t="shared" si="0"/>
        <v>200</v>
      </c>
    </row>
    <row r="9" spans="1:25" s="5" customFormat="1" x14ac:dyDescent="0.2">
      <c r="A9" s="29" t="s">
        <v>201</v>
      </c>
      <c r="B9" s="134">
        <v>15</v>
      </c>
      <c r="C9" s="134">
        <v>2</v>
      </c>
      <c r="D9" s="134">
        <v>16</v>
      </c>
      <c r="E9" s="134">
        <v>9</v>
      </c>
      <c r="F9" s="134">
        <v>19</v>
      </c>
      <c r="G9" s="134">
        <v>11</v>
      </c>
      <c r="H9" s="134">
        <v>4</v>
      </c>
      <c r="I9" s="134">
        <v>2</v>
      </c>
      <c r="J9" s="134"/>
      <c r="K9" s="134"/>
      <c r="L9" s="134"/>
      <c r="M9" s="134"/>
      <c r="N9" s="134"/>
      <c r="O9" s="134"/>
      <c r="P9" s="134"/>
      <c r="Q9" s="134"/>
      <c r="R9" s="134">
        <v>5</v>
      </c>
      <c r="S9" s="134">
        <v>2</v>
      </c>
      <c r="T9" s="134"/>
      <c r="U9" s="134"/>
      <c r="V9" s="134">
        <v>79</v>
      </c>
      <c r="W9" s="134">
        <v>52</v>
      </c>
      <c r="X9" s="139">
        <f t="shared" si="1"/>
        <v>138</v>
      </c>
      <c r="Y9" s="131">
        <f t="shared" si="0"/>
        <v>78</v>
      </c>
    </row>
    <row r="10" spans="1:25" s="5" customFormat="1" x14ac:dyDescent="0.2">
      <c r="A10" s="29" t="s">
        <v>202</v>
      </c>
      <c r="B10" s="134">
        <v>19</v>
      </c>
      <c r="C10" s="134">
        <v>2</v>
      </c>
      <c r="D10" s="134">
        <v>9</v>
      </c>
      <c r="E10" s="134">
        <v>0</v>
      </c>
      <c r="F10" s="134">
        <v>4</v>
      </c>
      <c r="G10" s="134">
        <v>0</v>
      </c>
      <c r="H10" s="134">
        <v>5</v>
      </c>
      <c r="I10" s="134">
        <v>2</v>
      </c>
      <c r="J10" s="134"/>
      <c r="K10" s="134"/>
      <c r="L10" s="134"/>
      <c r="M10" s="134"/>
      <c r="N10" s="134"/>
      <c r="O10" s="134"/>
      <c r="P10" s="134"/>
      <c r="Q10" s="134"/>
      <c r="R10" s="134">
        <v>2</v>
      </c>
      <c r="S10" s="134"/>
      <c r="T10" s="134"/>
      <c r="U10" s="134"/>
      <c r="V10" s="134">
        <v>11</v>
      </c>
      <c r="W10" s="134">
        <v>5</v>
      </c>
      <c r="X10" s="139">
        <f t="shared" si="1"/>
        <v>50</v>
      </c>
      <c r="Y10" s="131">
        <f t="shared" si="0"/>
        <v>9</v>
      </c>
    </row>
    <row r="11" spans="1:25" ht="13.5" thickBot="1" x14ac:dyDescent="0.25">
      <c r="A11" s="23" t="s">
        <v>68</v>
      </c>
      <c r="B11" s="129">
        <f>SUM(B5:B10)</f>
        <v>70</v>
      </c>
      <c r="C11" s="129">
        <f t="shared" ref="C11:W11" si="2">SUM(C5:C10)</f>
        <v>12</v>
      </c>
      <c r="D11" s="129">
        <f t="shared" si="2"/>
        <v>123</v>
      </c>
      <c r="E11" s="129">
        <f t="shared" si="2"/>
        <v>36</v>
      </c>
      <c r="F11" s="129">
        <f t="shared" si="2"/>
        <v>280</v>
      </c>
      <c r="G11" s="129">
        <f t="shared" si="2"/>
        <v>120</v>
      </c>
      <c r="H11" s="129">
        <f t="shared" si="2"/>
        <v>114</v>
      </c>
      <c r="I11" s="129">
        <f t="shared" si="2"/>
        <v>65</v>
      </c>
      <c r="J11" s="129">
        <f t="shared" si="2"/>
        <v>1</v>
      </c>
      <c r="K11" s="129">
        <f t="shared" si="2"/>
        <v>0</v>
      </c>
      <c r="L11" s="129">
        <f t="shared" si="2"/>
        <v>0</v>
      </c>
      <c r="M11" s="129">
        <f t="shared" si="2"/>
        <v>0</v>
      </c>
      <c r="N11" s="129">
        <f t="shared" si="2"/>
        <v>0</v>
      </c>
      <c r="O11" s="129">
        <f t="shared" si="2"/>
        <v>0</v>
      </c>
      <c r="P11" s="129">
        <f t="shared" si="2"/>
        <v>21</v>
      </c>
      <c r="Q11" s="129">
        <f t="shared" si="2"/>
        <v>7</v>
      </c>
      <c r="R11" s="129">
        <f t="shared" si="2"/>
        <v>80</v>
      </c>
      <c r="S11" s="129">
        <f t="shared" si="2"/>
        <v>30</v>
      </c>
      <c r="T11" s="129">
        <f t="shared" si="2"/>
        <v>0</v>
      </c>
      <c r="U11" s="129">
        <f t="shared" si="2"/>
        <v>0</v>
      </c>
      <c r="V11" s="129">
        <f>SUM(V5:V10)</f>
        <v>497</v>
      </c>
      <c r="W11" s="129">
        <f t="shared" si="2"/>
        <v>383</v>
      </c>
      <c r="X11" s="129">
        <f t="shared" ref="X11" si="3">SUM(B11,D11,F11,H11,J11,L11,N11,P11,R11,T11,V11)</f>
        <v>1186</v>
      </c>
      <c r="Y11" s="204">
        <f t="shared" ref="Y11" si="4">SUM(C11,E11,G11,I11,K11,M11,O11,Q11,S11,U11,W11)</f>
        <v>653</v>
      </c>
    </row>
    <row r="12" spans="1:25" ht="15" customHeight="1" x14ac:dyDescent="0.2"/>
    <row r="13" spans="1:25" ht="15" customHeight="1" x14ac:dyDescent="0.2"/>
    <row r="14" spans="1:25" ht="15" customHeight="1" x14ac:dyDescent="0.2">
      <c r="A14" s="626" t="s">
        <v>203</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row>
    <row r="15" spans="1:25" ht="15" customHeight="1" x14ac:dyDescent="0.2">
      <c r="A15" s="667" t="s">
        <v>190</v>
      </c>
      <c r="B15" s="667"/>
      <c r="C15" s="667"/>
      <c r="D15" s="667"/>
      <c r="E15" s="667"/>
      <c r="F15" s="667"/>
      <c r="G15" s="667"/>
      <c r="H15" s="667"/>
      <c r="I15" s="667"/>
      <c r="J15" s="667"/>
      <c r="K15" s="667"/>
      <c r="L15" s="667"/>
      <c r="M15" s="667"/>
      <c r="N15" s="667"/>
      <c r="O15" s="667"/>
      <c r="P15" s="667"/>
      <c r="Q15" s="667"/>
      <c r="R15" s="667"/>
      <c r="S15" s="667"/>
      <c r="T15" s="667"/>
      <c r="U15" s="667"/>
      <c r="V15" s="667"/>
      <c r="W15" s="667"/>
      <c r="X15" s="667"/>
      <c r="Y15" s="667"/>
    </row>
    <row r="16" spans="1:25" ht="45" customHeight="1" x14ac:dyDescent="0.2">
      <c r="A16" s="655" t="s">
        <v>204</v>
      </c>
      <c r="B16" s="655"/>
      <c r="C16" s="655"/>
      <c r="D16" s="655"/>
      <c r="E16" s="655"/>
      <c r="F16" s="655"/>
      <c r="G16" s="655"/>
      <c r="H16" s="655"/>
      <c r="I16" s="655"/>
      <c r="J16" s="655"/>
      <c r="K16" s="655"/>
      <c r="L16" s="655"/>
      <c r="M16" s="655"/>
      <c r="N16" s="655"/>
      <c r="O16" s="655"/>
      <c r="P16" s="655"/>
      <c r="Q16" s="655"/>
      <c r="R16" s="655"/>
      <c r="S16" s="655"/>
      <c r="T16" s="655"/>
      <c r="U16" s="655"/>
      <c r="V16" s="655"/>
      <c r="W16" s="655"/>
      <c r="X16" s="655"/>
      <c r="Y16" s="655"/>
    </row>
    <row r="17" spans="1:25" ht="15" customHeight="1" x14ac:dyDescent="0.2">
      <c r="A17" s="655" t="s">
        <v>192</v>
      </c>
      <c r="B17" s="655"/>
      <c r="C17" s="655"/>
      <c r="D17" s="655"/>
      <c r="E17" s="655"/>
      <c r="F17" s="655"/>
      <c r="G17" s="655"/>
      <c r="H17" s="655"/>
      <c r="I17" s="655"/>
      <c r="J17" s="655"/>
      <c r="K17" s="655"/>
      <c r="L17" s="655"/>
      <c r="M17" s="655"/>
      <c r="N17" s="655"/>
      <c r="O17" s="655"/>
      <c r="P17" s="655"/>
      <c r="Q17" s="655"/>
      <c r="R17" s="655"/>
      <c r="S17" s="655"/>
      <c r="T17" s="655"/>
      <c r="U17" s="655"/>
      <c r="V17" s="655"/>
      <c r="W17" s="655"/>
      <c r="X17" s="655"/>
      <c r="Y17" s="655"/>
    </row>
    <row r="18" spans="1:25" ht="15" customHeight="1" x14ac:dyDescent="0.2">
      <c r="A18" s="655" t="s">
        <v>193</v>
      </c>
      <c r="B18" s="655"/>
      <c r="C18" s="655"/>
      <c r="D18" s="655"/>
      <c r="E18" s="655"/>
      <c r="F18" s="655"/>
      <c r="G18" s="655"/>
      <c r="H18" s="655"/>
      <c r="I18" s="655"/>
      <c r="J18" s="655"/>
      <c r="K18" s="655"/>
      <c r="L18" s="655"/>
      <c r="M18" s="655"/>
      <c r="N18" s="655"/>
      <c r="O18" s="655"/>
      <c r="P18" s="655"/>
      <c r="Q18" s="655"/>
      <c r="R18" s="655"/>
      <c r="S18" s="655"/>
      <c r="T18" s="655"/>
      <c r="U18" s="655"/>
      <c r="V18" s="655"/>
      <c r="W18" s="655"/>
      <c r="X18" s="655"/>
      <c r="Y18" s="655"/>
    </row>
    <row r="19" spans="1:25" x14ac:dyDescent="0.2">
      <c r="A19" s="652"/>
      <c r="B19" s="652"/>
      <c r="C19" s="652"/>
      <c r="D19" s="652"/>
      <c r="E19" s="652"/>
      <c r="F19" s="652"/>
      <c r="G19" s="652"/>
      <c r="H19" s="652"/>
      <c r="I19" s="652"/>
      <c r="J19" s="652"/>
      <c r="K19" s="652"/>
      <c r="L19" s="652"/>
      <c r="M19" s="652"/>
      <c r="N19" s="257"/>
      <c r="O19" s="257"/>
    </row>
    <row r="21" spans="1:25" ht="15" x14ac:dyDescent="0.25">
      <c r="A21" s="205"/>
    </row>
    <row r="22" spans="1:25" ht="15" x14ac:dyDescent="0.25">
      <c r="A22" s="205"/>
    </row>
    <row r="23" spans="1:25" ht="15" x14ac:dyDescent="0.25">
      <c r="A23" s="205"/>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00B050"/>
    <pageSetUpPr fitToPage="1"/>
  </sheetPr>
  <dimension ref="A1:R80"/>
  <sheetViews>
    <sheetView zoomScaleNormal="100" workbookViewId="0">
      <selection activeCell="O29" sqref="O29"/>
    </sheetView>
  </sheetViews>
  <sheetFormatPr defaultColWidth="9.140625" defaultRowHeight="12.75" x14ac:dyDescent="0.2"/>
  <cols>
    <col min="1" max="1" width="32.14062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686" t="s">
        <v>205</v>
      </c>
      <c r="B1" s="687"/>
      <c r="C1" s="687"/>
      <c r="D1" s="687"/>
      <c r="E1" s="687"/>
      <c r="F1" s="687"/>
      <c r="G1" s="687"/>
      <c r="H1" s="687"/>
      <c r="I1" s="687"/>
      <c r="J1" s="687"/>
      <c r="K1" s="687"/>
      <c r="L1" s="687"/>
      <c r="M1" s="688"/>
      <c r="O1" s="60"/>
    </row>
    <row r="2" spans="1:18" s="4" customFormat="1" ht="30" customHeight="1" x14ac:dyDescent="0.2">
      <c r="A2" s="13" t="s">
        <v>623</v>
      </c>
      <c r="B2" s="689" t="s">
        <v>172</v>
      </c>
      <c r="C2" s="690"/>
      <c r="D2" s="690"/>
      <c r="E2" s="690"/>
      <c r="F2" s="690"/>
      <c r="G2" s="690"/>
      <c r="H2" s="690"/>
      <c r="I2" s="612"/>
      <c r="J2" s="611" t="s">
        <v>206</v>
      </c>
      <c r="K2" s="611"/>
      <c r="L2" s="77" t="s">
        <v>68</v>
      </c>
      <c r="M2" s="138" t="s">
        <v>195</v>
      </c>
      <c r="N2" s="46"/>
      <c r="O2" s="46"/>
      <c r="Q2" s="46"/>
      <c r="R2" s="46"/>
    </row>
    <row r="3" spans="1:18" s="4" customFormat="1" ht="18" customHeight="1" x14ac:dyDescent="0.2">
      <c r="A3" s="66" t="s">
        <v>606</v>
      </c>
      <c r="B3" s="681"/>
      <c r="C3" s="681"/>
      <c r="D3" s="681"/>
      <c r="E3" s="681"/>
      <c r="F3" s="681"/>
      <c r="G3" s="681"/>
      <c r="H3" s="681"/>
      <c r="I3" s="681"/>
      <c r="J3" s="681"/>
      <c r="K3" s="681"/>
      <c r="L3" s="681"/>
      <c r="M3" s="137"/>
    </row>
    <row r="4" spans="1:18" s="4" customFormat="1" ht="18" customHeight="1" x14ac:dyDescent="0.2">
      <c r="A4" s="136"/>
      <c r="B4" s="685" t="s">
        <v>207</v>
      </c>
      <c r="C4" s="685"/>
      <c r="D4" s="685" t="s">
        <v>208</v>
      </c>
      <c r="E4" s="685"/>
      <c r="F4" s="685" t="s">
        <v>209</v>
      </c>
      <c r="G4" s="685"/>
      <c r="H4" s="685" t="s">
        <v>210</v>
      </c>
      <c r="I4" s="685"/>
      <c r="J4" s="611" t="s">
        <v>68</v>
      </c>
      <c r="K4" s="611" t="s">
        <v>163</v>
      </c>
      <c r="L4" s="611"/>
      <c r="M4" s="679"/>
    </row>
    <row r="5" spans="1:18" s="4" customFormat="1" ht="15" customHeight="1" x14ac:dyDescent="0.2">
      <c r="A5" s="13" t="s">
        <v>211</v>
      </c>
      <c r="B5" s="65" t="s">
        <v>68</v>
      </c>
      <c r="C5" s="65" t="s">
        <v>163</v>
      </c>
      <c r="D5" s="65" t="s">
        <v>68</v>
      </c>
      <c r="E5" s="65" t="s">
        <v>163</v>
      </c>
      <c r="F5" s="65" t="s">
        <v>68</v>
      </c>
      <c r="G5" s="65" t="s">
        <v>163</v>
      </c>
      <c r="H5" s="65" t="s">
        <v>68</v>
      </c>
      <c r="I5" s="65" t="s">
        <v>163</v>
      </c>
      <c r="J5" s="611"/>
      <c r="K5" s="611"/>
      <c r="L5" s="611"/>
      <c r="M5" s="680"/>
    </row>
    <row r="6" spans="1:18" s="5" customFormat="1" ht="12.75" customHeight="1" x14ac:dyDescent="0.2">
      <c r="A6" s="13" t="s">
        <v>212</v>
      </c>
      <c r="B6" s="134">
        <v>3</v>
      </c>
      <c r="C6" s="134"/>
      <c r="D6" s="134"/>
      <c r="E6" s="134"/>
      <c r="F6" s="134"/>
      <c r="G6" s="134"/>
      <c r="H6" s="134">
        <v>1</v>
      </c>
      <c r="I6" s="134"/>
      <c r="J6" s="134">
        <v>2</v>
      </c>
      <c r="K6" s="134">
        <v>0</v>
      </c>
      <c r="L6" s="139">
        <f t="shared" ref="L6:M10" si="0">SUM(B6,D6,F6,H6,J6)</f>
        <v>6</v>
      </c>
      <c r="M6" s="131">
        <f t="shared" si="0"/>
        <v>0</v>
      </c>
    </row>
    <row r="7" spans="1:18" s="5" customFormat="1" ht="12.75" customHeight="1" x14ac:dyDescent="0.2">
      <c r="A7" s="13" t="s">
        <v>213</v>
      </c>
      <c r="B7" s="134">
        <v>2</v>
      </c>
      <c r="C7" s="134"/>
      <c r="D7" s="134"/>
      <c r="E7" s="134"/>
      <c r="F7" s="134">
        <v>7</v>
      </c>
      <c r="G7" s="134">
        <v>1</v>
      </c>
      <c r="H7" s="134"/>
      <c r="I7" s="134"/>
      <c r="J7" s="134">
        <v>1</v>
      </c>
      <c r="K7" s="134">
        <v>0</v>
      </c>
      <c r="L7" s="139">
        <f t="shared" si="0"/>
        <v>10</v>
      </c>
      <c r="M7" s="131">
        <f t="shared" si="0"/>
        <v>1</v>
      </c>
    </row>
    <row r="8" spans="1:18" s="5" customFormat="1" ht="12.75" customHeight="1" x14ac:dyDescent="0.2">
      <c r="A8" s="13" t="s">
        <v>214</v>
      </c>
      <c r="B8" s="134"/>
      <c r="C8" s="134"/>
      <c r="D8" s="134"/>
      <c r="E8" s="134"/>
      <c r="F8" s="134"/>
      <c r="G8" s="134"/>
      <c r="H8" s="134"/>
      <c r="I8" s="134"/>
      <c r="J8" s="134"/>
      <c r="K8" s="134"/>
      <c r="L8" s="139">
        <f t="shared" si="0"/>
        <v>0</v>
      </c>
      <c r="M8" s="131">
        <f t="shared" si="0"/>
        <v>0</v>
      </c>
    </row>
    <row r="9" spans="1:18" s="5" customFormat="1" ht="12.75" customHeight="1" x14ac:dyDescent="0.2">
      <c r="A9" s="13" t="s">
        <v>215</v>
      </c>
      <c r="B9" s="134">
        <v>5</v>
      </c>
      <c r="C9" s="134">
        <v>2</v>
      </c>
      <c r="D9" s="134">
        <v>19</v>
      </c>
      <c r="E9" s="134">
        <v>1</v>
      </c>
      <c r="F9" s="134">
        <v>37</v>
      </c>
      <c r="G9" s="134">
        <v>9</v>
      </c>
      <c r="H9" s="134">
        <v>7</v>
      </c>
      <c r="I9" s="134">
        <v>1</v>
      </c>
      <c r="J9" s="134">
        <v>2</v>
      </c>
      <c r="K9" s="134">
        <v>1</v>
      </c>
      <c r="L9" s="139">
        <f t="shared" si="0"/>
        <v>70</v>
      </c>
      <c r="M9" s="131">
        <f t="shared" si="0"/>
        <v>14</v>
      </c>
    </row>
    <row r="10" spans="1:18" s="5" customFormat="1" x14ac:dyDescent="0.2">
      <c r="A10" s="26" t="s">
        <v>68</v>
      </c>
      <c r="B10" s="139">
        <f t="shared" ref="B10:K10" si="1">SUM(B6:B9)</f>
        <v>10</v>
      </c>
      <c r="C10" s="139">
        <f t="shared" si="1"/>
        <v>2</v>
      </c>
      <c r="D10" s="139">
        <f t="shared" si="1"/>
        <v>19</v>
      </c>
      <c r="E10" s="139">
        <f t="shared" si="1"/>
        <v>1</v>
      </c>
      <c r="F10" s="139">
        <f t="shared" si="1"/>
        <v>44</v>
      </c>
      <c r="G10" s="139">
        <f t="shared" si="1"/>
        <v>10</v>
      </c>
      <c r="H10" s="139">
        <f t="shared" si="1"/>
        <v>8</v>
      </c>
      <c r="I10" s="139">
        <f t="shared" si="1"/>
        <v>1</v>
      </c>
      <c r="J10" s="139">
        <f t="shared" si="1"/>
        <v>5</v>
      </c>
      <c r="K10" s="139">
        <f t="shared" si="1"/>
        <v>1</v>
      </c>
      <c r="L10" s="139">
        <f t="shared" si="0"/>
        <v>86</v>
      </c>
      <c r="M10" s="131">
        <f t="shared" si="0"/>
        <v>15</v>
      </c>
    </row>
    <row r="11" spans="1:18" s="5" customFormat="1" x14ac:dyDescent="0.2">
      <c r="A11" s="66" t="s">
        <v>617</v>
      </c>
      <c r="B11" s="681"/>
      <c r="C11" s="681"/>
      <c r="D11" s="681"/>
      <c r="E11" s="681"/>
      <c r="F11" s="681"/>
      <c r="G11" s="681"/>
      <c r="H11" s="681"/>
      <c r="I11" s="681"/>
      <c r="J11" s="681"/>
      <c r="K11" s="681"/>
      <c r="L11" s="681"/>
      <c r="M11" s="137"/>
    </row>
    <row r="12" spans="1:18" s="5" customFormat="1" x14ac:dyDescent="0.2">
      <c r="A12" s="135"/>
      <c r="B12" s="611" t="s">
        <v>207</v>
      </c>
      <c r="C12" s="611"/>
      <c r="D12" s="611" t="s">
        <v>208</v>
      </c>
      <c r="E12" s="611"/>
      <c r="F12" s="611" t="s">
        <v>209</v>
      </c>
      <c r="G12" s="611"/>
      <c r="H12" s="611" t="s">
        <v>210</v>
      </c>
      <c r="I12" s="611"/>
      <c r="J12" s="611" t="s">
        <v>68</v>
      </c>
      <c r="K12" s="611" t="s">
        <v>163</v>
      </c>
      <c r="L12" s="611"/>
      <c r="M12" s="679"/>
    </row>
    <row r="13" spans="1:18" s="5" customFormat="1" ht="15" customHeight="1" x14ac:dyDescent="0.2">
      <c r="A13" s="13" t="s">
        <v>211</v>
      </c>
      <c r="B13" s="65" t="s">
        <v>68</v>
      </c>
      <c r="C13" s="65" t="s">
        <v>163</v>
      </c>
      <c r="D13" s="65" t="s">
        <v>68</v>
      </c>
      <c r="E13" s="65" t="s">
        <v>163</v>
      </c>
      <c r="F13" s="65" t="s">
        <v>68</v>
      </c>
      <c r="G13" s="65" t="s">
        <v>163</v>
      </c>
      <c r="H13" s="65" t="s">
        <v>68</v>
      </c>
      <c r="I13" s="65" t="s">
        <v>163</v>
      </c>
      <c r="J13" s="611"/>
      <c r="K13" s="611"/>
      <c r="L13" s="611"/>
      <c r="M13" s="680"/>
    </row>
    <row r="14" spans="1:18" s="5" customFormat="1" x14ac:dyDescent="0.2">
      <c r="A14" s="13" t="s">
        <v>212</v>
      </c>
      <c r="B14" s="9">
        <v>2</v>
      </c>
      <c r="C14" s="9"/>
      <c r="D14" s="9">
        <v>1</v>
      </c>
      <c r="E14" s="9"/>
      <c r="F14" s="9">
        <v>3</v>
      </c>
      <c r="G14" s="9">
        <v>1</v>
      </c>
      <c r="H14" s="9">
        <v>3</v>
      </c>
      <c r="I14" s="9">
        <v>1</v>
      </c>
      <c r="J14" s="9">
        <v>1</v>
      </c>
      <c r="K14" s="9"/>
      <c r="L14" s="139">
        <f t="shared" ref="L14:M18" si="2">SUM(B14,D14,F14,H14,J14)</f>
        <v>10</v>
      </c>
      <c r="M14" s="131">
        <f t="shared" si="2"/>
        <v>2</v>
      </c>
    </row>
    <row r="15" spans="1:18" s="5" customFormat="1" x14ac:dyDescent="0.2">
      <c r="A15" s="13" t="s">
        <v>213</v>
      </c>
      <c r="B15" s="9">
        <v>5</v>
      </c>
      <c r="C15" s="9">
        <v>2</v>
      </c>
      <c r="D15" s="9">
        <v>2</v>
      </c>
      <c r="E15" s="9"/>
      <c r="F15" s="9">
        <v>4</v>
      </c>
      <c r="G15" s="9">
        <v>2</v>
      </c>
      <c r="H15" s="9">
        <v>2</v>
      </c>
      <c r="I15" s="9">
        <v>1</v>
      </c>
      <c r="J15" s="9">
        <v>4</v>
      </c>
      <c r="K15" s="9">
        <v>2</v>
      </c>
      <c r="L15" s="139">
        <f t="shared" si="2"/>
        <v>17</v>
      </c>
      <c r="M15" s="131">
        <f t="shared" si="2"/>
        <v>7</v>
      </c>
    </row>
    <row r="16" spans="1:18" s="5" customFormat="1" x14ac:dyDescent="0.2">
      <c r="A16" s="13" t="s">
        <v>214</v>
      </c>
      <c r="B16" s="9">
        <v>1</v>
      </c>
      <c r="C16" s="9"/>
      <c r="D16" s="9">
        <v>1</v>
      </c>
      <c r="E16" s="9"/>
      <c r="F16" s="9">
        <v>0</v>
      </c>
      <c r="G16" s="9"/>
      <c r="H16" s="9"/>
      <c r="I16" s="9"/>
      <c r="J16" s="9">
        <v>1</v>
      </c>
      <c r="K16" s="9"/>
      <c r="L16" s="139">
        <f t="shared" si="2"/>
        <v>3</v>
      </c>
      <c r="M16" s="131">
        <f t="shared" si="2"/>
        <v>0</v>
      </c>
    </row>
    <row r="17" spans="1:13" s="5" customFormat="1" x14ac:dyDescent="0.2">
      <c r="A17" s="13" t="s">
        <v>215</v>
      </c>
      <c r="B17" s="9">
        <v>33</v>
      </c>
      <c r="C17" s="9">
        <v>5</v>
      </c>
      <c r="D17" s="9">
        <v>39</v>
      </c>
      <c r="E17" s="9">
        <v>13</v>
      </c>
      <c r="F17" s="9">
        <v>70</v>
      </c>
      <c r="G17" s="9">
        <v>31</v>
      </c>
      <c r="H17" s="9"/>
      <c r="I17" s="9"/>
      <c r="J17" s="9">
        <v>65</v>
      </c>
      <c r="K17" s="9">
        <v>24</v>
      </c>
      <c r="L17" s="139">
        <f t="shared" si="2"/>
        <v>207</v>
      </c>
      <c r="M17" s="131">
        <f t="shared" si="2"/>
        <v>73</v>
      </c>
    </row>
    <row r="18" spans="1:13" x14ac:dyDescent="0.2">
      <c r="A18" s="26" t="s">
        <v>68</v>
      </c>
      <c r="B18" s="139">
        <f t="shared" ref="B18:K18" si="3">SUM(B14:B17)</f>
        <v>41</v>
      </c>
      <c r="C18" s="139">
        <f t="shared" si="3"/>
        <v>7</v>
      </c>
      <c r="D18" s="139">
        <f t="shared" si="3"/>
        <v>43</v>
      </c>
      <c r="E18" s="139">
        <f t="shared" si="3"/>
        <v>13</v>
      </c>
      <c r="F18" s="139">
        <f t="shared" si="3"/>
        <v>77</v>
      </c>
      <c r="G18" s="139">
        <f t="shared" si="3"/>
        <v>34</v>
      </c>
      <c r="H18" s="139">
        <f t="shared" si="3"/>
        <v>5</v>
      </c>
      <c r="I18" s="139">
        <f t="shared" si="3"/>
        <v>2</v>
      </c>
      <c r="J18" s="139">
        <f t="shared" si="3"/>
        <v>71</v>
      </c>
      <c r="K18" s="139">
        <f t="shared" si="3"/>
        <v>26</v>
      </c>
      <c r="L18" s="139">
        <f t="shared" si="2"/>
        <v>237</v>
      </c>
      <c r="M18" s="131">
        <f t="shared" si="2"/>
        <v>82</v>
      </c>
    </row>
    <row r="19" spans="1:13" s="5" customFormat="1" x14ac:dyDescent="0.2">
      <c r="A19" s="66" t="s">
        <v>609</v>
      </c>
      <c r="B19" s="681"/>
      <c r="C19" s="681"/>
      <c r="D19" s="681"/>
      <c r="E19" s="681"/>
      <c r="F19" s="681"/>
      <c r="G19" s="681"/>
      <c r="H19" s="681"/>
      <c r="I19" s="681"/>
      <c r="J19" s="681"/>
      <c r="K19" s="681"/>
      <c r="L19" s="681"/>
      <c r="M19" s="137"/>
    </row>
    <row r="20" spans="1:13" s="5" customFormat="1" x14ac:dyDescent="0.2">
      <c r="A20" s="135"/>
      <c r="B20" s="611" t="s">
        <v>207</v>
      </c>
      <c r="C20" s="611"/>
      <c r="D20" s="611" t="s">
        <v>208</v>
      </c>
      <c r="E20" s="611"/>
      <c r="F20" s="611" t="s">
        <v>209</v>
      </c>
      <c r="G20" s="611"/>
      <c r="H20" s="611" t="s">
        <v>210</v>
      </c>
      <c r="I20" s="611"/>
      <c r="J20" s="611" t="s">
        <v>68</v>
      </c>
      <c r="K20" s="611" t="s">
        <v>163</v>
      </c>
      <c r="L20" s="611"/>
      <c r="M20" s="679"/>
    </row>
    <row r="21" spans="1:13" s="5" customFormat="1" ht="15" customHeight="1" x14ac:dyDescent="0.2">
      <c r="A21" s="13" t="s">
        <v>211</v>
      </c>
      <c r="B21" s="325" t="s">
        <v>68</v>
      </c>
      <c r="C21" s="325" t="s">
        <v>163</v>
      </c>
      <c r="D21" s="325" t="s">
        <v>68</v>
      </c>
      <c r="E21" s="325" t="s">
        <v>163</v>
      </c>
      <c r="F21" s="325" t="s">
        <v>68</v>
      </c>
      <c r="G21" s="325" t="s">
        <v>163</v>
      </c>
      <c r="H21" s="325" t="s">
        <v>68</v>
      </c>
      <c r="I21" s="325" t="s">
        <v>163</v>
      </c>
      <c r="J21" s="611"/>
      <c r="K21" s="611"/>
      <c r="L21" s="611"/>
      <c r="M21" s="680"/>
    </row>
    <row r="22" spans="1:13" s="5" customFormat="1" x14ac:dyDescent="0.2">
      <c r="A22" s="13" t="s">
        <v>212</v>
      </c>
      <c r="B22" s="9">
        <v>2</v>
      </c>
      <c r="C22" s="9"/>
      <c r="D22" s="9">
        <v>3</v>
      </c>
      <c r="E22" s="9">
        <v>1</v>
      </c>
      <c r="F22" s="9">
        <v>1</v>
      </c>
      <c r="G22" s="9"/>
      <c r="H22" s="9">
        <v>1</v>
      </c>
      <c r="I22" s="9"/>
      <c r="J22" s="9">
        <v>1</v>
      </c>
      <c r="K22" s="9">
        <v>1</v>
      </c>
      <c r="L22" s="139">
        <f t="shared" ref="L22:L26" si="4">SUM(B22,D22,F22,H22,J22)</f>
        <v>8</v>
      </c>
      <c r="M22" s="131">
        <f t="shared" ref="M22:M26" si="5">SUM(C22,E22,G22,I22,K22)</f>
        <v>2</v>
      </c>
    </row>
    <row r="23" spans="1:13" s="5" customFormat="1" x14ac:dyDescent="0.2">
      <c r="A23" s="13" t="s">
        <v>213</v>
      </c>
      <c r="B23" s="9"/>
      <c r="C23" s="9"/>
      <c r="D23" s="9">
        <v>1</v>
      </c>
      <c r="E23" s="9">
        <v>1</v>
      </c>
      <c r="F23" s="9">
        <v>3</v>
      </c>
      <c r="G23" s="9">
        <v>1</v>
      </c>
      <c r="H23" s="9">
        <v>7</v>
      </c>
      <c r="I23" s="9">
        <v>3</v>
      </c>
      <c r="J23" s="9"/>
      <c r="K23" s="9"/>
      <c r="L23" s="139">
        <f t="shared" si="4"/>
        <v>11</v>
      </c>
      <c r="M23" s="131">
        <f t="shared" si="5"/>
        <v>5</v>
      </c>
    </row>
    <row r="24" spans="1:13" s="5" customFormat="1" x14ac:dyDescent="0.2">
      <c r="A24" s="13" t="s">
        <v>214</v>
      </c>
      <c r="B24" s="9"/>
      <c r="C24" s="9"/>
      <c r="D24" s="9">
        <v>1</v>
      </c>
      <c r="E24" s="9">
        <v>0</v>
      </c>
      <c r="F24" s="9"/>
      <c r="G24" s="9"/>
      <c r="H24" s="9">
        <v>2</v>
      </c>
      <c r="I24" s="9"/>
      <c r="J24" s="9"/>
      <c r="K24" s="9"/>
      <c r="L24" s="139">
        <f t="shared" si="4"/>
        <v>3</v>
      </c>
      <c r="M24" s="131">
        <f t="shared" si="5"/>
        <v>0</v>
      </c>
    </row>
    <row r="25" spans="1:13" s="5" customFormat="1" x14ac:dyDescent="0.2">
      <c r="A25" s="13" t="s">
        <v>215</v>
      </c>
      <c r="B25" s="9">
        <v>5</v>
      </c>
      <c r="C25" s="9">
        <v>2</v>
      </c>
      <c r="D25" s="9">
        <v>10</v>
      </c>
      <c r="E25" s="9">
        <v>5</v>
      </c>
      <c r="F25" s="9">
        <v>32</v>
      </c>
      <c r="G25" s="9">
        <v>13</v>
      </c>
      <c r="H25" s="9">
        <v>3</v>
      </c>
      <c r="I25" s="9">
        <v>2</v>
      </c>
      <c r="J25" s="9">
        <v>1</v>
      </c>
      <c r="K25" s="9"/>
      <c r="L25" s="139">
        <f t="shared" si="4"/>
        <v>51</v>
      </c>
      <c r="M25" s="131">
        <f t="shared" si="5"/>
        <v>22</v>
      </c>
    </row>
    <row r="26" spans="1:13" x14ac:dyDescent="0.2">
      <c r="A26" s="26" t="s">
        <v>68</v>
      </c>
      <c r="B26" s="139">
        <f t="shared" ref="B26:K26" si="6">SUM(B22:B25)</f>
        <v>7</v>
      </c>
      <c r="C26" s="139">
        <f t="shared" si="6"/>
        <v>2</v>
      </c>
      <c r="D26" s="139">
        <f t="shared" si="6"/>
        <v>15</v>
      </c>
      <c r="E26" s="139">
        <f t="shared" si="6"/>
        <v>7</v>
      </c>
      <c r="F26" s="139">
        <f t="shared" si="6"/>
        <v>36</v>
      </c>
      <c r="G26" s="139">
        <f t="shared" si="6"/>
        <v>14</v>
      </c>
      <c r="H26" s="139">
        <f t="shared" si="6"/>
        <v>13</v>
      </c>
      <c r="I26" s="139">
        <f t="shared" si="6"/>
        <v>5</v>
      </c>
      <c r="J26" s="139">
        <f t="shared" si="6"/>
        <v>2</v>
      </c>
      <c r="K26" s="139">
        <f t="shared" si="6"/>
        <v>1</v>
      </c>
      <c r="L26" s="139">
        <f t="shared" si="4"/>
        <v>73</v>
      </c>
      <c r="M26" s="131">
        <f t="shared" si="5"/>
        <v>29</v>
      </c>
    </row>
    <row r="27" spans="1:13" s="5" customFormat="1" ht="25.5" x14ac:dyDescent="0.2">
      <c r="A27" s="66" t="s">
        <v>608</v>
      </c>
      <c r="B27" s="681"/>
      <c r="C27" s="681"/>
      <c r="D27" s="681"/>
      <c r="E27" s="681"/>
      <c r="F27" s="681"/>
      <c r="G27" s="681"/>
      <c r="H27" s="681"/>
      <c r="I27" s="681"/>
      <c r="J27" s="681"/>
      <c r="K27" s="681"/>
      <c r="L27" s="681"/>
      <c r="M27" s="137"/>
    </row>
    <row r="28" spans="1:13" s="5" customFormat="1" x14ac:dyDescent="0.2">
      <c r="A28" s="135"/>
      <c r="B28" s="611" t="s">
        <v>207</v>
      </c>
      <c r="C28" s="611"/>
      <c r="D28" s="611" t="s">
        <v>208</v>
      </c>
      <c r="E28" s="611"/>
      <c r="F28" s="611" t="s">
        <v>209</v>
      </c>
      <c r="G28" s="611"/>
      <c r="H28" s="611" t="s">
        <v>210</v>
      </c>
      <c r="I28" s="611"/>
      <c r="J28" s="611" t="s">
        <v>68</v>
      </c>
      <c r="K28" s="611" t="s">
        <v>163</v>
      </c>
      <c r="L28" s="611"/>
      <c r="M28" s="679"/>
    </row>
    <row r="29" spans="1:13" s="5" customFormat="1" ht="15" customHeight="1" x14ac:dyDescent="0.2">
      <c r="A29" s="13" t="s">
        <v>211</v>
      </c>
      <c r="B29" s="325" t="s">
        <v>68</v>
      </c>
      <c r="C29" s="325" t="s">
        <v>163</v>
      </c>
      <c r="D29" s="325" t="s">
        <v>68</v>
      </c>
      <c r="E29" s="325" t="s">
        <v>163</v>
      </c>
      <c r="F29" s="325" t="s">
        <v>68</v>
      </c>
      <c r="G29" s="325" t="s">
        <v>163</v>
      </c>
      <c r="H29" s="325" t="s">
        <v>68</v>
      </c>
      <c r="I29" s="325" t="s">
        <v>163</v>
      </c>
      <c r="J29" s="611"/>
      <c r="K29" s="611"/>
      <c r="L29" s="611"/>
      <c r="M29" s="680"/>
    </row>
    <row r="30" spans="1:13" s="5" customFormat="1" x14ac:dyDescent="0.2">
      <c r="A30" s="13" t="s">
        <v>212</v>
      </c>
      <c r="B30" s="9">
        <v>2</v>
      </c>
      <c r="C30" s="9"/>
      <c r="D30" s="9">
        <v>2</v>
      </c>
      <c r="E30" s="9"/>
      <c r="F30" s="9">
        <v>1</v>
      </c>
      <c r="G30" s="9"/>
      <c r="H30" s="9"/>
      <c r="I30" s="9"/>
      <c r="J30" s="9">
        <v>4</v>
      </c>
      <c r="K30" s="9">
        <v>1</v>
      </c>
      <c r="L30" s="139">
        <f t="shared" ref="L30:L34" si="7">SUM(B30,D30,F30,H30,J30)</f>
        <v>9</v>
      </c>
      <c r="M30" s="131">
        <f t="shared" ref="M30:M34" si="8">SUM(C30,E30,G30,I30,K30)</f>
        <v>1</v>
      </c>
    </row>
    <row r="31" spans="1:13" s="5" customFormat="1" x14ac:dyDescent="0.2">
      <c r="A31" s="13" t="s">
        <v>213</v>
      </c>
      <c r="B31" s="9"/>
      <c r="C31" s="9"/>
      <c r="D31" s="9">
        <v>2</v>
      </c>
      <c r="E31" s="9"/>
      <c r="F31" s="9">
        <v>3</v>
      </c>
      <c r="G31" s="9"/>
      <c r="H31" s="9"/>
      <c r="I31" s="9"/>
      <c r="J31" s="9">
        <v>2</v>
      </c>
      <c r="K31" s="9"/>
      <c r="L31" s="139">
        <f t="shared" si="7"/>
        <v>7</v>
      </c>
      <c r="M31" s="131">
        <f t="shared" si="8"/>
        <v>0</v>
      </c>
    </row>
    <row r="32" spans="1:13" s="5" customFormat="1" x14ac:dyDescent="0.2">
      <c r="A32" s="13" t="s">
        <v>214</v>
      </c>
      <c r="B32" s="9"/>
      <c r="C32" s="9"/>
      <c r="D32" s="9"/>
      <c r="E32" s="9"/>
      <c r="F32" s="9">
        <v>2</v>
      </c>
      <c r="G32" s="9">
        <v>1</v>
      </c>
      <c r="H32" s="9"/>
      <c r="I32" s="9"/>
      <c r="J32" s="9"/>
      <c r="K32" s="9"/>
      <c r="L32" s="139">
        <f t="shared" si="7"/>
        <v>2</v>
      </c>
      <c r="M32" s="131">
        <f t="shared" si="8"/>
        <v>1</v>
      </c>
    </row>
    <row r="33" spans="1:13" s="5" customFormat="1" x14ac:dyDescent="0.2">
      <c r="A33" s="13" t="s">
        <v>215</v>
      </c>
      <c r="B33" s="9">
        <v>3</v>
      </c>
      <c r="C33" s="9"/>
      <c r="D33" s="9">
        <v>5</v>
      </c>
      <c r="E33" s="9"/>
      <c r="F33" s="9">
        <v>21</v>
      </c>
      <c r="G33" s="9">
        <v>2</v>
      </c>
      <c r="H33" s="9">
        <v>5</v>
      </c>
      <c r="I33" s="9">
        <v>0</v>
      </c>
      <c r="J33" s="9">
        <v>1</v>
      </c>
      <c r="K33" s="9"/>
      <c r="L33" s="139">
        <f t="shared" si="7"/>
        <v>35</v>
      </c>
      <c r="M33" s="131">
        <f t="shared" si="8"/>
        <v>2</v>
      </c>
    </row>
    <row r="34" spans="1:13" x14ac:dyDescent="0.2">
      <c r="A34" s="26" t="s">
        <v>68</v>
      </c>
      <c r="B34" s="139">
        <f t="shared" ref="B34:K34" si="9">SUM(B30:B33)</f>
        <v>5</v>
      </c>
      <c r="C34" s="139">
        <f t="shared" si="9"/>
        <v>0</v>
      </c>
      <c r="D34" s="139">
        <f t="shared" si="9"/>
        <v>9</v>
      </c>
      <c r="E34" s="139">
        <f t="shared" si="9"/>
        <v>0</v>
      </c>
      <c r="F34" s="139">
        <f t="shared" si="9"/>
        <v>27</v>
      </c>
      <c r="G34" s="139">
        <f t="shared" si="9"/>
        <v>3</v>
      </c>
      <c r="H34" s="139">
        <f t="shared" si="9"/>
        <v>5</v>
      </c>
      <c r="I34" s="139">
        <f t="shared" si="9"/>
        <v>0</v>
      </c>
      <c r="J34" s="139">
        <f t="shared" si="9"/>
        <v>7</v>
      </c>
      <c r="K34" s="139">
        <f t="shared" si="9"/>
        <v>1</v>
      </c>
      <c r="L34" s="139">
        <f t="shared" si="7"/>
        <v>53</v>
      </c>
      <c r="M34" s="131">
        <f t="shared" si="8"/>
        <v>4</v>
      </c>
    </row>
    <row r="35" spans="1:13" s="5" customFormat="1" x14ac:dyDescent="0.2">
      <c r="A35" s="66" t="s">
        <v>619</v>
      </c>
      <c r="B35" s="681"/>
      <c r="C35" s="681"/>
      <c r="D35" s="681"/>
      <c r="E35" s="681"/>
      <c r="F35" s="681"/>
      <c r="G35" s="681"/>
      <c r="H35" s="681"/>
      <c r="I35" s="681"/>
      <c r="J35" s="681"/>
      <c r="K35" s="681"/>
      <c r="L35" s="681"/>
      <c r="M35" s="137"/>
    </row>
    <row r="36" spans="1:13" s="5" customFormat="1" x14ac:dyDescent="0.2">
      <c r="A36" s="135"/>
      <c r="B36" s="611" t="s">
        <v>207</v>
      </c>
      <c r="C36" s="611"/>
      <c r="D36" s="611" t="s">
        <v>208</v>
      </c>
      <c r="E36" s="611"/>
      <c r="F36" s="611" t="s">
        <v>209</v>
      </c>
      <c r="G36" s="611"/>
      <c r="H36" s="611" t="s">
        <v>210</v>
      </c>
      <c r="I36" s="611"/>
      <c r="J36" s="611" t="s">
        <v>68</v>
      </c>
      <c r="K36" s="611" t="s">
        <v>163</v>
      </c>
      <c r="L36" s="611"/>
      <c r="M36" s="679"/>
    </row>
    <row r="37" spans="1:13" s="5" customFormat="1" ht="15" customHeight="1" x14ac:dyDescent="0.2">
      <c r="A37" s="13" t="s">
        <v>211</v>
      </c>
      <c r="B37" s="325" t="s">
        <v>68</v>
      </c>
      <c r="C37" s="325" t="s">
        <v>163</v>
      </c>
      <c r="D37" s="325" t="s">
        <v>68</v>
      </c>
      <c r="E37" s="325" t="s">
        <v>163</v>
      </c>
      <c r="F37" s="325" t="s">
        <v>68</v>
      </c>
      <c r="G37" s="325" t="s">
        <v>163</v>
      </c>
      <c r="H37" s="325" t="s">
        <v>68</v>
      </c>
      <c r="I37" s="325" t="s">
        <v>163</v>
      </c>
      <c r="J37" s="611"/>
      <c r="K37" s="611"/>
      <c r="L37" s="611"/>
      <c r="M37" s="680"/>
    </row>
    <row r="38" spans="1:13" s="5" customFormat="1" x14ac:dyDescent="0.2">
      <c r="A38" s="13" t="s">
        <v>212</v>
      </c>
      <c r="B38" s="9">
        <v>2</v>
      </c>
      <c r="C38" s="9">
        <v>0</v>
      </c>
      <c r="D38" s="9">
        <v>1</v>
      </c>
      <c r="E38" s="9">
        <v>1</v>
      </c>
      <c r="F38" s="9">
        <v>2</v>
      </c>
      <c r="G38" s="9">
        <v>1</v>
      </c>
      <c r="H38" s="9">
        <v>2</v>
      </c>
      <c r="I38" s="9">
        <v>0</v>
      </c>
      <c r="J38" s="9">
        <v>4</v>
      </c>
      <c r="K38" s="9">
        <v>2</v>
      </c>
      <c r="L38" s="139">
        <f t="shared" ref="L38:L42" si="10">SUM(B38,D38,F38,H38,J38)</f>
        <v>11</v>
      </c>
      <c r="M38" s="131">
        <f t="shared" ref="M38:M42" si="11">SUM(C38,E38,G38,I38,K38)</f>
        <v>4</v>
      </c>
    </row>
    <row r="39" spans="1:13" s="5" customFormat="1" x14ac:dyDescent="0.2">
      <c r="A39" s="13" t="s">
        <v>213</v>
      </c>
      <c r="B39" s="9">
        <v>1</v>
      </c>
      <c r="C39" s="9">
        <v>1</v>
      </c>
      <c r="D39" s="9">
        <v>1</v>
      </c>
      <c r="E39" s="9"/>
      <c r="F39" s="9">
        <v>10</v>
      </c>
      <c r="G39" s="9">
        <v>8</v>
      </c>
      <c r="H39" s="9">
        <v>5</v>
      </c>
      <c r="I39" s="9">
        <v>2</v>
      </c>
      <c r="J39" s="9">
        <v>4</v>
      </c>
      <c r="K39" s="9">
        <v>1</v>
      </c>
      <c r="L39" s="139">
        <f t="shared" si="10"/>
        <v>21</v>
      </c>
      <c r="M39" s="131">
        <f t="shared" si="11"/>
        <v>12</v>
      </c>
    </row>
    <row r="40" spans="1:13" s="5" customFormat="1" x14ac:dyDescent="0.2">
      <c r="A40" s="13" t="s">
        <v>214</v>
      </c>
      <c r="B40" s="9"/>
      <c r="C40" s="9"/>
      <c r="D40" s="9"/>
      <c r="E40" s="9"/>
      <c r="F40" s="9"/>
      <c r="G40" s="9"/>
      <c r="H40" s="9">
        <v>1</v>
      </c>
      <c r="I40" s="9"/>
      <c r="J40" s="9">
        <v>1</v>
      </c>
      <c r="K40" s="9">
        <v>1</v>
      </c>
      <c r="L40" s="139">
        <f t="shared" si="10"/>
        <v>2</v>
      </c>
      <c r="M40" s="131">
        <f t="shared" si="11"/>
        <v>1</v>
      </c>
    </row>
    <row r="41" spans="1:13" s="5" customFormat="1" x14ac:dyDescent="0.2">
      <c r="A41" s="13" t="s">
        <v>215</v>
      </c>
      <c r="B41" s="9">
        <v>4</v>
      </c>
      <c r="C41" s="9">
        <v>1</v>
      </c>
      <c r="D41" s="9">
        <v>13</v>
      </c>
      <c r="E41" s="9">
        <v>3</v>
      </c>
      <c r="F41" s="9">
        <v>44</v>
      </c>
      <c r="G41" s="9">
        <v>24</v>
      </c>
      <c r="H41" s="9">
        <v>4</v>
      </c>
      <c r="I41" s="9">
        <v>4</v>
      </c>
      <c r="J41" s="9">
        <v>4</v>
      </c>
      <c r="K41" s="9">
        <v>2</v>
      </c>
      <c r="L41" s="139">
        <f t="shared" si="10"/>
        <v>69</v>
      </c>
      <c r="M41" s="131">
        <f t="shared" si="11"/>
        <v>34</v>
      </c>
    </row>
    <row r="42" spans="1:13" x14ac:dyDescent="0.2">
      <c r="A42" s="26" t="s">
        <v>68</v>
      </c>
      <c r="B42" s="139">
        <f t="shared" ref="B42:K42" si="12">SUM(B38:B41)</f>
        <v>7</v>
      </c>
      <c r="C42" s="139">
        <f t="shared" si="12"/>
        <v>2</v>
      </c>
      <c r="D42" s="139">
        <f t="shared" si="12"/>
        <v>15</v>
      </c>
      <c r="E42" s="139">
        <f t="shared" si="12"/>
        <v>4</v>
      </c>
      <c r="F42" s="139">
        <f t="shared" si="12"/>
        <v>56</v>
      </c>
      <c r="G42" s="139">
        <f t="shared" si="12"/>
        <v>33</v>
      </c>
      <c r="H42" s="139">
        <f t="shared" si="12"/>
        <v>12</v>
      </c>
      <c r="I42" s="139">
        <f t="shared" si="12"/>
        <v>6</v>
      </c>
      <c r="J42" s="139">
        <f t="shared" si="12"/>
        <v>13</v>
      </c>
      <c r="K42" s="139">
        <f t="shared" si="12"/>
        <v>6</v>
      </c>
      <c r="L42" s="139">
        <f t="shared" si="10"/>
        <v>103</v>
      </c>
      <c r="M42" s="131">
        <f t="shared" si="11"/>
        <v>51</v>
      </c>
    </row>
    <row r="43" spans="1:13" s="5" customFormat="1" x14ac:dyDescent="0.2">
      <c r="A43" s="66" t="s">
        <v>610</v>
      </c>
      <c r="B43" s="681"/>
      <c r="C43" s="681"/>
      <c r="D43" s="681"/>
      <c r="E43" s="681"/>
      <c r="F43" s="681"/>
      <c r="G43" s="681"/>
      <c r="H43" s="681"/>
      <c r="I43" s="681"/>
      <c r="J43" s="681"/>
      <c r="K43" s="681"/>
      <c r="L43" s="681"/>
      <c r="M43" s="137"/>
    </row>
    <row r="44" spans="1:13" s="5" customFormat="1" x14ac:dyDescent="0.2">
      <c r="A44" s="135"/>
      <c r="B44" s="611" t="s">
        <v>207</v>
      </c>
      <c r="C44" s="611"/>
      <c r="D44" s="611" t="s">
        <v>208</v>
      </c>
      <c r="E44" s="611"/>
      <c r="F44" s="611" t="s">
        <v>209</v>
      </c>
      <c r="G44" s="611"/>
      <c r="H44" s="611" t="s">
        <v>210</v>
      </c>
      <c r="I44" s="611"/>
      <c r="J44" s="611" t="s">
        <v>68</v>
      </c>
      <c r="K44" s="611" t="s">
        <v>163</v>
      </c>
      <c r="L44" s="611"/>
      <c r="M44" s="679"/>
    </row>
    <row r="45" spans="1:13" s="5" customFormat="1" ht="15" customHeight="1" x14ac:dyDescent="0.2">
      <c r="A45" s="13" t="s">
        <v>211</v>
      </c>
      <c r="B45" s="325" t="s">
        <v>68</v>
      </c>
      <c r="C45" s="325" t="s">
        <v>163</v>
      </c>
      <c r="D45" s="325" t="s">
        <v>68</v>
      </c>
      <c r="E45" s="325" t="s">
        <v>163</v>
      </c>
      <c r="F45" s="325" t="s">
        <v>68</v>
      </c>
      <c r="G45" s="325" t="s">
        <v>163</v>
      </c>
      <c r="H45" s="325" t="s">
        <v>68</v>
      </c>
      <c r="I45" s="325" t="s">
        <v>163</v>
      </c>
      <c r="J45" s="611"/>
      <c r="K45" s="611"/>
      <c r="L45" s="611"/>
      <c r="M45" s="680"/>
    </row>
    <row r="46" spans="1:13" s="5" customFormat="1" x14ac:dyDescent="0.2">
      <c r="A46" s="13" t="s">
        <v>212</v>
      </c>
      <c r="B46" s="9"/>
      <c r="C46" s="9"/>
      <c r="D46" s="9"/>
      <c r="E46" s="9"/>
      <c r="F46" s="9"/>
      <c r="G46" s="9"/>
      <c r="H46" s="9">
        <v>2</v>
      </c>
      <c r="I46" s="9">
        <v>1</v>
      </c>
      <c r="J46" s="9">
        <v>2</v>
      </c>
      <c r="K46" s="9">
        <v>1</v>
      </c>
      <c r="L46" s="139">
        <f t="shared" ref="L46:L50" si="13">SUM(B46,D46,F46,H46,J46)</f>
        <v>4</v>
      </c>
      <c r="M46" s="131">
        <f t="shared" ref="M46:M50" si="14">SUM(C46,E46,G46,I46,K46)</f>
        <v>2</v>
      </c>
    </row>
    <row r="47" spans="1:13" s="5" customFormat="1" x14ac:dyDescent="0.2">
      <c r="A47" s="13" t="s">
        <v>213</v>
      </c>
      <c r="B47" s="9"/>
      <c r="C47" s="9"/>
      <c r="D47" s="9"/>
      <c r="E47" s="9"/>
      <c r="F47" s="9"/>
      <c r="G47" s="9"/>
      <c r="H47" s="9"/>
      <c r="I47" s="9"/>
      <c r="J47" s="9"/>
      <c r="K47" s="9"/>
      <c r="L47" s="139">
        <f t="shared" si="13"/>
        <v>0</v>
      </c>
      <c r="M47" s="131">
        <f t="shared" si="14"/>
        <v>0</v>
      </c>
    </row>
    <row r="48" spans="1:13" s="5" customFormat="1" x14ac:dyDescent="0.2">
      <c r="A48" s="13" t="s">
        <v>214</v>
      </c>
      <c r="B48" s="9"/>
      <c r="C48" s="9"/>
      <c r="D48" s="9"/>
      <c r="E48" s="9"/>
      <c r="F48" s="9"/>
      <c r="G48" s="9"/>
      <c r="H48" s="9">
        <v>2</v>
      </c>
      <c r="I48" s="9">
        <v>2</v>
      </c>
      <c r="J48" s="9"/>
      <c r="K48" s="9"/>
      <c r="L48" s="139">
        <f t="shared" si="13"/>
        <v>2</v>
      </c>
      <c r="M48" s="131">
        <f t="shared" si="14"/>
        <v>2</v>
      </c>
    </row>
    <row r="49" spans="1:13" s="5" customFormat="1" x14ac:dyDescent="0.2">
      <c r="A49" s="13" t="s">
        <v>215</v>
      </c>
      <c r="B49" s="9">
        <v>1</v>
      </c>
      <c r="C49" s="9"/>
      <c r="D49" s="9">
        <v>1</v>
      </c>
      <c r="E49" s="9"/>
      <c r="F49" s="9">
        <v>7</v>
      </c>
      <c r="G49" s="9">
        <v>5</v>
      </c>
      <c r="H49" s="9">
        <v>12</v>
      </c>
      <c r="I49" s="9">
        <v>6</v>
      </c>
      <c r="J49" s="9">
        <v>1</v>
      </c>
      <c r="K49" s="9">
        <v>1</v>
      </c>
      <c r="L49" s="139">
        <f t="shared" si="13"/>
        <v>22</v>
      </c>
      <c r="M49" s="131">
        <f t="shared" si="14"/>
        <v>12</v>
      </c>
    </row>
    <row r="50" spans="1:13" x14ac:dyDescent="0.2">
      <c r="A50" s="26" t="s">
        <v>68</v>
      </c>
      <c r="B50" s="139">
        <f t="shared" ref="B50:K50" si="15">SUM(B46:B49)</f>
        <v>1</v>
      </c>
      <c r="C50" s="139">
        <f t="shared" si="15"/>
        <v>0</v>
      </c>
      <c r="D50" s="139">
        <f t="shared" si="15"/>
        <v>1</v>
      </c>
      <c r="E50" s="139">
        <f t="shared" si="15"/>
        <v>0</v>
      </c>
      <c r="F50" s="139">
        <f t="shared" si="15"/>
        <v>7</v>
      </c>
      <c r="G50" s="139">
        <f t="shared" si="15"/>
        <v>5</v>
      </c>
      <c r="H50" s="139">
        <f t="shared" si="15"/>
        <v>16</v>
      </c>
      <c r="I50" s="139">
        <f t="shared" si="15"/>
        <v>9</v>
      </c>
      <c r="J50" s="139">
        <f t="shared" si="15"/>
        <v>3</v>
      </c>
      <c r="K50" s="139">
        <f t="shared" si="15"/>
        <v>2</v>
      </c>
      <c r="L50" s="139">
        <f t="shared" si="13"/>
        <v>28</v>
      </c>
      <c r="M50" s="131">
        <f t="shared" si="14"/>
        <v>16</v>
      </c>
    </row>
    <row r="51" spans="1:13" s="5" customFormat="1" x14ac:dyDescent="0.2">
      <c r="A51" s="66" t="s">
        <v>611</v>
      </c>
      <c r="B51" s="681"/>
      <c r="C51" s="681"/>
      <c r="D51" s="681"/>
      <c r="E51" s="681"/>
      <c r="F51" s="681"/>
      <c r="G51" s="681"/>
      <c r="H51" s="681"/>
      <c r="I51" s="681"/>
      <c r="J51" s="681"/>
      <c r="K51" s="681"/>
      <c r="L51" s="681"/>
      <c r="M51" s="137"/>
    </row>
    <row r="52" spans="1:13" s="5" customFormat="1" x14ac:dyDescent="0.2">
      <c r="A52" s="135"/>
      <c r="B52" s="611" t="s">
        <v>207</v>
      </c>
      <c r="C52" s="611"/>
      <c r="D52" s="611" t="s">
        <v>208</v>
      </c>
      <c r="E52" s="611"/>
      <c r="F52" s="611" t="s">
        <v>209</v>
      </c>
      <c r="G52" s="611"/>
      <c r="H52" s="611" t="s">
        <v>210</v>
      </c>
      <c r="I52" s="611"/>
      <c r="J52" s="611" t="s">
        <v>68</v>
      </c>
      <c r="K52" s="611" t="s">
        <v>163</v>
      </c>
      <c r="L52" s="611"/>
      <c r="M52" s="679"/>
    </row>
    <row r="53" spans="1:13" s="5" customFormat="1" ht="15" customHeight="1" x14ac:dyDescent="0.2">
      <c r="A53" s="13" t="s">
        <v>211</v>
      </c>
      <c r="B53" s="325" t="s">
        <v>68</v>
      </c>
      <c r="C53" s="325" t="s">
        <v>163</v>
      </c>
      <c r="D53" s="325" t="s">
        <v>68</v>
      </c>
      <c r="E53" s="325" t="s">
        <v>163</v>
      </c>
      <c r="F53" s="325" t="s">
        <v>68</v>
      </c>
      <c r="G53" s="325" t="s">
        <v>163</v>
      </c>
      <c r="H53" s="325" t="s">
        <v>68</v>
      </c>
      <c r="I53" s="325" t="s">
        <v>163</v>
      </c>
      <c r="J53" s="611"/>
      <c r="K53" s="611"/>
      <c r="L53" s="611"/>
      <c r="M53" s="680"/>
    </row>
    <row r="54" spans="1:13" s="5" customFormat="1" x14ac:dyDescent="0.2">
      <c r="A54" s="13" t="s">
        <v>212</v>
      </c>
      <c r="B54" s="9">
        <v>2</v>
      </c>
      <c r="C54" s="9"/>
      <c r="D54" s="9">
        <v>6</v>
      </c>
      <c r="E54" s="9">
        <v>2</v>
      </c>
      <c r="F54" s="9">
        <v>6</v>
      </c>
      <c r="G54" s="9">
        <v>2</v>
      </c>
      <c r="H54" s="9">
        <v>14</v>
      </c>
      <c r="I54" s="9">
        <v>9</v>
      </c>
      <c r="J54" s="9"/>
      <c r="K54" s="9"/>
      <c r="L54" s="139">
        <f t="shared" ref="L54:L58" si="16">SUM(B54,D54,F54,H54,J54)</f>
        <v>28</v>
      </c>
      <c r="M54" s="131">
        <f t="shared" ref="M54:M58" si="17">SUM(C54,E54,G54,I54,K54)</f>
        <v>13</v>
      </c>
    </row>
    <row r="55" spans="1:13" s="5" customFormat="1" x14ac:dyDescent="0.2">
      <c r="A55" s="13" t="s">
        <v>213</v>
      </c>
      <c r="B55" s="9">
        <v>1</v>
      </c>
      <c r="C55" s="9"/>
      <c r="D55" s="9">
        <v>3</v>
      </c>
      <c r="E55" s="9">
        <v>2</v>
      </c>
      <c r="F55" s="9">
        <v>3</v>
      </c>
      <c r="G55" s="9">
        <v>2</v>
      </c>
      <c r="H55" s="9">
        <v>10</v>
      </c>
      <c r="I55" s="9">
        <v>7</v>
      </c>
      <c r="J55" s="9"/>
      <c r="K55" s="9"/>
      <c r="L55" s="139">
        <f t="shared" si="16"/>
        <v>17</v>
      </c>
      <c r="M55" s="131">
        <f t="shared" si="17"/>
        <v>11</v>
      </c>
    </row>
    <row r="56" spans="1:13" s="5" customFormat="1" x14ac:dyDescent="0.2">
      <c r="A56" s="13" t="s">
        <v>214</v>
      </c>
      <c r="B56" s="9"/>
      <c r="C56" s="9"/>
      <c r="D56" s="9"/>
      <c r="E56" s="9"/>
      <c r="F56" s="9">
        <v>3</v>
      </c>
      <c r="G56" s="9">
        <v>3</v>
      </c>
      <c r="H56" s="9">
        <v>5</v>
      </c>
      <c r="I56" s="9">
        <v>5</v>
      </c>
      <c r="J56" s="9"/>
      <c r="K56" s="9"/>
      <c r="L56" s="139">
        <f t="shared" si="16"/>
        <v>8</v>
      </c>
      <c r="M56" s="131">
        <f t="shared" si="17"/>
        <v>8</v>
      </c>
    </row>
    <row r="57" spans="1:13" s="5" customFormat="1" x14ac:dyDescent="0.2">
      <c r="A57" s="13" t="s">
        <v>215</v>
      </c>
      <c r="B57" s="9"/>
      <c r="C57" s="9"/>
      <c r="D57" s="9">
        <v>3</v>
      </c>
      <c r="E57" s="9">
        <v>2</v>
      </c>
      <c r="F57" s="9">
        <v>14</v>
      </c>
      <c r="G57" s="9">
        <v>12</v>
      </c>
      <c r="H57" s="9">
        <v>9</v>
      </c>
      <c r="I57" s="9">
        <v>7</v>
      </c>
      <c r="J57" s="9"/>
      <c r="K57" s="9"/>
      <c r="L57" s="139">
        <f t="shared" si="16"/>
        <v>26</v>
      </c>
      <c r="M57" s="131">
        <f t="shared" si="17"/>
        <v>21</v>
      </c>
    </row>
    <row r="58" spans="1:13" x14ac:dyDescent="0.2">
      <c r="A58" s="26" t="s">
        <v>68</v>
      </c>
      <c r="B58" s="139">
        <f t="shared" ref="B58:K58" si="18">SUM(B54:B57)</f>
        <v>3</v>
      </c>
      <c r="C58" s="139">
        <f t="shared" si="18"/>
        <v>0</v>
      </c>
      <c r="D58" s="139">
        <f t="shared" si="18"/>
        <v>12</v>
      </c>
      <c r="E58" s="139">
        <f t="shared" si="18"/>
        <v>6</v>
      </c>
      <c r="F58" s="139">
        <f t="shared" si="18"/>
        <v>26</v>
      </c>
      <c r="G58" s="139">
        <f t="shared" si="18"/>
        <v>19</v>
      </c>
      <c r="H58" s="139">
        <f t="shared" si="18"/>
        <v>38</v>
      </c>
      <c r="I58" s="139">
        <f t="shared" si="18"/>
        <v>28</v>
      </c>
      <c r="J58" s="139">
        <f t="shared" si="18"/>
        <v>0</v>
      </c>
      <c r="K58" s="139">
        <f t="shared" si="18"/>
        <v>0</v>
      </c>
      <c r="L58" s="139">
        <f t="shared" si="16"/>
        <v>79</v>
      </c>
      <c r="M58" s="131">
        <f t="shared" si="17"/>
        <v>53</v>
      </c>
    </row>
    <row r="59" spans="1:13" ht="15" customHeight="1" x14ac:dyDescent="0.2">
      <c r="A59" s="117" t="s">
        <v>618</v>
      </c>
      <c r="B59" s="682"/>
      <c r="C59" s="683"/>
      <c r="D59" s="683"/>
      <c r="E59" s="683"/>
      <c r="F59" s="683"/>
      <c r="G59" s="683"/>
      <c r="H59" s="683"/>
      <c r="I59" s="683"/>
      <c r="J59" s="683"/>
      <c r="K59" s="683"/>
      <c r="L59" s="683"/>
      <c r="M59" s="684"/>
    </row>
    <row r="60" spans="1:13" x14ac:dyDescent="0.2">
      <c r="A60" s="135"/>
      <c r="B60" s="611" t="s">
        <v>207</v>
      </c>
      <c r="C60" s="611"/>
      <c r="D60" s="611" t="s">
        <v>208</v>
      </c>
      <c r="E60" s="611"/>
      <c r="F60" s="611" t="s">
        <v>209</v>
      </c>
      <c r="G60" s="611"/>
      <c r="H60" s="611" t="s">
        <v>210</v>
      </c>
      <c r="I60" s="611"/>
      <c r="J60" s="611" t="s">
        <v>68</v>
      </c>
      <c r="K60" s="611" t="s">
        <v>163</v>
      </c>
      <c r="L60" s="611"/>
      <c r="M60" s="679"/>
    </row>
    <row r="61" spans="1:13" ht="15" customHeight="1" x14ac:dyDescent="0.2">
      <c r="A61" s="13" t="s">
        <v>211</v>
      </c>
      <c r="B61" s="65" t="s">
        <v>68</v>
      </c>
      <c r="C61" s="65" t="s">
        <v>163</v>
      </c>
      <c r="D61" s="65" t="s">
        <v>68</v>
      </c>
      <c r="E61" s="65" t="s">
        <v>163</v>
      </c>
      <c r="F61" s="65" t="s">
        <v>68</v>
      </c>
      <c r="G61" s="65" t="s">
        <v>163</v>
      </c>
      <c r="H61" s="65" t="s">
        <v>68</v>
      </c>
      <c r="I61" s="65" t="s">
        <v>163</v>
      </c>
      <c r="J61" s="611"/>
      <c r="K61" s="611"/>
      <c r="L61" s="611"/>
      <c r="M61" s="680"/>
    </row>
    <row r="62" spans="1:13" x14ac:dyDescent="0.2">
      <c r="A62" s="13" t="s">
        <v>212</v>
      </c>
      <c r="B62" s="9"/>
      <c r="C62" s="9"/>
      <c r="D62" s="9"/>
      <c r="E62" s="9"/>
      <c r="F62" s="9">
        <v>1</v>
      </c>
      <c r="G62" s="9">
        <v>0</v>
      </c>
      <c r="H62" s="9"/>
      <c r="I62" s="9"/>
      <c r="J62" s="9"/>
      <c r="K62" s="9"/>
      <c r="L62" s="139">
        <f t="shared" ref="L62:M66" si="19">SUM(B62,D62,F62,H62,J62)</f>
        <v>1</v>
      </c>
      <c r="M62" s="131">
        <f t="shared" si="19"/>
        <v>0</v>
      </c>
    </row>
    <row r="63" spans="1:13" x14ac:dyDescent="0.2">
      <c r="A63" s="13" t="s">
        <v>213</v>
      </c>
      <c r="B63" s="9"/>
      <c r="C63" s="9"/>
      <c r="D63" s="9"/>
      <c r="E63" s="9"/>
      <c r="F63" s="9">
        <v>1</v>
      </c>
      <c r="G63" s="9">
        <v>0</v>
      </c>
      <c r="H63" s="9"/>
      <c r="I63" s="9"/>
      <c r="J63" s="9"/>
      <c r="K63" s="9"/>
      <c r="L63" s="139">
        <f t="shared" si="19"/>
        <v>1</v>
      </c>
      <c r="M63" s="131">
        <f t="shared" si="19"/>
        <v>0</v>
      </c>
    </row>
    <row r="64" spans="1:13" x14ac:dyDescent="0.2">
      <c r="A64" s="13" t="s">
        <v>214</v>
      </c>
      <c r="B64" s="9"/>
      <c r="C64" s="9"/>
      <c r="D64" s="9"/>
      <c r="E64" s="9"/>
      <c r="F64" s="9">
        <v>1</v>
      </c>
      <c r="G64" s="9">
        <v>1</v>
      </c>
      <c r="H64" s="9"/>
      <c r="I64" s="9"/>
      <c r="J64" s="9"/>
      <c r="K64" s="9"/>
      <c r="L64" s="139">
        <f t="shared" si="19"/>
        <v>1</v>
      </c>
      <c r="M64" s="131">
        <f t="shared" si="19"/>
        <v>1</v>
      </c>
    </row>
    <row r="65" spans="1:13" x14ac:dyDescent="0.2">
      <c r="A65" s="13" t="s">
        <v>215</v>
      </c>
      <c r="B65" s="9">
        <v>2</v>
      </c>
      <c r="C65" s="9">
        <v>1</v>
      </c>
      <c r="D65" s="9">
        <v>3</v>
      </c>
      <c r="E65" s="9">
        <v>1</v>
      </c>
      <c r="F65" s="9">
        <v>6</v>
      </c>
      <c r="G65" s="9">
        <v>5</v>
      </c>
      <c r="H65" s="9">
        <v>16</v>
      </c>
      <c r="I65" s="9">
        <v>12</v>
      </c>
      <c r="J65" s="9"/>
      <c r="K65" s="9"/>
      <c r="L65" s="139">
        <f t="shared" si="19"/>
        <v>27</v>
      </c>
      <c r="M65" s="131">
        <f t="shared" si="19"/>
        <v>19</v>
      </c>
    </row>
    <row r="66" spans="1:13" x14ac:dyDescent="0.2">
      <c r="A66" s="43" t="s">
        <v>68</v>
      </c>
      <c r="B66" s="139">
        <f t="shared" ref="B66:K66" si="20">SUM(B62:B65)</f>
        <v>2</v>
      </c>
      <c r="C66" s="139">
        <f t="shared" si="20"/>
        <v>1</v>
      </c>
      <c r="D66" s="139">
        <f t="shared" si="20"/>
        <v>3</v>
      </c>
      <c r="E66" s="139">
        <f t="shared" si="20"/>
        <v>1</v>
      </c>
      <c r="F66" s="139">
        <f t="shared" si="20"/>
        <v>9</v>
      </c>
      <c r="G66" s="139">
        <f t="shared" si="20"/>
        <v>6</v>
      </c>
      <c r="H66" s="139">
        <f t="shared" si="20"/>
        <v>16</v>
      </c>
      <c r="I66" s="139">
        <f t="shared" si="20"/>
        <v>12</v>
      </c>
      <c r="J66" s="139">
        <f t="shared" si="20"/>
        <v>0</v>
      </c>
      <c r="K66" s="139">
        <f t="shared" si="20"/>
        <v>0</v>
      </c>
      <c r="L66" s="139">
        <f t="shared" si="19"/>
        <v>30</v>
      </c>
      <c r="M66" s="131">
        <f t="shared" si="19"/>
        <v>20</v>
      </c>
    </row>
    <row r="67" spans="1:13" x14ac:dyDescent="0.2">
      <c r="A67" s="117" t="s">
        <v>623</v>
      </c>
      <c r="B67" s="682"/>
      <c r="C67" s="683"/>
      <c r="D67" s="683"/>
      <c r="E67" s="683"/>
      <c r="F67" s="683"/>
      <c r="G67" s="683"/>
      <c r="H67" s="683"/>
      <c r="I67" s="683"/>
      <c r="J67" s="683"/>
      <c r="K67" s="683"/>
      <c r="L67" s="683"/>
      <c r="M67" s="684"/>
    </row>
    <row r="68" spans="1:13" x14ac:dyDescent="0.2">
      <c r="A68" s="135"/>
      <c r="B68" s="611" t="s">
        <v>207</v>
      </c>
      <c r="C68" s="611"/>
      <c r="D68" s="611" t="s">
        <v>208</v>
      </c>
      <c r="E68" s="611"/>
      <c r="F68" s="611" t="s">
        <v>209</v>
      </c>
      <c r="G68" s="611"/>
      <c r="H68" s="611" t="s">
        <v>210</v>
      </c>
      <c r="I68" s="611"/>
      <c r="J68" s="611" t="s">
        <v>68</v>
      </c>
      <c r="K68" s="611" t="s">
        <v>163</v>
      </c>
      <c r="L68" s="611"/>
      <c r="M68" s="679"/>
    </row>
    <row r="69" spans="1:13" ht="12.75" customHeight="1" x14ac:dyDescent="0.2">
      <c r="A69" s="13" t="s">
        <v>211</v>
      </c>
      <c r="B69" s="65" t="s">
        <v>68</v>
      </c>
      <c r="C69" s="65" t="s">
        <v>163</v>
      </c>
      <c r="D69" s="65" t="s">
        <v>68</v>
      </c>
      <c r="E69" s="65" t="s">
        <v>163</v>
      </c>
      <c r="F69" s="65" t="s">
        <v>68</v>
      </c>
      <c r="G69" s="65" t="s">
        <v>163</v>
      </c>
      <c r="H69" s="65" t="s">
        <v>68</v>
      </c>
      <c r="I69" s="65" t="s">
        <v>163</v>
      </c>
      <c r="J69" s="611"/>
      <c r="K69" s="611"/>
      <c r="L69" s="611"/>
      <c r="M69" s="680"/>
    </row>
    <row r="70" spans="1:13" x14ac:dyDescent="0.2">
      <c r="A70" s="13" t="s">
        <v>212</v>
      </c>
      <c r="B70" s="9">
        <v>13</v>
      </c>
      <c r="C70" s="9">
        <v>0</v>
      </c>
      <c r="D70" s="9">
        <v>13</v>
      </c>
      <c r="E70" s="9">
        <v>4</v>
      </c>
      <c r="F70" s="9">
        <v>14</v>
      </c>
      <c r="G70" s="9">
        <v>4</v>
      </c>
      <c r="H70" s="9">
        <v>23</v>
      </c>
      <c r="I70" s="9">
        <v>11</v>
      </c>
      <c r="J70" s="9">
        <v>14</v>
      </c>
      <c r="K70" s="9">
        <v>5</v>
      </c>
      <c r="L70" s="139">
        <f t="shared" ref="L70:M75" si="21">SUM(B70,D70,F70,H70,J70)</f>
        <v>77</v>
      </c>
      <c r="M70" s="131">
        <f t="shared" si="21"/>
        <v>24</v>
      </c>
    </row>
    <row r="71" spans="1:13" x14ac:dyDescent="0.2">
      <c r="A71" s="13" t="s">
        <v>213</v>
      </c>
      <c r="B71" s="9">
        <v>9</v>
      </c>
      <c r="C71" s="9">
        <v>3</v>
      </c>
      <c r="D71" s="9">
        <v>9</v>
      </c>
      <c r="E71" s="9">
        <v>3</v>
      </c>
      <c r="F71" s="9">
        <v>31</v>
      </c>
      <c r="G71" s="9">
        <v>14</v>
      </c>
      <c r="H71" s="9">
        <v>24</v>
      </c>
      <c r="I71" s="9">
        <v>13</v>
      </c>
      <c r="J71" s="9">
        <v>11</v>
      </c>
      <c r="K71" s="9">
        <v>3</v>
      </c>
      <c r="L71" s="139">
        <f t="shared" si="21"/>
        <v>84</v>
      </c>
      <c r="M71" s="131">
        <f t="shared" si="21"/>
        <v>36</v>
      </c>
    </row>
    <row r="72" spans="1:13" x14ac:dyDescent="0.2">
      <c r="A72" s="13" t="s">
        <v>214</v>
      </c>
      <c r="B72" s="9">
        <v>1</v>
      </c>
      <c r="C72" s="9">
        <v>0</v>
      </c>
      <c r="D72" s="9">
        <v>2</v>
      </c>
      <c r="E72" s="9">
        <v>0</v>
      </c>
      <c r="F72" s="9">
        <v>6</v>
      </c>
      <c r="G72" s="9">
        <v>5</v>
      </c>
      <c r="H72" s="9">
        <v>10</v>
      </c>
      <c r="I72" s="9">
        <v>7</v>
      </c>
      <c r="J72" s="9">
        <v>2</v>
      </c>
      <c r="K72" s="9">
        <v>1</v>
      </c>
      <c r="L72" s="139">
        <f t="shared" si="21"/>
        <v>21</v>
      </c>
      <c r="M72" s="131">
        <f t="shared" si="21"/>
        <v>13</v>
      </c>
    </row>
    <row r="73" spans="1:13" x14ac:dyDescent="0.2">
      <c r="A73" s="13" t="s">
        <v>215</v>
      </c>
      <c r="B73" s="9">
        <v>53</v>
      </c>
      <c r="C73" s="9">
        <v>11</v>
      </c>
      <c r="D73" s="9">
        <v>93</v>
      </c>
      <c r="E73" s="9">
        <v>25</v>
      </c>
      <c r="F73" s="9">
        <v>231</v>
      </c>
      <c r="G73" s="9">
        <v>101</v>
      </c>
      <c r="H73" s="9">
        <v>56</v>
      </c>
      <c r="I73" s="9">
        <v>32</v>
      </c>
      <c r="J73" s="9">
        <v>74</v>
      </c>
      <c r="K73" s="9">
        <v>28</v>
      </c>
      <c r="L73" s="139">
        <f t="shared" si="21"/>
        <v>507</v>
      </c>
      <c r="M73" s="131">
        <f t="shared" si="21"/>
        <v>197</v>
      </c>
    </row>
    <row r="74" spans="1:13" ht="13.5" thickBot="1" x14ac:dyDescent="0.25">
      <c r="A74" s="43" t="s">
        <v>68</v>
      </c>
      <c r="B74" s="139">
        <f t="shared" ref="B74:K74" si="22">SUM(B70:B73)</f>
        <v>76</v>
      </c>
      <c r="C74" s="139">
        <f t="shared" si="22"/>
        <v>14</v>
      </c>
      <c r="D74" s="139">
        <f t="shared" si="22"/>
        <v>117</v>
      </c>
      <c r="E74" s="139">
        <f t="shared" si="22"/>
        <v>32</v>
      </c>
      <c r="F74" s="139">
        <f t="shared" si="22"/>
        <v>282</v>
      </c>
      <c r="G74" s="139">
        <f t="shared" si="22"/>
        <v>124</v>
      </c>
      <c r="H74" s="139">
        <f t="shared" si="22"/>
        <v>113</v>
      </c>
      <c r="I74" s="139">
        <f t="shared" si="22"/>
        <v>63</v>
      </c>
      <c r="J74" s="139">
        <f t="shared" si="22"/>
        <v>101</v>
      </c>
      <c r="K74" s="139">
        <f t="shared" si="22"/>
        <v>37</v>
      </c>
      <c r="L74" s="139">
        <f t="shared" si="21"/>
        <v>689</v>
      </c>
      <c r="M74" s="131">
        <f t="shared" si="21"/>
        <v>270</v>
      </c>
    </row>
    <row r="75" spans="1:13" ht="13.5" thickBot="1" x14ac:dyDescent="0.25">
      <c r="A75" s="70" t="s">
        <v>97</v>
      </c>
      <c r="B75" s="140">
        <f t="shared" ref="B75:K75" si="23">SUM(B10,B18,B34,B26,B42,B50,B58,B66)</f>
        <v>76</v>
      </c>
      <c r="C75" s="140">
        <f t="shared" si="23"/>
        <v>14</v>
      </c>
      <c r="D75" s="140">
        <f t="shared" si="23"/>
        <v>117</v>
      </c>
      <c r="E75" s="140">
        <f t="shared" si="23"/>
        <v>32</v>
      </c>
      <c r="F75" s="140">
        <f t="shared" si="23"/>
        <v>282</v>
      </c>
      <c r="G75" s="140">
        <f t="shared" si="23"/>
        <v>124</v>
      </c>
      <c r="H75" s="140">
        <f t="shared" si="23"/>
        <v>113</v>
      </c>
      <c r="I75" s="140">
        <f t="shared" si="23"/>
        <v>63</v>
      </c>
      <c r="J75" s="140">
        <f t="shared" si="23"/>
        <v>101</v>
      </c>
      <c r="K75" s="140">
        <f t="shared" si="23"/>
        <v>37</v>
      </c>
      <c r="L75" s="140">
        <f t="shared" si="21"/>
        <v>689</v>
      </c>
      <c r="M75" s="141">
        <f t="shared" si="21"/>
        <v>270</v>
      </c>
    </row>
    <row r="78" spans="1:13" x14ac:dyDescent="0.2">
      <c r="A78" s="1" t="s">
        <v>216</v>
      </c>
    </row>
    <row r="79" spans="1:13" ht="15" customHeight="1" x14ac:dyDescent="0.2">
      <c r="A79" s="655" t="s">
        <v>217</v>
      </c>
      <c r="B79" s="655"/>
      <c r="C79" s="655"/>
      <c r="D79" s="655"/>
      <c r="E79" s="655"/>
      <c r="F79" s="655"/>
      <c r="G79" s="655"/>
      <c r="H79" s="655"/>
      <c r="I79" s="655"/>
      <c r="J79" s="655"/>
      <c r="K79" s="655"/>
      <c r="L79" s="655"/>
      <c r="M79" s="655"/>
    </row>
    <row r="80" spans="1:13" ht="15" customHeight="1" x14ac:dyDescent="0.2">
      <c r="A80" s="628"/>
      <c r="B80" s="628"/>
      <c r="C80" s="628"/>
      <c r="D80" s="628"/>
      <c r="E80" s="628"/>
      <c r="F80" s="628"/>
      <c r="G80" s="628"/>
      <c r="H80" s="628"/>
      <c r="I80" s="628"/>
      <c r="J80" s="628"/>
      <c r="K80" s="628"/>
      <c r="L80" s="628"/>
      <c r="M80" s="628"/>
    </row>
  </sheetData>
  <mergeCells count="86">
    <mergeCell ref="A1:M1"/>
    <mergeCell ref="B59:M59"/>
    <mergeCell ref="M60:M6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60:L61"/>
    <mergeCell ref="B60:C60"/>
    <mergeCell ref="D60:E60"/>
    <mergeCell ref="F60:G60"/>
    <mergeCell ref="H60:I60"/>
    <mergeCell ref="J60:J61"/>
    <mergeCell ref="K60:K61"/>
    <mergeCell ref="B27:L27"/>
    <mergeCell ref="B28:C28"/>
    <mergeCell ref="D28:E28"/>
    <mergeCell ref="F28:G28"/>
    <mergeCell ref="H28:I28"/>
    <mergeCell ref="J28:J29"/>
    <mergeCell ref="K28:K29"/>
    <mergeCell ref="B4:C4"/>
    <mergeCell ref="D4:E4"/>
    <mergeCell ref="F4:G4"/>
    <mergeCell ref="H4:I4"/>
    <mergeCell ref="J4:J5"/>
    <mergeCell ref="A79:M79"/>
    <mergeCell ref="A80:M80"/>
    <mergeCell ref="B67:M67"/>
    <mergeCell ref="B68:C68"/>
    <mergeCell ref="D68:E68"/>
    <mergeCell ref="F68:G68"/>
    <mergeCell ref="H68:I68"/>
    <mergeCell ref="J68:J69"/>
    <mergeCell ref="K68:K69"/>
    <mergeCell ref="L68:L69"/>
    <mergeCell ref="M68:M69"/>
    <mergeCell ref="L28:L29"/>
    <mergeCell ref="M28:M29"/>
    <mergeCell ref="B19:L19"/>
    <mergeCell ref="B20:C20"/>
    <mergeCell ref="D20:E20"/>
    <mergeCell ref="F20:G20"/>
    <mergeCell ref="H20:I20"/>
    <mergeCell ref="J20:J21"/>
    <mergeCell ref="K20:K21"/>
    <mergeCell ref="L20:L21"/>
    <mergeCell ref="M20:M21"/>
    <mergeCell ref="B35:L35"/>
    <mergeCell ref="B36:C36"/>
    <mergeCell ref="D36:E36"/>
    <mergeCell ref="F36:G36"/>
    <mergeCell ref="H36:I36"/>
    <mergeCell ref="J36:J37"/>
    <mergeCell ref="K36:K37"/>
    <mergeCell ref="L36:L37"/>
    <mergeCell ref="M36:M37"/>
    <mergeCell ref="B43:L43"/>
    <mergeCell ref="B44:C44"/>
    <mergeCell ref="D44:E44"/>
    <mergeCell ref="F44:G44"/>
    <mergeCell ref="H44:I44"/>
    <mergeCell ref="J44:J45"/>
    <mergeCell ref="K44:K45"/>
    <mergeCell ref="L44:L45"/>
    <mergeCell ref="M44:M45"/>
    <mergeCell ref="M52:M53"/>
    <mergeCell ref="B51:L51"/>
    <mergeCell ref="B52:C52"/>
    <mergeCell ref="D52:E52"/>
    <mergeCell ref="F52:G52"/>
    <mergeCell ref="H52:I52"/>
    <mergeCell ref="J52:J53"/>
    <mergeCell ref="K52:K53"/>
    <mergeCell ref="L52:L53"/>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pageSetUpPr fitToPage="1"/>
  </sheetPr>
  <dimension ref="A1:L43"/>
  <sheetViews>
    <sheetView workbookViewId="0">
      <selection activeCell="F8" sqref="F8"/>
    </sheetView>
  </sheetViews>
  <sheetFormatPr defaultColWidth="9.140625" defaultRowHeight="15" x14ac:dyDescent="0.25"/>
  <cols>
    <col min="1" max="1" width="38.7109375" style="507"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3" max="16384" width="9.140625" style="1"/>
  </cols>
  <sheetData>
    <row r="1" spans="1:12" ht="42.75" customHeight="1" thickBot="1" x14ac:dyDescent="0.3">
      <c r="A1" s="570" t="s">
        <v>218</v>
      </c>
      <c r="B1" s="571"/>
      <c r="C1" s="571"/>
      <c r="D1" s="571"/>
      <c r="E1" s="571"/>
      <c r="F1" s="571"/>
      <c r="G1" s="571"/>
      <c r="H1" s="571"/>
      <c r="I1" s="572"/>
      <c r="J1" s="573"/>
    </row>
    <row r="2" spans="1:12" s="4" customFormat="1" ht="21.75" customHeight="1" x14ac:dyDescent="0.2">
      <c r="A2" s="694" t="s">
        <v>677</v>
      </c>
      <c r="B2" s="696" t="s">
        <v>219</v>
      </c>
      <c r="C2" s="696" t="s">
        <v>220</v>
      </c>
      <c r="D2" s="696" t="s">
        <v>221</v>
      </c>
      <c r="E2" s="696" t="s">
        <v>222</v>
      </c>
      <c r="F2" s="696" t="s">
        <v>223</v>
      </c>
      <c r="G2" s="696" t="s">
        <v>224</v>
      </c>
      <c r="H2" s="696" t="s">
        <v>225</v>
      </c>
      <c r="I2" s="696" t="s">
        <v>226</v>
      </c>
      <c r="J2" s="692" t="s">
        <v>227</v>
      </c>
    </row>
    <row r="3" spans="1:12" s="4" customFormat="1" ht="40.15" customHeight="1" thickBot="1" x14ac:dyDescent="0.25">
      <c r="A3" s="695"/>
      <c r="B3" s="697"/>
      <c r="C3" s="697"/>
      <c r="D3" s="697"/>
      <c r="E3" s="697"/>
      <c r="F3" s="697"/>
      <c r="G3" s="697"/>
      <c r="H3" s="697"/>
      <c r="I3" s="697"/>
      <c r="J3" s="693"/>
    </row>
    <row r="4" spans="1:12" ht="26.25" customHeight="1" x14ac:dyDescent="0.2">
      <c r="A4" s="173" t="s">
        <v>620</v>
      </c>
      <c r="B4" s="275">
        <v>1</v>
      </c>
      <c r="C4" s="275">
        <v>4</v>
      </c>
      <c r="D4" s="275">
        <v>42</v>
      </c>
      <c r="E4" s="275">
        <v>40</v>
      </c>
      <c r="F4" s="275">
        <v>1</v>
      </c>
      <c r="G4" s="275"/>
      <c r="H4" s="276"/>
      <c r="I4" s="276"/>
      <c r="J4" s="174">
        <f t="shared" ref="J4:J21" si="0">SUM(B4:I4)</f>
        <v>88</v>
      </c>
      <c r="K4" s="1"/>
      <c r="L4" s="1"/>
    </row>
    <row r="5" spans="1:12" ht="15" customHeight="1" thickBot="1" x14ac:dyDescent="0.25">
      <c r="A5" s="177" t="s">
        <v>228</v>
      </c>
      <c r="B5" s="124">
        <v>0</v>
      </c>
      <c r="C5" s="124">
        <v>2</v>
      </c>
      <c r="D5" s="124">
        <v>10</v>
      </c>
      <c r="E5" s="124">
        <v>6</v>
      </c>
      <c r="F5" s="124">
        <v>0</v>
      </c>
      <c r="G5" s="124"/>
      <c r="H5" s="277"/>
      <c r="I5" s="277"/>
      <c r="J5" s="125">
        <f t="shared" si="0"/>
        <v>18</v>
      </c>
      <c r="K5" s="1"/>
      <c r="L5" s="1"/>
    </row>
    <row r="6" spans="1:12" ht="15" customHeight="1" x14ac:dyDescent="0.25">
      <c r="A6" s="184" t="s">
        <v>606</v>
      </c>
      <c r="B6" s="121">
        <v>1</v>
      </c>
      <c r="C6" s="185">
        <v>4</v>
      </c>
      <c r="D6" s="185">
        <v>15</v>
      </c>
      <c r="E6" s="185">
        <v>29</v>
      </c>
      <c r="F6" s="185">
        <v>1</v>
      </c>
      <c r="G6" s="276"/>
      <c r="H6" s="283"/>
      <c r="I6" s="121">
        <v>8</v>
      </c>
      <c r="J6" s="174">
        <f t="shared" ref="J6:J13" si="1">SUM(B6:I6)</f>
        <v>58</v>
      </c>
    </row>
    <row r="7" spans="1:12" ht="15" customHeight="1" thickBot="1" x14ac:dyDescent="0.3">
      <c r="A7" s="510" t="s">
        <v>228</v>
      </c>
      <c r="B7" s="127">
        <v>0</v>
      </c>
      <c r="C7" s="119">
        <v>2</v>
      </c>
      <c r="D7" s="119">
        <v>3</v>
      </c>
      <c r="E7" s="119">
        <v>4</v>
      </c>
      <c r="F7" s="119">
        <v>1</v>
      </c>
      <c r="G7" s="277"/>
      <c r="H7" s="284"/>
      <c r="I7" s="127">
        <v>2</v>
      </c>
      <c r="J7" s="88">
        <f t="shared" si="1"/>
        <v>12</v>
      </c>
    </row>
    <row r="8" spans="1:12" ht="15" customHeight="1" x14ac:dyDescent="0.25">
      <c r="A8" s="184" t="s">
        <v>617</v>
      </c>
      <c r="B8" s="121">
        <v>1</v>
      </c>
      <c r="C8" s="121">
        <v>4</v>
      </c>
      <c r="D8" s="121">
        <v>15</v>
      </c>
      <c r="E8" s="121">
        <v>34</v>
      </c>
      <c r="F8" s="121">
        <v>1</v>
      </c>
      <c r="G8" s="276"/>
      <c r="H8" s="283"/>
      <c r="I8" s="121">
        <v>12</v>
      </c>
      <c r="J8" s="174">
        <f t="shared" si="1"/>
        <v>67</v>
      </c>
    </row>
    <row r="9" spans="1:12" ht="15" customHeight="1" thickBot="1" x14ac:dyDescent="0.3">
      <c r="A9" s="510" t="s">
        <v>228</v>
      </c>
      <c r="B9" s="127">
        <v>0</v>
      </c>
      <c r="C9" s="127">
        <v>2</v>
      </c>
      <c r="D9" s="127">
        <v>2</v>
      </c>
      <c r="E9" s="127">
        <v>6</v>
      </c>
      <c r="F9" s="127">
        <v>0</v>
      </c>
      <c r="G9" s="277"/>
      <c r="H9" s="284"/>
      <c r="I9" s="127">
        <v>2</v>
      </c>
      <c r="J9" s="88">
        <f t="shared" si="1"/>
        <v>12</v>
      </c>
    </row>
    <row r="10" spans="1:12" ht="15" customHeight="1" x14ac:dyDescent="0.25">
      <c r="A10" s="184" t="s">
        <v>609</v>
      </c>
      <c r="B10" s="121">
        <v>1</v>
      </c>
      <c r="C10" s="121">
        <v>4</v>
      </c>
      <c r="D10" s="121">
        <v>15</v>
      </c>
      <c r="E10" s="121">
        <v>32</v>
      </c>
      <c r="F10" s="121">
        <v>1</v>
      </c>
      <c r="G10" s="276"/>
      <c r="H10" s="283"/>
      <c r="I10" s="121">
        <v>6</v>
      </c>
      <c r="J10" s="174">
        <f t="shared" si="1"/>
        <v>59</v>
      </c>
    </row>
    <row r="11" spans="1:12" ht="15" customHeight="1" thickBot="1" x14ac:dyDescent="0.3">
      <c r="A11" s="510" t="s">
        <v>228</v>
      </c>
      <c r="B11" s="127">
        <v>0</v>
      </c>
      <c r="C11" s="127">
        <v>3</v>
      </c>
      <c r="D11" s="127">
        <v>5</v>
      </c>
      <c r="E11" s="127">
        <v>11</v>
      </c>
      <c r="F11" s="127">
        <v>0</v>
      </c>
      <c r="G11" s="277"/>
      <c r="H11" s="284"/>
      <c r="I11" s="127">
        <v>1</v>
      </c>
      <c r="J11" s="88">
        <f t="shared" si="1"/>
        <v>20</v>
      </c>
    </row>
    <row r="12" spans="1:12" ht="15" customHeight="1" x14ac:dyDescent="0.25">
      <c r="A12" s="173" t="s">
        <v>608</v>
      </c>
      <c r="B12" s="121">
        <v>1</v>
      </c>
      <c r="C12" s="121">
        <v>3</v>
      </c>
      <c r="D12" s="121">
        <v>9</v>
      </c>
      <c r="E12" s="121">
        <v>25</v>
      </c>
      <c r="F12" s="121">
        <v>1</v>
      </c>
      <c r="G12" s="276"/>
      <c r="H12" s="283"/>
      <c r="I12" s="121">
        <v>5</v>
      </c>
      <c r="J12" s="174">
        <f t="shared" si="1"/>
        <v>44</v>
      </c>
    </row>
    <row r="13" spans="1:12" ht="15" customHeight="1" thickBot="1" x14ac:dyDescent="0.3">
      <c r="A13" s="510" t="s">
        <v>228</v>
      </c>
      <c r="B13" s="127">
        <v>0</v>
      </c>
      <c r="C13" s="127">
        <v>0</v>
      </c>
      <c r="D13" s="127">
        <v>1</v>
      </c>
      <c r="E13" s="127">
        <v>1</v>
      </c>
      <c r="F13" s="127">
        <v>1</v>
      </c>
      <c r="G13" s="277"/>
      <c r="H13" s="284"/>
      <c r="I13" s="127">
        <v>0</v>
      </c>
      <c r="J13" s="88">
        <f t="shared" si="1"/>
        <v>3</v>
      </c>
    </row>
    <row r="14" spans="1:12" ht="15" customHeight="1" x14ac:dyDescent="0.25">
      <c r="A14" s="184" t="s">
        <v>619</v>
      </c>
      <c r="B14" s="185">
        <v>1</v>
      </c>
      <c r="C14" s="121">
        <v>3</v>
      </c>
      <c r="D14" s="121">
        <v>15</v>
      </c>
      <c r="E14" s="121">
        <v>30</v>
      </c>
      <c r="F14" s="121">
        <v>1</v>
      </c>
      <c r="G14" s="278"/>
      <c r="H14" s="283"/>
      <c r="I14" s="121">
        <v>6</v>
      </c>
      <c r="J14" s="186">
        <f t="shared" si="0"/>
        <v>56</v>
      </c>
    </row>
    <row r="15" spans="1:12" ht="15" customHeight="1" thickBot="1" x14ac:dyDescent="0.3">
      <c r="A15" s="510" t="s">
        <v>228</v>
      </c>
      <c r="B15" s="119">
        <v>0</v>
      </c>
      <c r="C15" s="127">
        <v>1</v>
      </c>
      <c r="D15" s="127">
        <v>8</v>
      </c>
      <c r="E15" s="127">
        <v>6</v>
      </c>
      <c r="F15" s="127">
        <v>1</v>
      </c>
      <c r="G15" s="279"/>
      <c r="H15" s="284"/>
      <c r="I15" s="119">
        <v>2</v>
      </c>
      <c r="J15" s="120">
        <f t="shared" si="0"/>
        <v>18</v>
      </c>
    </row>
    <row r="16" spans="1:12" ht="15" customHeight="1" x14ac:dyDescent="0.25">
      <c r="A16" s="184" t="s">
        <v>610</v>
      </c>
      <c r="B16" s="121">
        <v>1</v>
      </c>
      <c r="C16" s="121">
        <v>3</v>
      </c>
      <c r="D16" s="121">
        <v>8</v>
      </c>
      <c r="E16" s="121">
        <v>15</v>
      </c>
      <c r="F16" s="121">
        <v>1</v>
      </c>
      <c r="G16" s="276"/>
      <c r="H16" s="283"/>
      <c r="I16" s="121">
        <v>7</v>
      </c>
      <c r="J16" s="174">
        <f t="shared" si="0"/>
        <v>35</v>
      </c>
    </row>
    <row r="17" spans="1:12" ht="15" customHeight="1" thickBot="1" x14ac:dyDescent="0.3">
      <c r="A17" s="510" t="s">
        <v>228</v>
      </c>
      <c r="B17" s="127">
        <v>0</v>
      </c>
      <c r="C17" s="127">
        <v>0</v>
      </c>
      <c r="D17" s="127">
        <v>3</v>
      </c>
      <c r="E17" s="127">
        <v>2</v>
      </c>
      <c r="F17" s="127">
        <v>1</v>
      </c>
      <c r="G17" s="277"/>
      <c r="H17" s="284"/>
      <c r="I17" s="127">
        <v>2</v>
      </c>
      <c r="J17" s="88">
        <f t="shared" si="0"/>
        <v>8</v>
      </c>
    </row>
    <row r="18" spans="1:12" ht="15" customHeight="1" x14ac:dyDescent="0.25">
      <c r="A18" s="173" t="s">
        <v>611</v>
      </c>
      <c r="B18" s="121">
        <v>1</v>
      </c>
      <c r="C18" s="121">
        <v>4</v>
      </c>
      <c r="D18" s="121">
        <v>9</v>
      </c>
      <c r="E18" s="121">
        <v>18</v>
      </c>
      <c r="F18" s="121">
        <v>1</v>
      </c>
      <c r="G18" s="276"/>
      <c r="H18" s="283"/>
      <c r="I18" s="121">
        <v>3</v>
      </c>
      <c r="J18" s="174">
        <f t="shared" si="0"/>
        <v>36</v>
      </c>
    </row>
    <row r="19" spans="1:12" ht="15" customHeight="1" thickBot="1" x14ac:dyDescent="0.3">
      <c r="A19" s="510" t="s">
        <v>228</v>
      </c>
      <c r="B19" s="127">
        <v>0</v>
      </c>
      <c r="C19" s="127">
        <v>2</v>
      </c>
      <c r="D19" s="127">
        <v>6</v>
      </c>
      <c r="E19" s="127">
        <v>10</v>
      </c>
      <c r="F19" s="127">
        <v>1</v>
      </c>
      <c r="G19" s="277"/>
      <c r="H19" s="284"/>
      <c r="I19" s="127">
        <v>2</v>
      </c>
      <c r="J19" s="88">
        <f t="shared" si="0"/>
        <v>21</v>
      </c>
    </row>
    <row r="20" spans="1:12" ht="30" customHeight="1" x14ac:dyDescent="0.25">
      <c r="A20" s="173" t="s">
        <v>229</v>
      </c>
      <c r="B20" s="283"/>
      <c r="C20" s="283"/>
      <c r="D20" s="283"/>
      <c r="E20" s="121">
        <v>0</v>
      </c>
      <c r="F20" s="121">
        <v>0</v>
      </c>
      <c r="G20" s="276"/>
      <c r="H20" s="121"/>
      <c r="I20" s="121">
        <v>0</v>
      </c>
      <c r="J20" s="174">
        <f t="shared" si="0"/>
        <v>0</v>
      </c>
    </row>
    <row r="21" spans="1:12" ht="15" customHeight="1" thickBot="1" x14ac:dyDescent="0.3">
      <c r="A21" s="177" t="s">
        <v>228</v>
      </c>
      <c r="B21" s="284"/>
      <c r="C21" s="284"/>
      <c r="D21" s="284"/>
      <c r="E21" s="127">
        <v>0</v>
      </c>
      <c r="F21" s="127">
        <v>0</v>
      </c>
      <c r="G21" s="280"/>
      <c r="H21" s="127"/>
      <c r="I21" s="127">
        <v>0</v>
      </c>
      <c r="J21" s="88">
        <f t="shared" si="0"/>
        <v>0</v>
      </c>
    </row>
    <row r="22" spans="1:12" ht="15" customHeight="1" x14ac:dyDescent="0.25">
      <c r="A22" s="173" t="s">
        <v>230</v>
      </c>
      <c r="B22" s="283"/>
      <c r="C22" s="283"/>
      <c r="D22" s="283"/>
      <c r="E22" s="121">
        <v>0</v>
      </c>
      <c r="F22" s="121">
        <v>0</v>
      </c>
      <c r="G22" s="276"/>
      <c r="H22" s="121"/>
      <c r="I22" s="121">
        <v>2</v>
      </c>
      <c r="J22" s="174">
        <f>SUM(B22:I22)</f>
        <v>2</v>
      </c>
      <c r="L22" s="511"/>
    </row>
    <row r="23" spans="1:12" ht="15" customHeight="1" thickBot="1" x14ac:dyDescent="0.3">
      <c r="A23" s="177" t="s">
        <v>228</v>
      </c>
      <c r="B23" s="284"/>
      <c r="C23" s="284"/>
      <c r="D23" s="284"/>
      <c r="E23" s="127">
        <v>0</v>
      </c>
      <c r="F23" s="127">
        <v>0</v>
      </c>
      <c r="G23" s="277"/>
      <c r="H23" s="127"/>
      <c r="I23" s="127">
        <v>1</v>
      </c>
      <c r="J23" s="88">
        <f>SUM(B23:I23)</f>
        <v>1</v>
      </c>
    </row>
    <row r="24" spans="1:12" ht="30" customHeight="1" x14ac:dyDescent="0.25">
      <c r="A24" s="258" t="s">
        <v>231</v>
      </c>
      <c r="B24" s="189">
        <f>SUM(B14,B16,B8,B10,B6,B12,B18)</f>
        <v>7</v>
      </c>
      <c r="C24" s="189">
        <f t="shared" ref="B24:D25" si="2">SUM(C14,C16,C8,C10,C6,C12,C18)</f>
        <v>25</v>
      </c>
      <c r="D24" s="189">
        <f t="shared" si="2"/>
        <v>86</v>
      </c>
      <c r="E24" s="189">
        <f>SUM(E14,E16,E8,E10,E6,E12,E18,E20,E22)</f>
        <v>183</v>
      </c>
      <c r="F24" s="175">
        <f>SUM(F14,F16,F8,F10,F6,F12,F18,F20,F22)</f>
        <v>7</v>
      </c>
      <c r="G24" s="281"/>
      <c r="H24" s="189"/>
      <c r="I24" s="189">
        <f>SUM(I14,I16,I8,I10,I6,I12,I18,I20,I22)</f>
        <v>49</v>
      </c>
      <c r="J24" s="190">
        <f>SUM(J14,J16,J8,J10,J6,J12,J18,J20,J22,)</f>
        <v>357</v>
      </c>
      <c r="K24" s="59"/>
    </row>
    <row r="25" spans="1:12" ht="15" customHeight="1" thickBot="1" x14ac:dyDescent="0.3">
      <c r="A25" s="177" t="s">
        <v>228</v>
      </c>
      <c r="B25" s="128">
        <f t="shared" si="2"/>
        <v>0</v>
      </c>
      <c r="C25" s="128">
        <f t="shared" si="2"/>
        <v>10</v>
      </c>
      <c r="D25" s="128">
        <f t="shared" si="2"/>
        <v>28</v>
      </c>
      <c r="E25" s="127">
        <f>SUM(E15,E17,E9,E11,E7,E13,E19,E21,E23)</f>
        <v>40</v>
      </c>
      <c r="F25" s="119">
        <f>SUM(F15,F17,F9,F11,F7,F13,F19,F21,F23)</f>
        <v>5</v>
      </c>
      <c r="G25" s="284"/>
      <c r="H25" s="128"/>
      <c r="I25" s="128">
        <f>SUM(I15,I17,I21,I23,I9,I11,I7,I13,I19)</f>
        <v>12</v>
      </c>
      <c r="J25" s="88">
        <f>SUM(J15,J17,J9,J11,J7,J13,J19,J21,J23,)</f>
        <v>95</v>
      </c>
      <c r="K25" s="59"/>
    </row>
    <row r="26" spans="1:12" ht="15" customHeight="1" x14ac:dyDescent="0.25">
      <c r="A26" s="282" t="s">
        <v>232</v>
      </c>
      <c r="B26" s="175">
        <f t="shared" ref="B26:J26" si="3">B24+B4</f>
        <v>8</v>
      </c>
      <c r="C26" s="175">
        <f t="shared" si="3"/>
        <v>29</v>
      </c>
      <c r="D26" s="175">
        <f t="shared" si="3"/>
        <v>128</v>
      </c>
      <c r="E26" s="175">
        <f t="shared" si="3"/>
        <v>223</v>
      </c>
      <c r="F26" s="175">
        <f t="shared" si="3"/>
        <v>8</v>
      </c>
      <c r="G26" s="175">
        <f t="shared" si="3"/>
        <v>0</v>
      </c>
      <c r="H26" s="175"/>
      <c r="I26" s="175">
        <f t="shared" si="3"/>
        <v>49</v>
      </c>
      <c r="J26" s="122">
        <f t="shared" si="3"/>
        <v>445</v>
      </c>
      <c r="K26" s="59"/>
    </row>
    <row r="27" spans="1:12" ht="15" customHeight="1" thickBot="1" x14ac:dyDescent="0.3">
      <c r="A27" s="177" t="s">
        <v>228</v>
      </c>
      <c r="B27" s="128">
        <f t="shared" ref="B27:J27" si="4">B25+B5</f>
        <v>0</v>
      </c>
      <c r="C27" s="128">
        <f t="shared" si="4"/>
        <v>12</v>
      </c>
      <c r="D27" s="128">
        <f t="shared" si="4"/>
        <v>38</v>
      </c>
      <c r="E27" s="128">
        <f t="shared" si="4"/>
        <v>46</v>
      </c>
      <c r="F27" s="128">
        <f t="shared" si="4"/>
        <v>5</v>
      </c>
      <c r="G27" s="128">
        <f t="shared" si="4"/>
        <v>0</v>
      </c>
      <c r="H27" s="128"/>
      <c r="I27" s="128">
        <f t="shared" si="4"/>
        <v>12</v>
      </c>
      <c r="J27" s="88">
        <f t="shared" si="4"/>
        <v>113</v>
      </c>
      <c r="K27" s="59"/>
    </row>
    <row r="28" spans="1:12" ht="15" customHeight="1" x14ac:dyDescent="0.2">
      <c r="A28" s="85"/>
      <c r="B28" s="87"/>
      <c r="C28" s="87"/>
      <c r="D28" s="87"/>
      <c r="E28" s="87"/>
      <c r="F28" s="87"/>
      <c r="G28" s="87"/>
      <c r="H28" s="87"/>
      <c r="I28" s="87"/>
      <c r="J28" s="87"/>
      <c r="K28" s="47"/>
      <c r="L28" s="47"/>
    </row>
    <row r="29" spans="1:12" ht="27.75" customHeight="1" x14ac:dyDescent="0.2">
      <c r="A29" s="691" t="s">
        <v>233</v>
      </c>
      <c r="B29" s="691"/>
      <c r="C29" s="691"/>
      <c r="D29" s="691"/>
      <c r="E29" s="691"/>
      <c r="F29" s="691"/>
      <c r="G29" s="691"/>
      <c r="H29" s="691"/>
      <c r="I29" s="691"/>
      <c r="J29" s="691"/>
      <c r="K29" s="47"/>
      <c r="L29" s="47"/>
    </row>
    <row r="30" spans="1:12" ht="15" customHeight="1" x14ac:dyDescent="0.2">
      <c r="A30" s="637" t="s">
        <v>234</v>
      </c>
      <c r="B30" s="637"/>
      <c r="C30" s="637"/>
      <c r="D30" s="637"/>
      <c r="E30" s="637"/>
      <c r="F30" s="637"/>
      <c r="G30" s="637"/>
      <c r="H30" s="637"/>
      <c r="I30" s="637"/>
      <c r="J30" s="637"/>
      <c r="K30" s="47"/>
      <c r="L30" s="47"/>
    </row>
    <row r="31" spans="1:12" ht="15" customHeight="1" x14ac:dyDescent="0.2">
      <c r="A31" s="598" t="s">
        <v>235</v>
      </c>
      <c r="B31" s="598"/>
      <c r="C31" s="598"/>
      <c r="D31" s="598"/>
      <c r="E31" s="598"/>
      <c r="F31" s="598"/>
      <c r="G31" s="598"/>
      <c r="H31" s="598"/>
      <c r="I31" s="598"/>
      <c r="J31" s="598"/>
      <c r="K31" s="47"/>
      <c r="L31" s="47"/>
    </row>
    <row r="32" spans="1:12" s="87" customFormat="1" ht="27.75" customHeight="1" x14ac:dyDescent="0.2">
      <c r="A32" s="598" t="s">
        <v>236</v>
      </c>
      <c r="B32" s="598"/>
      <c r="C32" s="598"/>
      <c r="D32" s="598"/>
      <c r="E32" s="598"/>
      <c r="F32" s="598"/>
      <c r="G32" s="598"/>
      <c r="H32" s="598"/>
      <c r="I32" s="598"/>
      <c r="J32" s="598"/>
      <c r="K32" s="286"/>
      <c r="L32" s="286"/>
    </row>
    <row r="33" spans="1:12" s="87" customFormat="1" ht="27.75" customHeight="1" x14ac:dyDescent="0.2">
      <c r="A33" s="598" t="s">
        <v>237</v>
      </c>
      <c r="B33" s="598"/>
      <c r="C33" s="598"/>
      <c r="D33" s="598"/>
      <c r="E33" s="598"/>
      <c r="F33" s="598"/>
      <c r="G33" s="598"/>
      <c r="H33" s="598"/>
      <c r="I33" s="598"/>
      <c r="J33" s="598"/>
      <c r="K33" s="286"/>
      <c r="L33" s="286"/>
    </row>
    <row r="34" spans="1:12" ht="15" customHeight="1" x14ac:dyDescent="0.2">
      <c r="A34" s="637" t="s">
        <v>238</v>
      </c>
      <c r="B34" s="637"/>
      <c r="C34" s="637"/>
      <c r="D34" s="637"/>
      <c r="E34" s="637"/>
      <c r="F34" s="637"/>
      <c r="G34" s="637"/>
      <c r="H34" s="637"/>
      <c r="I34" s="637"/>
      <c r="J34" s="637"/>
      <c r="K34" s="1"/>
      <c r="L34" s="1"/>
    </row>
    <row r="35" spans="1:12" ht="15" customHeight="1" x14ac:dyDescent="0.2">
      <c r="A35" s="1"/>
      <c r="K35" s="1"/>
      <c r="L35" s="1"/>
    </row>
    <row r="36" spans="1:12" ht="12.75" x14ac:dyDescent="0.2">
      <c r="A36" s="259"/>
      <c r="B36" s="259"/>
      <c r="C36" s="259"/>
      <c r="D36" s="259"/>
      <c r="E36" s="259"/>
      <c r="F36" s="259"/>
      <c r="G36" s="259"/>
      <c r="H36" s="259"/>
      <c r="I36" s="259"/>
      <c r="J36" s="259"/>
      <c r="K36" s="1"/>
      <c r="L36" s="1"/>
    </row>
    <row r="37" spans="1:12" ht="12.75" x14ac:dyDescent="0.2">
      <c r="A37" s="1"/>
      <c r="K37" s="1"/>
      <c r="L37" s="1"/>
    </row>
    <row r="38" spans="1:12" ht="12.75" x14ac:dyDescent="0.2">
      <c r="A38" s="1"/>
      <c r="K38" s="1"/>
      <c r="L38" s="1"/>
    </row>
    <row r="39" spans="1:12" ht="12.75" x14ac:dyDescent="0.2">
      <c r="A39" s="1"/>
      <c r="K39" s="1"/>
      <c r="L39" s="1"/>
    </row>
    <row r="40" spans="1:12" ht="12.75" x14ac:dyDescent="0.2">
      <c r="A40" s="1"/>
      <c r="K40" s="1"/>
      <c r="L40" s="1"/>
    </row>
    <row r="41" spans="1:12" ht="12.75" x14ac:dyDescent="0.2">
      <c r="A41" s="1"/>
      <c r="K41" s="1"/>
      <c r="L41" s="1"/>
    </row>
    <row r="42" spans="1:12" ht="12.75" x14ac:dyDescent="0.2">
      <c r="A42" s="1"/>
      <c r="K42" s="1"/>
      <c r="L42" s="1"/>
    </row>
    <row r="43" spans="1:12" ht="12.75" x14ac:dyDescent="0.2">
      <c r="A43" s="1"/>
      <c r="K43" s="1"/>
      <c r="L43" s="1"/>
    </row>
  </sheetData>
  <mergeCells count="17">
    <mergeCell ref="A1:J1"/>
    <mergeCell ref="A2:A3"/>
    <mergeCell ref="B2:B3"/>
    <mergeCell ref="C2:C3"/>
    <mergeCell ref="D2:D3"/>
    <mergeCell ref="E2:E3"/>
    <mergeCell ref="F2:F3"/>
    <mergeCell ref="G2:G3"/>
    <mergeCell ref="H2:H3"/>
    <mergeCell ref="I2:I3"/>
    <mergeCell ref="A29:J29"/>
    <mergeCell ref="A34:J34"/>
    <mergeCell ref="J2:J3"/>
    <mergeCell ref="A31:J31"/>
    <mergeCell ref="A30:J30"/>
    <mergeCell ref="A32:J32"/>
    <mergeCell ref="A33:J3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M95"/>
  <sheetViews>
    <sheetView zoomScaleNormal="100" workbookViewId="0">
      <pane xSplit="1" ySplit="3" topLeftCell="E4" activePane="bottomRight" state="frozen"/>
      <selection pane="topRight" activeCell="B1" sqref="B1"/>
      <selection pane="bottomLeft" activeCell="A4" sqref="A4"/>
      <selection pane="bottomRight" activeCell="J41" sqref="J41"/>
    </sheetView>
  </sheetViews>
  <sheetFormatPr defaultColWidth="9.140625" defaultRowHeight="12.75" x14ac:dyDescent="0.2"/>
  <cols>
    <col min="1" max="1" width="67.28515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686" t="s">
        <v>239</v>
      </c>
      <c r="B1" s="687"/>
      <c r="C1" s="687"/>
      <c r="D1" s="687"/>
      <c r="E1" s="687"/>
      <c r="F1" s="687"/>
      <c r="G1" s="687"/>
      <c r="H1" s="687"/>
      <c r="I1" s="687"/>
      <c r="J1" s="687"/>
      <c r="K1" s="688"/>
    </row>
    <row r="2" spans="1:11" s="4" customFormat="1" ht="18.75" customHeight="1" x14ac:dyDescent="0.2">
      <c r="A2" s="698" t="s">
        <v>623</v>
      </c>
      <c r="B2" s="611" t="s">
        <v>172</v>
      </c>
      <c r="C2" s="611"/>
      <c r="D2" s="611"/>
      <c r="E2" s="611"/>
      <c r="F2" s="611"/>
      <c r="G2" s="611"/>
      <c r="H2" s="664" t="s">
        <v>173</v>
      </c>
      <c r="I2" s="700"/>
      <c r="J2" s="700"/>
      <c r="K2" s="699" t="s">
        <v>174</v>
      </c>
    </row>
    <row r="3" spans="1:11" s="4" customFormat="1" ht="52.5" customHeight="1" thickBot="1" x14ac:dyDescent="0.25">
      <c r="A3" s="657"/>
      <c r="B3" s="65" t="s">
        <v>177</v>
      </c>
      <c r="C3" s="65" t="s">
        <v>178</v>
      </c>
      <c r="D3" s="65" t="s">
        <v>179</v>
      </c>
      <c r="E3" s="197" t="s">
        <v>180</v>
      </c>
      <c r="F3" s="65" t="s">
        <v>181</v>
      </c>
      <c r="G3" s="65" t="s">
        <v>196</v>
      </c>
      <c r="H3" s="65" t="s">
        <v>184</v>
      </c>
      <c r="I3" s="197" t="s">
        <v>240</v>
      </c>
      <c r="J3" s="65" t="s">
        <v>186</v>
      </c>
      <c r="K3" s="699"/>
    </row>
    <row r="4" spans="1:11" s="5" customFormat="1" x14ac:dyDescent="0.2">
      <c r="A4" s="112" t="s">
        <v>606</v>
      </c>
      <c r="B4" s="198">
        <v>1</v>
      </c>
      <c r="C4" s="206"/>
      <c r="D4" s="206">
        <v>2.7</v>
      </c>
      <c r="E4" s="206"/>
      <c r="F4" s="206"/>
      <c r="G4" s="206"/>
      <c r="H4" s="206"/>
      <c r="I4" s="552">
        <v>1.21</v>
      </c>
      <c r="J4" s="206"/>
      <c r="K4" s="207">
        <v>1</v>
      </c>
    </row>
    <row r="5" spans="1:11" s="5" customFormat="1" x14ac:dyDescent="0.2">
      <c r="A5" s="136" t="s">
        <v>241</v>
      </c>
      <c r="B5" s="31"/>
      <c r="C5" s="83"/>
      <c r="D5" s="83"/>
      <c r="E5" s="83"/>
      <c r="F5" s="83"/>
      <c r="G5" s="83"/>
      <c r="H5" s="83"/>
      <c r="I5" s="83"/>
      <c r="J5" s="83"/>
      <c r="K5" s="208"/>
    </row>
    <row r="6" spans="1:11" s="5" customFormat="1" x14ac:dyDescent="0.2">
      <c r="A6" s="136" t="s">
        <v>242</v>
      </c>
      <c r="B6" s="31"/>
      <c r="C6" s="83"/>
      <c r="D6" s="83"/>
      <c r="E6" s="83"/>
      <c r="F6" s="83"/>
      <c r="G6" s="83"/>
      <c r="H6" s="83"/>
      <c r="I6" s="83"/>
      <c r="J6" s="83"/>
      <c r="K6" s="208"/>
    </row>
    <row r="7" spans="1:11" s="5" customFormat="1" x14ac:dyDescent="0.2">
      <c r="A7" s="136" t="s">
        <v>243</v>
      </c>
      <c r="B7" s="31"/>
      <c r="C7" s="83"/>
      <c r="D7" s="83"/>
      <c r="E7" s="83"/>
      <c r="F7" s="83"/>
      <c r="G7" s="83"/>
      <c r="H7" s="83"/>
      <c r="I7" s="83"/>
      <c r="J7" s="83"/>
      <c r="K7" s="208"/>
    </row>
    <row r="8" spans="1:11" s="5" customFormat="1" x14ac:dyDescent="0.2">
      <c r="A8" s="136" t="s">
        <v>244</v>
      </c>
      <c r="B8" s="31">
        <v>1</v>
      </c>
      <c r="C8" s="83"/>
      <c r="D8" s="83">
        <v>0.7</v>
      </c>
      <c r="E8" s="83"/>
      <c r="F8" s="83"/>
      <c r="G8" s="83"/>
      <c r="H8" s="83"/>
      <c r="I8" s="83"/>
      <c r="J8" s="83"/>
      <c r="K8" s="208">
        <v>1</v>
      </c>
    </row>
    <row r="9" spans="1:11" s="5" customFormat="1" x14ac:dyDescent="0.2">
      <c r="A9" s="136" t="s">
        <v>245</v>
      </c>
      <c r="B9" s="31"/>
      <c r="C9" s="83"/>
      <c r="D9" s="83"/>
      <c r="E9" s="83"/>
      <c r="F9" s="83"/>
      <c r="G9" s="83"/>
      <c r="H9" s="83"/>
      <c r="I9" s="83"/>
      <c r="J9" s="83"/>
      <c r="K9" s="208"/>
    </row>
    <row r="10" spans="1:11" s="5" customFormat="1" x14ac:dyDescent="0.2">
      <c r="A10" s="136" t="s">
        <v>246</v>
      </c>
      <c r="B10" s="199"/>
      <c r="C10" s="83"/>
      <c r="D10" s="83">
        <v>2</v>
      </c>
      <c r="E10" s="83"/>
      <c r="F10" s="83"/>
      <c r="G10" s="83"/>
      <c r="H10" s="83"/>
      <c r="I10" s="83">
        <v>1.21</v>
      </c>
      <c r="J10" s="83"/>
      <c r="K10" s="208"/>
    </row>
    <row r="11" spans="1:11" s="5" customFormat="1" ht="13.5" customHeight="1" thickBot="1" x14ac:dyDescent="0.25">
      <c r="A11" s="136" t="s">
        <v>247</v>
      </c>
      <c r="B11" s="31">
        <v>1</v>
      </c>
      <c r="C11" s="83"/>
      <c r="D11" s="83"/>
      <c r="E11" s="83"/>
      <c r="F11" s="83"/>
      <c r="G11" s="83"/>
      <c r="H11" s="83"/>
      <c r="I11" s="83">
        <v>1</v>
      </c>
      <c r="J11" s="83"/>
      <c r="K11" s="208">
        <v>1</v>
      </c>
    </row>
    <row r="12" spans="1:11" s="5" customFormat="1" x14ac:dyDescent="0.2">
      <c r="A12" s="112" t="s">
        <v>617</v>
      </c>
      <c r="B12" s="198">
        <v>0.35</v>
      </c>
      <c r="C12" s="206"/>
      <c r="D12" s="206">
        <v>1.92</v>
      </c>
      <c r="E12" s="206"/>
      <c r="F12" s="206"/>
      <c r="G12" s="206"/>
      <c r="H12" s="206"/>
      <c r="I12" s="206">
        <v>11.11</v>
      </c>
      <c r="J12" s="206"/>
      <c r="K12" s="207">
        <v>0.75</v>
      </c>
    </row>
    <row r="13" spans="1:11" s="5" customFormat="1" x14ac:dyDescent="0.2">
      <c r="A13" s="136" t="s">
        <v>241</v>
      </c>
      <c r="B13" s="31"/>
      <c r="C13" s="83"/>
      <c r="D13" s="83"/>
      <c r="E13" s="83"/>
      <c r="F13" s="83"/>
      <c r="G13" s="83"/>
      <c r="H13" s="83"/>
      <c r="I13" s="83">
        <v>1.33</v>
      </c>
      <c r="J13" s="83"/>
      <c r="K13" s="208"/>
    </row>
    <row r="14" spans="1:11" s="5" customFormat="1" x14ac:dyDescent="0.2">
      <c r="A14" s="136" t="s">
        <v>242</v>
      </c>
      <c r="B14" s="31"/>
      <c r="C14" s="83"/>
      <c r="D14" s="83"/>
      <c r="E14" s="83"/>
      <c r="F14" s="83"/>
      <c r="G14" s="83"/>
      <c r="H14" s="83"/>
      <c r="I14" s="83">
        <v>0.25</v>
      </c>
      <c r="J14" s="83"/>
      <c r="K14" s="208"/>
    </row>
    <row r="15" spans="1:11" s="5" customFormat="1" x14ac:dyDescent="0.2">
      <c r="A15" s="136" t="s">
        <v>243</v>
      </c>
      <c r="B15" s="31"/>
      <c r="C15" s="83"/>
      <c r="D15" s="83"/>
      <c r="E15" s="83"/>
      <c r="F15" s="83"/>
      <c r="G15" s="83"/>
      <c r="H15" s="83"/>
      <c r="J15" s="83"/>
      <c r="K15" s="208"/>
    </row>
    <row r="16" spans="1:11" s="5" customFormat="1" x14ac:dyDescent="0.2">
      <c r="A16" s="136" t="s">
        <v>244</v>
      </c>
      <c r="B16" s="31"/>
      <c r="C16" s="83"/>
      <c r="D16" s="83">
        <v>1</v>
      </c>
      <c r="E16" s="83"/>
      <c r="F16" s="83"/>
      <c r="G16" s="83"/>
      <c r="H16" s="83">
        <v>1</v>
      </c>
      <c r="I16" s="83">
        <v>1</v>
      </c>
      <c r="J16" s="83"/>
      <c r="K16" s="208">
        <v>0.75</v>
      </c>
    </row>
    <row r="17" spans="1:11" s="5" customFormat="1" x14ac:dyDescent="0.2">
      <c r="A17" s="136" t="s">
        <v>245</v>
      </c>
      <c r="B17" s="31">
        <v>0.35</v>
      </c>
      <c r="C17" s="83"/>
      <c r="D17" s="83">
        <v>0.42</v>
      </c>
      <c r="E17" s="83"/>
      <c r="F17" s="83"/>
      <c r="G17" s="83"/>
      <c r="H17" s="83">
        <v>1</v>
      </c>
      <c r="I17" s="83">
        <v>1.08</v>
      </c>
      <c r="J17" s="83"/>
      <c r="K17" s="208"/>
    </row>
    <row r="18" spans="1:11" s="5" customFormat="1" x14ac:dyDescent="0.2">
      <c r="A18" s="136" t="s">
        <v>246</v>
      </c>
      <c r="B18" s="199"/>
      <c r="C18" s="83"/>
      <c r="D18" s="83">
        <v>0.5</v>
      </c>
      <c r="E18" s="83"/>
      <c r="F18" s="83"/>
      <c r="G18" s="83"/>
      <c r="H18" s="83">
        <v>2</v>
      </c>
      <c r="I18" s="83">
        <v>7.45</v>
      </c>
      <c r="J18" s="83"/>
      <c r="K18" s="208"/>
    </row>
    <row r="19" spans="1:11" s="5" customFormat="1" ht="15" customHeight="1" thickBot="1" x14ac:dyDescent="0.25">
      <c r="A19" s="136" t="s">
        <v>247</v>
      </c>
      <c r="B19" s="31">
        <v>0.35</v>
      </c>
      <c r="C19" s="83"/>
      <c r="D19" s="83"/>
      <c r="E19" s="83"/>
      <c r="F19" s="83"/>
      <c r="G19" s="83"/>
      <c r="H19" s="83">
        <v>5.2</v>
      </c>
      <c r="I19" s="83">
        <v>7.98</v>
      </c>
      <c r="J19" s="83"/>
      <c r="K19" s="208">
        <v>0.75</v>
      </c>
    </row>
    <row r="20" spans="1:11" s="5" customFormat="1" x14ac:dyDescent="0.2">
      <c r="A20" s="112" t="s">
        <v>608</v>
      </c>
      <c r="B20" s="198"/>
      <c r="C20" s="206"/>
      <c r="D20" s="206"/>
      <c r="E20" s="206"/>
      <c r="F20" s="206"/>
      <c r="G20" s="206"/>
      <c r="H20" s="206"/>
      <c r="I20" s="206">
        <v>0.75</v>
      </c>
      <c r="J20" s="206"/>
      <c r="K20" s="207">
        <v>0.97</v>
      </c>
    </row>
    <row r="21" spans="1:11" s="5" customFormat="1" x14ac:dyDescent="0.2">
      <c r="A21" s="136" t="s">
        <v>241</v>
      </c>
      <c r="B21" s="31"/>
      <c r="C21" s="83"/>
      <c r="D21" s="83"/>
      <c r="E21" s="83"/>
      <c r="F21" s="83"/>
      <c r="G21" s="83"/>
      <c r="H21" s="83"/>
      <c r="I21" s="83"/>
      <c r="J21" s="83"/>
      <c r="K21" s="208"/>
    </row>
    <row r="22" spans="1:11" s="5" customFormat="1" x14ac:dyDescent="0.2">
      <c r="A22" s="136" t="s">
        <v>242</v>
      </c>
      <c r="B22" s="31"/>
      <c r="C22" s="83"/>
      <c r="D22" s="83"/>
      <c r="E22" s="83"/>
      <c r="F22" s="83"/>
      <c r="G22" s="83"/>
      <c r="H22" s="83"/>
      <c r="I22" s="83"/>
      <c r="J22" s="83"/>
      <c r="K22" s="208"/>
    </row>
    <row r="23" spans="1:11" s="5" customFormat="1" x14ac:dyDescent="0.2">
      <c r="A23" s="136" t="s">
        <v>243</v>
      </c>
      <c r="B23" s="31"/>
      <c r="C23" s="83"/>
      <c r="D23" s="83"/>
      <c r="E23" s="83"/>
      <c r="F23" s="83"/>
      <c r="G23" s="83"/>
      <c r="H23" s="83"/>
      <c r="I23" s="83"/>
      <c r="J23" s="83"/>
      <c r="K23" s="208"/>
    </row>
    <row r="24" spans="1:11" s="5" customFormat="1" x14ac:dyDescent="0.2">
      <c r="A24" s="136" t="s">
        <v>244</v>
      </c>
      <c r="B24" s="31"/>
      <c r="C24" s="83"/>
      <c r="D24" s="83"/>
      <c r="E24" s="83"/>
      <c r="F24" s="83"/>
      <c r="G24" s="83"/>
      <c r="H24" s="83"/>
      <c r="I24" s="83"/>
      <c r="J24" s="83"/>
      <c r="K24" s="208"/>
    </row>
    <row r="25" spans="1:11" s="5" customFormat="1" x14ac:dyDescent="0.2">
      <c r="A25" s="136" t="s">
        <v>245</v>
      </c>
      <c r="B25" s="31"/>
      <c r="C25" s="83"/>
      <c r="D25" s="83"/>
      <c r="E25" s="83"/>
      <c r="F25" s="83"/>
      <c r="G25" s="83"/>
      <c r="H25" s="83"/>
      <c r="I25" s="83"/>
      <c r="J25" s="83"/>
      <c r="K25" s="208"/>
    </row>
    <row r="26" spans="1:11" s="5" customFormat="1" x14ac:dyDescent="0.2">
      <c r="A26" s="136" t="s">
        <v>246</v>
      </c>
      <c r="B26" s="199"/>
      <c r="C26" s="83"/>
      <c r="D26" s="83"/>
      <c r="E26" s="83"/>
      <c r="F26" s="83"/>
      <c r="G26" s="83"/>
      <c r="H26" s="83"/>
      <c r="I26" s="83">
        <v>0.75</v>
      </c>
      <c r="J26" s="83"/>
      <c r="K26" s="208">
        <v>0.97</v>
      </c>
    </row>
    <row r="27" spans="1:11" s="5" customFormat="1" ht="15" customHeight="1" thickBot="1" x14ac:dyDescent="0.25">
      <c r="A27" s="136" t="s">
        <v>247</v>
      </c>
      <c r="B27" s="31"/>
      <c r="C27" s="83"/>
      <c r="D27" s="83"/>
      <c r="E27" s="83"/>
      <c r="F27" s="83"/>
      <c r="G27" s="83"/>
      <c r="H27" s="83"/>
      <c r="I27" s="83">
        <v>0.13</v>
      </c>
      <c r="J27" s="83"/>
      <c r="K27" s="208"/>
    </row>
    <row r="28" spans="1:11" s="5" customFormat="1" x14ac:dyDescent="0.2">
      <c r="A28" s="112" t="s">
        <v>609</v>
      </c>
      <c r="B28" s="198">
        <v>0.25</v>
      </c>
      <c r="C28" s="206">
        <v>0.12</v>
      </c>
      <c r="D28" s="206">
        <v>1</v>
      </c>
      <c r="E28" s="206">
        <v>0.17</v>
      </c>
      <c r="F28" s="206"/>
      <c r="G28" s="206"/>
      <c r="H28" s="206"/>
      <c r="I28" s="206">
        <v>1.2</v>
      </c>
      <c r="J28" s="206"/>
      <c r="K28" s="207">
        <v>0.13</v>
      </c>
    </row>
    <row r="29" spans="1:11" s="5" customFormat="1" x14ac:dyDescent="0.2">
      <c r="A29" s="136" t="s">
        <v>241</v>
      </c>
      <c r="B29" s="31"/>
      <c r="C29" s="83"/>
      <c r="D29" s="83"/>
      <c r="E29" s="83"/>
      <c r="F29" s="83"/>
      <c r="G29" s="83"/>
      <c r="H29" s="83"/>
      <c r="I29" s="83"/>
      <c r="J29" s="83"/>
      <c r="K29" s="208"/>
    </row>
    <row r="30" spans="1:11" s="5" customFormat="1" x14ac:dyDescent="0.2">
      <c r="A30" s="136" t="s">
        <v>242</v>
      </c>
      <c r="B30" s="31"/>
      <c r="C30" s="83"/>
      <c r="D30" s="83"/>
      <c r="E30" s="83"/>
      <c r="F30" s="83"/>
      <c r="G30" s="83"/>
      <c r="H30" s="83"/>
      <c r="I30" s="83"/>
      <c r="J30" s="83"/>
      <c r="K30" s="208"/>
    </row>
    <row r="31" spans="1:11" s="5" customFormat="1" x14ac:dyDescent="0.2">
      <c r="A31" s="136" t="s">
        <v>243</v>
      </c>
      <c r="B31" s="31"/>
      <c r="C31" s="83"/>
      <c r="D31" s="83"/>
      <c r="E31" s="83"/>
      <c r="F31" s="83"/>
      <c r="G31" s="83"/>
      <c r="H31" s="83"/>
      <c r="I31" s="83"/>
      <c r="J31" s="83"/>
      <c r="K31" s="208"/>
    </row>
    <row r="32" spans="1:11" s="5" customFormat="1" x14ac:dyDescent="0.2">
      <c r="A32" s="136" t="s">
        <v>244</v>
      </c>
      <c r="B32" s="31">
        <v>0.25</v>
      </c>
      <c r="C32" s="83">
        <v>0.12</v>
      </c>
      <c r="D32" s="83"/>
      <c r="E32" s="83"/>
      <c r="F32" s="83"/>
      <c r="G32" s="83"/>
      <c r="H32" s="83"/>
      <c r="I32" s="83">
        <v>0.2</v>
      </c>
      <c r="J32" s="83"/>
      <c r="K32" s="208"/>
    </row>
    <row r="33" spans="1:11" s="5" customFormat="1" x14ac:dyDescent="0.2">
      <c r="A33" s="136" t="s">
        <v>245</v>
      </c>
      <c r="B33" s="31"/>
      <c r="C33" s="83"/>
      <c r="D33" s="83"/>
      <c r="E33" s="83"/>
      <c r="F33" s="83"/>
      <c r="G33" s="83"/>
      <c r="H33" s="83"/>
      <c r="I33" s="83"/>
      <c r="J33" s="83"/>
      <c r="K33" s="208"/>
    </row>
    <row r="34" spans="1:11" s="5" customFormat="1" x14ac:dyDescent="0.2">
      <c r="A34" s="136" t="s">
        <v>246</v>
      </c>
      <c r="B34" s="199"/>
      <c r="C34" s="83"/>
      <c r="D34" s="83">
        <v>1</v>
      </c>
      <c r="E34" s="83">
        <v>0.17</v>
      </c>
      <c r="F34" s="83"/>
      <c r="G34" s="83"/>
      <c r="H34" s="83"/>
      <c r="I34" s="83">
        <v>1</v>
      </c>
      <c r="J34" s="83"/>
      <c r="K34" s="208">
        <v>0.13</v>
      </c>
    </row>
    <row r="35" spans="1:11" s="5" customFormat="1" ht="15" customHeight="1" thickBot="1" x14ac:dyDescent="0.25">
      <c r="A35" s="136" t="s">
        <v>247</v>
      </c>
      <c r="B35" s="31"/>
      <c r="C35" s="83"/>
      <c r="D35" s="83"/>
      <c r="E35" s="83"/>
      <c r="F35" s="83"/>
      <c r="G35" s="83"/>
      <c r="H35" s="83"/>
      <c r="I35" s="83">
        <v>0.2</v>
      </c>
      <c r="J35" s="83"/>
      <c r="K35" s="208">
        <v>0.13</v>
      </c>
    </row>
    <row r="36" spans="1:11" s="5" customFormat="1" x14ac:dyDescent="0.2">
      <c r="A36" s="112" t="s">
        <v>619</v>
      </c>
      <c r="B36" s="198">
        <v>0.21</v>
      </c>
      <c r="C36" s="206">
        <v>5.5</v>
      </c>
      <c r="D36" s="206">
        <v>3.83</v>
      </c>
      <c r="E36" s="206"/>
      <c r="F36" s="206"/>
      <c r="G36" s="206"/>
      <c r="H36" s="206"/>
      <c r="I36" s="206">
        <v>4.2699999999999996</v>
      </c>
      <c r="J36" s="206"/>
      <c r="K36" s="207"/>
    </row>
    <row r="37" spans="1:11" s="5" customFormat="1" x14ac:dyDescent="0.2">
      <c r="A37" s="136" t="s">
        <v>241</v>
      </c>
      <c r="B37" s="31">
        <v>0.21</v>
      </c>
      <c r="C37" s="83">
        <v>1</v>
      </c>
      <c r="D37" s="83">
        <v>0.83</v>
      </c>
      <c r="E37" s="83"/>
      <c r="F37" s="83"/>
      <c r="G37" s="83"/>
      <c r="H37" s="83"/>
      <c r="I37" s="83"/>
      <c r="J37" s="83"/>
      <c r="K37" s="208"/>
    </row>
    <row r="38" spans="1:11" s="5" customFormat="1" x14ac:dyDescent="0.2">
      <c r="A38" s="136" t="s">
        <v>242</v>
      </c>
      <c r="B38" s="31"/>
      <c r="C38" s="83">
        <v>0.5</v>
      </c>
      <c r="D38" s="83"/>
      <c r="E38" s="83"/>
      <c r="F38" s="83"/>
      <c r="G38" s="83"/>
      <c r="H38" s="83"/>
      <c r="I38" s="83"/>
      <c r="J38" s="83"/>
      <c r="K38" s="208"/>
    </row>
    <row r="39" spans="1:11" s="5" customFormat="1" x14ac:dyDescent="0.2">
      <c r="A39" s="136" t="s">
        <v>243</v>
      </c>
      <c r="B39" s="31"/>
      <c r="C39" s="83"/>
      <c r="D39" s="83"/>
      <c r="E39" s="83"/>
      <c r="F39" s="83"/>
      <c r="G39" s="83"/>
      <c r="H39" s="83"/>
      <c r="I39" s="83"/>
      <c r="J39" s="83"/>
      <c r="K39" s="208"/>
    </row>
    <row r="40" spans="1:11" s="5" customFormat="1" x14ac:dyDescent="0.2">
      <c r="A40" s="136" t="s">
        <v>244</v>
      </c>
      <c r="B40" s="31"/>
      <c r="C40" s="83">
        <v>1</v>
      </c>
      <c r="D40" s="83">
        <v>2</v>
      </c>
      <c r="E40" s="83"/>
      <c r="F40" s="83"/>
      <c r="G40" s="83"/>
      <c r="H40" s="83"/>
      <c r="I40" s="83"/>
      <c r="J40" s="83"/>
      <c r="K40" s="208"/>
    </row>
    <row r="41" spans="1:11" s="5" customFormat="1" x14ac:dyDescent="0.2">
      <c r="A41" s="136" t="s">
        <v>245</v>
      </c>
      <c r="B41" s="31"/>
      <c r="C41" s="83">
        <v>3</v>
      </c>
      <c r="D41" s="83"/>
      <c r="E41" s="83"/>
      <c r="F41" s="83"/>
      <c r="G41" s="83"/>
      <c r="H41" s="83"/>
      <c r="I41" s="83">
        <v>2.08</v>
      </c>
      <c r="J41" s="83"/>
      <c r="K41" s="208"/>
    </row>
    <row r="42" spans="1:11" s="5" customFormat="1" x14ac:dyDescent="0.2">
      <c r="A42" s="136" t="s">
        <v>246</v>
      </c>
      <c r="B42" s="199"/>
      <c r="C42" s="83"/>
      <c r="D42" s="83">
        <v>1</v>
      </c>
      <c r="E42" s="83"/>
      <c r="F42" s="83"/>
      <c r="G42" s="83"/>
      <c r="H42" s="83"/>
      <c r="I42" s="83">
        <v>2.19</v>
      </c>
      <c r="J42" s="83"/>
      <c r="K42" s="208"/>
    </row>
    <row r="43" spans="1:11" s="5" customFormat="1" ht="15" customHeight="1" thickBot="1" x14ac:dyDescent="0.25">
      <c r="A43" s="136" t="s">
        <v>247</v>
      </c>
      <c r="B43" s="31">
        <v>0.21</v>
      </c>
      <c r="C43" s="83">
        <v>2.5</v>
      </c>
      <c r="D43" s="83">
        <v>2.33</v>
      </c>
      <c r="E43" s="83"/>
      <c r="F43" s="83"/>
      <c r="G43" s="83"/>
      <c r="H43" s="83"/>
      <c r="I43" s="83">
        <v>2.42</v>
      </c>
      <c r="J43" s="83"/>
      <c r="K43" s="208"/>
    </row>
    <row r="44" spans="1:11" s="5" customFormat="1" x14ac:dyDescent="0.2">
      <c r="A44" s="112" t="s">
        <v>610</v>
      </c>
      <c r="B44" s="198"/>
      <c r="C44" s="206"/>
      <c r="D44" s="206"/>
      <c r="E44" s="206">
        <v>2</v>
      </c>
      <c r="F44" s="206">
        <v>0.08</v>
      </c>
      <c r="G44" s="206"/>
      <c r="H44" s="206"/>
      <c r="I44" s="206"/>
      <c r="J44" s="206"/>
      <c r="K44" s="207"/>
    </row>
    <row r="45" spans="1:11" s="5" customFormat="1" x14ac:dyDescent="0.2">
      <c r="A45" s="136" t="s">
        <v>241</v>
      </c>
      <c r="B45" s="31"/>
      <c r="C45" s="83"/>
      <c r="D45" s="83"/>
      <c r="E45" s="83"/>
      <c r="F45" s="83"/>
      <c r="G45" s="83"/>
      <c r="H45" s="83"/>
      <c r="I45" s="83"/>
      <c r="J45" s="83"/>
      <c r="K45" s="208"/>
    </row>
    <row r="46" spans="1:11" s="5" customFormat="1" x14ac:dyDescent="0.2">
      <c r="A46" s="136" t="s">
        <v>242</v>
      </c>
      <c r="B46" s="31"/>
      <c r="C46" s="83"/>
      <c r="D46" s="83"/>
      <c r="E46" s="83"/>
      <c r="F46" s="83"/>
      <c r="G46" s="83"/>
      <c r="H46" s="83"/>
      <c r="I46" s="83"/>
      <c r="J46" s="83"/>
      <c r="K46" s="208"/>
    </row>
    <row r="47" spans="1:11" s="5" customFormat="1" x14ac:dyDescent="0.2">
      <c r="A47" s="136" t="s">
        <v>243</v>
      </c>
      <c r="B47" s="31"/>
      <c r="C47" s="83"/>
      <c r="D47" s="83"/>
      <c r="E47" s="83"/>
      <c r="F47" s="83"/>
      <c r="G47" s="83"/>
      <c r="H47" s="83"/>
      <c r="I47" s="83"/>
      <c r="J47" s="83"/>
      <c r="K47" s="208"/>
    </row>
    <row r="48" spans="1:11" s="5" customFormat="1" x14ac:dyDescent="0.2">
      <c r="A48" s="136" t="s">
        <v>244</v>
      </c>
      <c r="B48" s="31"/>
      <c r="C48" s="83"/>
      <c r="D48" s="83"/>
      <c r="E48" s="83">
        <v>2</v>
      </c>
      <c r="F48" s="83"/>
      <c r="G48" s="83"/>
      <c r="H48" s="83"/>
      <c r="I48" s="83"/>
      <c r="J48" s="83"/>
      <c r="K48" s="208"/>
    </row>
    <row r="49" spans="1:11" s="5" customFormat="1" x14ac:dyDescent="0.2">
      <c r="A49" s="136" t="s">
        <v>245</v>
      </c>
      <c r="B49" s="31"/>
      <c r="C49" s="83"/>
      <c r="D49" s="83"/>
      <c r="E49" s="83"/>
      <c r="F49" s="83"/>
      <c r="G49" s="83"/>
      <c r="H49" s="83"/>
      <c r="I49" s="83"/>
      <c r="J49" s="83"/>
      <c r="K49" s="208"/>
    </row>
    <row r="50" spans="1:11" s="5" customFormat="1" x14ac:dyDescent="0.2">
      <c r="A50" s="136" t="s">
        <v>246</v>
      </c>
      <c r="B50" s="199"/>
      <c r="C50" s="83"/>
      <c r="D50" s="83"/>
      <c r="E50" s="83"/>
      <c r="F50" s="83">
        <v>0.08</v>
      </c>
      <c r="G50" s="83"/>
      <c r="H50" s="83"/>
      <c r="I50" s="83"/>
      <c r="J50" s="83"/>
      <c r="K50" s="208"/>
    </row>
    <row r="51" spans="1:11" s="5" customFormat="1" ht="15" customHeight="1" thickBot="1" x14ac:dyDescent="0.25">
      <c r="A51" s="136" t="s">
        <v>247</v>
      </c>
      <c r="B51" s="31"/>
      <c r="C51" s="83"/>
      <c r="D51" s="83"/>
      <c r="E51" s="83"/>
      <c r="F51" s="83"/>
      <c r="G51" s="83"/>
      <c r="H51" s="83"/>
      <c r="I51" s="83"/>
      <c r="J51" s="83"/>
      <c r="K51" s="208"/>
    </row>
    <row r="52" spans="1:11" s="5" customFormat="1" x14ac:dyDescent="0.2">
      <c r="A52" s="112" t="s">
        <v>611</v>
      </c>
      <c r="B52" s="198"/>
      <c r="C52" s="206"/>
      <c r="D52" s="206">
        <v>0.2</v>
      </c>
      <c r="E52" s="206"/>
      <c r="F52" s="206"/>
      <c r="G52" s="206"/>
      <c r="H52" s="206"/>
      <c r="I52" s="206"/>
      <c r="J52" s="206"/>
      <c r="K52" s="207"/>
    </row>
    <row r="53" spans="1:11" s="5" customFormat="1" x14ac:dyDescent="0.2">
      <c r="A53" s="136" t="s">
        <v>241</v>
      </c>
      <c r="B53" s="31"/>
      <c r="C53" s="83"/>
      <c r="D53" s="83">
        <v>0.2</v>
      </c>
      <c r="E53" s="83"/>
      <c r="F53" s="83"/>
      <c r="G53" s="83"/>
      <c r="H53" s="83"/>
      <c r="I53" s="83"/>
      <c r="J53" s="83"/>
      <c r="K53" s="208"/>
    </row>
    <row r="54" spans="1:11" s="5" customFormat="1" x14ac:dyDescent="0.2">
      <c r="A54" s="136" t="s">
        <v>242</v>
      </c>
      <c r="B54" s="31"/>
      <c r="C54" s="83"/>
      <c r="D54" s="83"/>
      <c r="E54" s="83"/>
      <c r="F54" s="83"/>
      <c r="G54" s="83"/>
      <c r="H54" s="83"/>
      <c r="I54" s="83"/>
      <c r="J54" s="83"/>
      <c r="K54" s="208"/>
    </row>
    <row r="55" spans="1:11" s="5" customFormat="1" x14ac:dyDescent="0.2">
      <c r="A55" s="136" t="s">
        <v>243</v>
      </c>
      <c r="B55" s="31"/>
      <c r="C55" s="83"/>
      <c r="D55" s="83"/>
      <c r="E55" s="83"/>
      <c r="F55" s="83"/>
      <c r="G55" s="83"/>
      <c r="H55" s="83"/>
      <c r="I55" s="83"/>
      <c r="J55" s="83"/>
      <c r="K55" s="208"/>
    </row>
    <row r="56" spans="1:11" s="5" customFormat="1" x14ac:dyDescent="0.2">
      <c r="A56" s="136" t="s">
        <v>244</v>
      </c>
      <c r="B56" s="31"/>
      <c r="C56" s="83"/>
      <c r="D56" s="83"/>
      <c r="E56" s="83"/>
      <c r="F56" s="83"/>
      <c r="G56" s="83"/>
      <c r="H56" s="83"/>
      <c r="I56" s="83"/>
      <c r="J56" s="83"/>
      <c r="K56" s="208"/>
    </row>
    <row r="57" spans="1:11" s="5" customFormat="1" x14ac:dyDescent="0.2">
      <c r="A57" s="136" t="s">
        <v>245</v>
      </c>
      <c r="B57" s="31"/>
      <c r="C57" s="83"/>
      <c r="D57" s="83"/>
      <c r="E57" s="83"/>
      <c r="F57" s="83"/>
      <c r="G57" s="83"/>
      <c r="H57" s="83"/>
      <c r="I57" s="83"/>
      <c r="J57" s="83"/>
      <c r="K57" s="208"/>
    </row>
    <row r="58" spans="1:11" s="5" customFormat="1" x14ac:dyDescent="0.2">
      <c r="A58" s="136" t="s">
        <v>246</v>
      </c>
      <c r="B58" s="199"/>
      <c r="C58" s="83"/>
      <c r="D58" s="83"/>
      <c r="E58" s="83"/>
      <c r="F58" s="83"/>
      <c r="G58" s="83"/>
      <c r="H58" s="83"/>
      <c r="I58" s="83"/>
      <c r="J58" s="83"/>
      <c r="K58" s="208"/>
    </row>
    <row r="59" spans="1:11" s="5" customFormat="1" ht="15" customHeight="1" thickBot="1" x14ac:dyDescent="0.25">
      <c r="A59" s="136" t="s">
        <v>247</v>
      </c>
      <c r="B59" s="31"/>
      <c r="C59" s="83"/>
      <c r="D59" s="83"/>
      <c r="E59" s="83"/>
      <c r="F59" s="83"/>
      <c r="G59" s="83"/>
      <c r="H59" s="83"/>
      <c r="I59" s="83"/>
      <c r="J59" s="83"/>
      <c r="K59" s="208"/>
    </row>
    <row r="60" spans="1:11" s="5" customFormat="1" ht="12.75" customHeight="1" x14ac:dyDescent="0.2">
      <c r="A60" s="173" t="s">
        <v>187</v>
      </c>
      <c r="B60" s="198">
        <v>0.17</v>
      </c>
      <c r="C60" s="206"/>
      <c r="D60" s="206">
        <v>0.5</v>
      </c>
      <c r="E60" s="206">
        <v>1.67</v>
      </c>
      <c r="F60" s="206"/>
      <c r="G60" s="206"/>
      <c r="H60" s="206"/>
      <c r="I60" s="206"/>
      <c r="J60" s="206"/>
      <c r="K60" s="207">
        <v>4.18</v>
      </c>
    </row>
    <row r="61" spans="1:11" s="5" customFormat="1" ht="15" customHeight="1" x14ac:dyDescent="0.2">
      <c r="A61" s="136" t="s">
        <v>241</v>
      </c>
      <c r="B61" s="31"/>
      <c r="C61" s="83"/>
      <c r="D61" s="83"/>
      <c r="E61" s="83"/>
      <c r="F61" s="83"/>
      <c r="G61" s="83"/>
      <c r="H61" s="83"/>
      <c r="I61" s="83"/>
      <c r="J61" s="83"/>
      <c r="K61" s="208"/>
    </row>
    <row r="62" spans="1:11" s="5" customFormat="1" ht="15" customHeight="1" x14ac:dyDescent="0.2">
      <c r="A62" s="136" t="s">
        <v>242</v>
      </c>
      <c r="B62" s="31"/>
      <c r="C62" s="83"/>
      <c r="D62" s="83"/>
      <c r="E62" s="83"/>
      <c r="F62" s="83"/>
      <c r="G62" s="83"/>
      <c r="H62" s="83"/>
      <c r="I62" s="83"/>
      <c r="J62" s="83"/>
      <c r="K62" s="208"/>
    </row>
    <row r="63" spans="1:11" s="5" customFormat="1" ht="15" customHeight="1" x14ac:dyDescent="0.2">
      <c r="A63" s="136" t="s">
        <v>243</v>
      </c>
      <c r="B63" s="31"/>
      <c r="C63" s="83"/>
      <c r="D63" s="83"/>
      <c r="E63" s="83"/>
      <c r="F63" s="83"/>
      <c r="G63" s="83"/>
      <c r="H63" s="83"/>
      <c r="I63" s="83"/>
      <c r="J63" s="83"/>
      <c r="K63" s="208"/>
    </row>
    <row r="64" spans="1:11" s="5" customFormat="1" ht="15" customHeight="1" x14ac:dyDescent="0.2">
      <c r="A64" s="136" t="s">
        <v>244</v>
      </c>
      <c r="B64" s="31">
        <v>0.17</v>
      </c>
      <c r="C64" s="83"/>
      <c r="D64" s="83"/>
      <c r="E64" s="83">
        <v>0.67</v>
      </c>
      <c r="F64" s="83"/>
      <c r="G64" s="83"/>
      <c r="H64" s="83"/>
      <c r="I64" s="83"/>
      <c r="J64" s="83"/>
      <c r="K64" s="208"/>
    </row>
    <row r="65" spans="1:13" s="5" customFormat="1" ht="15" customHeight="1" x14ac:dyDescent="0.2">
      <c r="A65" s="136" t="s">
        <v>245</v>
      </c>
      <c r="B65" s="31"/>
      <c r="C65" s="83"/>
      <c r="D65" s="83">
        <v>0.5</v>
      </c>
      <c r="E65" s="83"/>
      <c r="F65" s="83"/>
      <c r="G65" s="83"/>
      <c r="H65" s="83"/>
      <c r="I65" s="83"/>
      <c r="J65" s="83"/>
      <c r="K65" s="208"/>
    </row>
    <row r="66" spans="1:13" s="5" customFormat="1" ht="15" customHeight="1" x14ac:dyDescent="0.2">
      <c r="A66" s="136" t="s">
        <v>246</v>
      </c>
      <c r="B66" s="199"/>
      <c r="C66" s="83"/>
      <c r="D66" s="83"/>
      <c r="E66" s="83">
        <v>1</v>
      </c>
      <c r="F66" s="83"/>
      <c r="G66" s="83"/>
      <c r="H66" s="83"/>
      <c r="I66" s="83"/>
      <c r="J66" s="83"/>
      <c r="K66" s="208">
        <v>4.18</v>
      </c>
    </row>
    <row r="67" spans="1:13" s="5" customFormat="1" ht="15" customHeight="1" thickBot="1" x14ac:dyDescent="0.25">
      <c r="A67" s="136" t="s">
        <v>247</v>
      </c>
      <c r="B67" s="31">
        <v>0.17</v>
      </c>
      <c r="C67" s="83"/>
      <c r="D67" s="83"/>
      <c r="E67" s="83">
        <v>1</v>
      </c>
      <c r="F67" s="83"/>
      <c r="G67" s="83"/>
      <c r="H67" s="83"/>
      <c r="I67" s="83"/>
      <c r="J67" s="83"/>
      <c r="K67" s="208">
        <v>3.74</v>
      </c>
    </row>
    <row r="68" spans="1:13" x14ac:dyDescent="0.2">
      <c r="A68" s="209" t="s">
        <v>97</v>
      </c>
      <c r="B68" s="210">
        <v>1.98</v>
      </c>
      <c r="C68" s="187">
        <v>5.62</v>
      </c>
      <c r="D68" s="187">
        <v>10.15</v>
      </c>
      <c r="E68" s="187">
        <v>3.83</v>
      </c>
      <c r="F68" s="187">
        <v>0.08</v>
      </c>
      <c r="G68" s="187"/>
      <c r="H68" s="187"/>
      <c r="I68" s="187"/>
      <c r="J68" s="187"/>
      <c r="K68" s="188">
        <v>7.03</v>
      </c>
    </row>
    <row r="69" spans="1:13" x14ac:dyDescent="0.2">
      <c r="A69" s="136" t="s">
        <v>241</v>
      </c>
      <c r="B69" s="211">
        <v>0.21</v>
      </c>
      <c r="C69" s="9">
        <v>1</v>
      </c>
      <c r="D69" s="9">
        <v>1.03</v>
      </c>
      <c r="E69" s="9"/>
      <c r="F69" s="9"/>
      <c r="G69" s="9"/>
      <c r="H69" s="9"/>
      <c r="I69" s="9"/>
      <c r="J69" s="9"/>
      <c r="K69" s="27"/>
    </row>
    <row r="70" spans="1:13" x14ac:dyDescent="0.2">
      <c r="A70" s="136" t="s">
        <v>242</v>
      </c>
      <c r="B70" s="211"/>
      <c r="C70" s="9">
        <v>0.5</v>
      </c>
      <c r="D70" s="9"/>
      <c r="E70" s="9"/>
      <c r="F70" s="9"/>
      <c r="G70" s="9"/>
      <c r="H70" s="9"/>
      <c r="I70" s="9"/>
      <c r="J70" s="9"/>
      <c r="K70" s="27"/>
    </row>
    <row r="71" spans="1:13" x14ac:dyDescent="0.2">
      <c r="A71" s="136" t="s">
        <v>243</v>
      </c>
      <c r="B71" s="211"/>
      <c r="C71" s="9"/>
      <c r="D71" s="9"/>
      <c r="E71" s="9"/>
      <c r="F71" s="9"/>
      <c r="G71" s="9"/>
      <c r="H71" s="9"/>
      <c r="I71" s="9"/>
      <c r="J71" s="9"/>
      <c r="K71" s="27"/>
    </row>
    <row r="72" spans="1:13" x14ac:dyDescent="0.2">
      <c r="A72" s="136" t="s">
        <v>244</v>
      </c>
      <c r="B72" s="211">
        <v>1.42</v>
      </c>
      <c r="C72" s="9">
        <v>1.1200000000000001</v>
      </c>
      <c r="D72" s="9">
        <v>3.7</v>
      </c>
      <c r="E72" s="9">
        <v>2.67</v>
      </c>
      <c r="F72" s="9"/>
      <c r="G72" s="9"/>
      <c r="H72" s="9"/>
      <c r="I72" s="9"/>
      <c r="J72" s="9"/>
      <c r="K72" s="27">
        <v>1.75</v>
      </c>
    </row>
    <row r="73" spans="1:13" x14ac:dyDescent="0.2">
      <c r="A73" s="136" t="s">
        <v>245</v>
      </c>
      <c r="B73" s="211">
        <v>0.35</v>
      </c>
      <c r="C73" s="9">
        <v>3</v>
      </c>
      <c r="D73" s="9">
        <v>0.92</v>
      </c>
      <c r="E73" s="9"/>
      <c r="F73" s="9"/>
      <c r="G73" s="9"/>
      <c r="H73" s="9"/>
      <c r="I73" s="9"/>
      <c r="J73" s="9"/>
      <c r="K73" s="27"/>
    </row>
    <row r="74" spans="1:13" x14ac:dyDescent="0.2">
      <c r="A74" s="136" t="s">
        <v>246</v>
      </c>
      <c r="B74" s="200"/>
      <c r="C74" s="21"/>
      <c r="D74" s="21">
        <v>4.5</v>
      </c>
      <c r="E74" s="21">
        <v>1.17</v>
      </c>
      <c r="F74" s="21">
        <v>0.08</v>
      </c>
      <c r="G74" s="21"/>
      <c r="H74" s="21"/>
      <c r="I74" s="21"/>
      <c r="J74" s="21"/>
      <c r="K74" s="212">
        <v>5.28</v>
      </c>
    </row>
    <row r="75" spans="1:13" ht="14.25" customHeight="1" thickBot="1" x14ac:dyDescent="0.25">
      <c r="A75" s="213" t="s">
        <v>247</v>
      </c>
      <c r="B75" s="214">
        <v>1.73</v>
      </c>
      <c r="C75" s="67">
        <v>2.5</v>
      </c>
      <c r="D75" s="67">
        <v>2.33</v>
      </c>
      <c r="E75" s="67">
        <v>1</v>
      </c>
      <c r="F75" s="67"/>
      <c r="G75" s="67"/>
      <c r="H75" s="67"/>
      <c r="I75" s="67"/>
      <c r="J75" s="67"/>
      <c r="K75" s="143">
        <v>5.62</v>
      </c>
    </row>
    <row r="76" spans="1:13" x14ac:dyDescent="0.2">
      <c r="B76" s="215"/>
    </row>
    <row r="77" spans="1:13" ht="15" x14ac:dyDescent="0.25">
      <c r="A77" s="637" t="s">
        <v>165</v>
      </c>
      <c r="B77" s="637"/>
      <c r="C77" s="637"/>
      <c r="D77" s="637"/>
      <c r="E77" s="637"/>
      <c r="F77" s="637"/>
      <c r="G77" s="637"/>
      <c r="H77" s="637"/>
      <c r="I77" s="637"/>
      <c r="J77" s="637"/>
      <c r="K77" s="637"/>
      <c r="L77" s="529"/>
      <c r="M77" s="529"/>
    </row>
    <row r="78" spans="1:13" ht="15" x14ac:dyDescent="0.25">
      <c r="A78" s="598" t="s">
        <v>190</v>
      </c>
      <c r="B78" s="598"/>
      <c r="C78" s="598"/>
      <c r="D78" s="598"/>
      <c r="E78" s="598"/>
      <c r="F78" s="598"/>
      <c r="G78" s="598"/>
      <c r="H78" s="598"/>
      <c r="I78" s="598"/>
      <c r="J78" s="598"/>
      <c r="K78" s="598"/>
      <c r="L78" s="529"/>
      <c r="M78" s="529"/>
    </row>
    <row r="79" spans="1:13" ht="40.5" customHeight="1" x14ac:dyDescent="0.2">
      <c r="A79" s="655" t="s">
        <v>204</v>
      </c>
      <c r="B79" s="655"/>
      <c r="C79" s="655"/>
      <c r="D79" s="655"/>
      <c r="E79" s="655"/>
      <c r="F79" s="655"/>
      <c r="G79" s="655"/>
      <c r="H79" s="655"/>
      <c r="I79" s="655"/>
      <c r="J79" s="655"/>
      <c r="K79" s="655"/>
      <c r="L79" s="530"/>
      <c r="M79" s="530"/>
    </row>
    <row r="80" spans="1:13" ht="31.5" customHeight="1" x14ac:dyDescent="0.2">
      <c r="A80" s="655" t="s">
        <v>192</v>
      </c>
      <c r="B80" s="655"/>
      <c r="C80" s="655"/>
      <c r="D80" s="655"/>
      <c r="E80" s="655"/>
      <c r="F80" s="655"/>
      <c r="G80" s="655"/>
      <c r="H80" s="655"/>
      <c r="I80" s="655"/>
      <c r="J80" s="655"/>
      <c r="K80" s="655"/>
      <c r="L80" s="530"/>
      <c r="M80" s="530"/>
    </row>
    <row r="81" spans="1:13" ht="19.5" customHeight="1" x14ac:dyDescent="0.2">
      <c r="A81" s="655" t="s">
        <v>193</v>
      </c>
      <c r="B81" s="655"/>
      <c r="C81" s="655"/>
      <c r="D81" s="655"/>
      <c r="E81" s="655"/>
      <c r="F81" s="655"/>
      <c r="G81" s="655"/>
      <c r="H81" s="655"/>
      <c r="I81" s="655"/>
      <c r="J81" s="655"/>
      <c r="K81" s="655"/>
      <c r="L81" s="655"/>
      <c r="M81" s="655"/>
    </row>
    <row r="82" spans="1:13" ht="27" customHeight="1" x14ac:dyDescent="0.25">
      <c r="A82" s="598" t="s">
        <v>248</v>
      </c>
      <c r="B82" s="598"/>
      <c r="C82" s="598"/>
      <c r="D82" s="598"/>
      <c r="E82" s="598"/>
      <c r="F82" s="598"/>
      <c r="G82" s="598"/>
      <c r="H82" s="598"/>
      <c r="I82" s="598"/>
      <c r="J82" s="598"/>
      <c r="K82" s="598"/>
      <c r="L82" s="529"/>
      <c r="M82" s="529"/>
    </row>
    <row r="83" spans="1:13" x14ac:dyDescent="0.2">
      <c r="B83" s="215"/>
    </row>
    <row r="84" spans="1:13" x14ac:dyDescent="0.2">
      <c r="B84" s="215"/>
    </row>
    <row r="85" spans="1:13" x14ac:dyDescent="0.2">
      <c r="B85" s="215"/>
    </row>
    <row r="86" spans="1:13" x14ac:dyDescent="0.2">
      <c r="B86" s="215"/>
    </row>
    <row r="87" spans="1:13" x14ac:dyDescent="0.2">
      <c r="B87" s="215"/>
    </row>
    <row r="88" spans="1:13" x14ac:dyDescent="0.2">
      <c r="B88" s="215"/>
    </row>
    <row r="89" spans="1:13" x14ac:dyDescent="0.2">
      <c r="B89" s="215"/>
    </row>
    <row r="90" spans="1:13" x14ac:dyDescent="0.2">
      <c r="B90" s="215"/>
    </row>
    <row r="91" spans="1:13" x14ac:dyDescent="0.2">
      <c r="B91" s="215"/>
    </row>
    <row r="92" spans="1:13" x14ac:dyDescent="0.2">
      <c r="B92" s="215"/>
    </row>
    <row r="93" spans="1:13" x14ac:dyDescent="0.2">
      <c r="B93" s="215"/>
    </row>
    <row r="94" spans="1:13" x14ac:dyDescent="0.2">
      <c r="B94" s="215"/>
    </row>
    <row r="95" spans="1:13" x14ac:dyDescent="0.2">
      <c r="B95" s="215"/>
    </row>
  </sheetData>
  <mergeCells count="11">
    <mergeCell ref="A82:K82"/>
    <mergeCell ref="A2:A3"/>
    <mergeCell ref="A1:K1"/>
    <mergeCell ref="B2:G2"/>
    <mergeCell ref="K2:K3"/>
    <mergeCell ref="H2:J2"/>
    <mergeCell ref="A77:K77"/>
    <mergeCell ref="A78:K78"/>
    <mergeCell ref="A79:K79"/>
    <mergeCell ref="A80:K80"/>
    <mergeCell ref="A81:M81"/>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00B050"/>
  </sheetPr>
  <dimension ref="A1:H50"/>
  <sheetViews>
    <sheetView zoomScaleNormal="100" workbookViewId="0">
      <selection activeCell="A13" sqref="A13"/>
    </sheetView>
  </sheetViews>
  <sheetFormatPr defaultColWidth="9.140625" defaultRowHeight="12.75" x14ac:dyDescent="0.2"/>
  <cols>
    <col min="1" max="1" width="38" style="507"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701" t="s">
        <v>249</v>
      </c>
      <c r="B1" s="702"/>
      <c r="C1" s="703"/>
      <c r="D1" s="703"/>
      <c r="E1" s="704"/>
    </row>
    <row r="2" spans="1:5" s="4" customFormat="1" ht="38.25" customHeight="1" x14ac:dyDescent="0.2">
      <c r="A2" s="13" t="s">
        <v>623</v>
      </c>
      <c r="B2" s="705" t="s">
        <v>250</v>
      </c>
      <c r="C2" s="706"/>
      <c r="D2" s="707"/>
      <c r="E2" s="712" t="s">
        <v>251</v>
      </c>
    </row>
    <row r="3" spans="1:5" s="4" customFormat="1" ht="15" customHeight="1" x14ac:dyDescent="0.2">
      <c r="A3" s="710"/>
      <c r="B3" s="708" t="s">
        <v>252</v>
      </c>
      <c r="C3" s="708"/>
      <c r="D3" s="709" t="s">
        <v>253</v>
      </c>
      <c r="E3" s="713"/>
    </row>
    <row r="4" spans="1:5" s="4" customFormat="1" ht="51" x14ac:dyDescent="0.2">
      <c r="A4" s="711"/>
      <c r="B4" s="509" t="s">
        <v>102</v>
      </c>
      <c r="C4" s="509" t="s">
        <v>254</v>
      </c>
      <c r="D4" s="709"/>
      <c r="E4" s="714"/>
    </row>
    <row r="5" spans="1:5" x14ac:dyDescent="0.2">
      <c r="A5" s="184" t="s">
        <v>606</v>
      </c>
      <c r="B5" s="341"/>
      <c r="C5" s="517"/>
      <c r="D5" s="515"/>
      <c r="E5" s="516"/>
    </row>
    <row r="6" spans="1:5" x14ac:dyDescent="0.2">
      <c r="A6" s="29" t="s">
        <v>718</v>
      </c>
      <c r="B6" s="512">
        <v>0</v>
      </c>
      <c r="C6" s="513">
        <v>0</v>
      </c>
      <c r="D6" s="513">
        <v>1</v>
      </c>
      <c r="E6" s="49">
        <v>0</v>
      </c>
    </row>
    <row r="7" spans="1:5" x14ac:dyDescent="0.2">
      <c r="A7" s="29" t="s">
        <v>228</v>
      </c>
      <c r="B7" s="512">
        <v>0</v>
      </c>
      <c r="C7" s="513">
        <v>0</v>
      </c>
      <c r="D7" s="513">
        <v>0</v>
      </c>
      <c r="E7" s="49">
        <v>0</v>
      </c>
    </row>
    <row r="8" spans="1:5" x14ac:dyDescent="0.2">
      <c r="A8" s="29" t="s">
        <v>719</v>
      </c>
      <c r="B8" s="512">
        <v>1</v>
      </c>
      <c r="C8" s="513">
        <v>0</v>
      </c>
      <c r="D8" s="513">
        <v>0</v>
      </c>
      <c r="E8" s="49">
        <v>45</v>
      </c>
    </row>
    <row r="9" spans="1:5" x14ac:dyDescent="0.2">
      <c r="A9" s="29" t="s">
        <v>228</v>
      </c>
      <c r="B9" s="512">
        <v>0</v>
      </c>
      <c r="C9" s="513">
        <v>0</v>
      </c>
      <c r="D9" s="513">
        <v>0</v>
      </c>
      <c r="E9" s="49">
        <v>0</v>
      </c>
    </row>
    <row r="10" spans="1:5" ht="13.9" customHeight="1" x14ac:dyDescent="0.2">
      <c r="A10" s="184" t="s">
        <v>617</v>
      </c>
      <c r="B10" s="341"/>
      <c r="C10" s="517"/>
      <c r="D10" s="515"/>
      <c r="E10" s="516"/>
    </row>
    <row r="11" spans="1:5" x14ac:dyDescent="0.2">
      <c r="A11" s="29" t="s">
        <v>718</v>
      </c>
      <c r="B11" s="512">
        <v>2</v>
      </c>
      <c r="C11" s="512">
        <v>2</v>
      </c>
      <c r="D11" s="9">
        <v>1</v>
      </c>
      <c r="E11" s="49">
        <v>47</v>
      </c>
    </row>
    <row r="12" spans="1:5" x14ac:dyDescent="0.2">
      <c r="A12" s="29" t="s">
        <v>228</v>
      </c>
      <c r="B12" s="512">
        <v>1</v>
      </c>
      <c r="C12" s="512">
        <v>1</v>
      </c>
      <c r="D12" s="9">
        <v>0</v>
      </c>
      <c r="E12" s="49">
        <v>49</v>
      </c>
    </row>
    <row r="13" spans="1:5" x14ac:dyDescent="0.2">
      <c r="A13" s="29" t="s">
        <v>719</v>
      </c>
      <c r="B13" s="512">
        <v>2</v>
      </c>
      <c r="C13" s="512">
        <v>1</v>
      </c>
      <c r="D13" s="513">
        <v>3</v>
      </c>
      <c r="E13" s="49">
        <v>47</v>
      </c>
    </row>
    <row r="14" spans="1:5" x14ac:dyDescent="0.2">
      <c r="A14" s="29" t="s">
        <v>228</v>
      </c>
      <c r="B14" s="512">
        <v>0</v>
      </c>
      <c r="C14" s="512">
        <v>0</v>
      </c>
      <c r="D14" s="513">
        <v>2</v>
      </c>
      <c r="E14" s="49">
        <v>0</v>
      </c>
    </row>
    <row r="15" spans="1:5" x14ac:dyDescent="0.2">
      <c r="A15" s="184" t="s">
        <v>678</v>
      </c>
      <c r="B15" s="514"/>
      <c r="C15" s="515"/>
      <c r="D15" s="515"/>
      <c r="E15" s="516"/>
    </row>
    <row r="16" spans="1:5" x14ac:dyDescent="0.2">
      <c r="A16" s="29" t="s">
        <v>718</v>
      </c>
      <c r="B16" s="512">
        <v>0</v>
      </c>
      <c r="C16" s="513">
        <v>0</v>
      </c>
      <c r="D16" s="513">
        <v>2</v>
      </c>
      <c r="E16" s="49">
        <v>0</v>
      </c>
    </row>
    <row r="17" spans="1:5" x14ac:dyDescent="0.2">
      <c r="A17" s="29" t="s">
        <v>228</v>
      </c>
      <c r="B17" s="512">
        <v>0</v>
      </c>
      <c r="C17" s="513">
        <v>0</v>
      </c>
      <c r="D17" s="513">
        <v>1</v>
      </c>
      <c r="E17" s="49">
        <v>0</v>
      </c>
    </row>
    <row r="18" spans="1:5" x14ac:dyDescent="0.2">
      <c r="A18" s="29" t="s">
        <v>719</v>
      </c>
      <c r="B18" s="10">
        <v>1</v>
      </c>
      <c r="C18" s="513">
        <v>0</v>
      </c>
      <c r="D18" s="513">
        <v>1</v>
      </c>
      <c r="E18" s="49">
        <v>51</v>
      </c>
    </row>
    <row r="19" spans="1:5" x14ac:dyDescent="0.2">
      <c r="A19" s="29" t="s">
        <v>228</v>
      </c>
      <c r="B19" s="512">
        <v>0</v>
      </c>
      <c r="C19" s="513">
        <v>0</v>
      </c>
      <c r="D19" s="513">
        <v>0</v>
      </c>
      <c r="E19" s="49">
        <v>0</v>
      </c>
    </row>
    <row r="20" spans="1:5" ht="13.9" customHeight="1" x14ac:dyDescent="0.2">
      <c r="A20" s="184" t="s">
        <v>608</v>
      </c>
      <c r="B20" s="341"/>
      <c r="C20" s="517"/>
      <c r="D20" s="515"/>
      <c r="E20" s="516"/>
    </row>
    <row r="21" spans="1:5" x14ac:dyDescent="0.2">
      <c r="A21" s="29" t="s">
        <v>718</v>
      </c>
      <c r="B21" s="512">
        <v>0</v>
      </c>
      <c r="C21" s="513">
        <v>0</v>
      </c>
      <c r="D21" s="513">
        <v>1</v>
      </c>
      <c r="E21" s="49">
        <v>0</v>
      </c>
    </row>
    <row r="22" spans="1:5" x14ac:dyDescent="0.2">
      <c r="A22" s="29" t="s">
        <v>228</v>
      </c>
      <c r="B22" s="512">
        <v>0</v>
      </c>
      <c r="C22" s="513">
        <v>0</v>
      </c>
      <c r="D22" s="513">
        <v>0</v>
      </c>
      <c r="E22" s="49">
        <v>0</v>
      </c>
    </row>
    <row r="23" spans="1:5" x14ac:dyDescent="0.2">
      <c r="A23" s="29" t="s">
        <v>719</v>
      </c>
      <c r="B23" s="512">
        <v>0</v>
      </c>
      <c r="C23" s="513">
        <v>0</v>
      </c>
      <c r="D23" s="513">
        <v>1</v>
      </c>
      <c r="E23" s="49">
        <v>0</v>
      </c>
    </row>
    <row r="24" spans="1:5" x14ac:dyDescent="0.2">
      <c r="A24" s="29" t="s">
        <v>228</v>
      </c>
      <c r="B24" s="512">
        <v>0</v>
      </c>
      <c r="C24" s="513">
        <v>0</v>
      </c>
      <c r="D24" s="513">
        <v>0</v>
      </c>
      <c r="E24" s="49">
        <v>0</v>
      </c>
    </row>
    <row r="25" spans="1:5" s="5" customFormat="1" x14ac:dyDescent="0.2">
      <c r="A25" s="184" t="s">
        <v>619</v>
      </c>
      <c r="B25" s="30"/>
      <c r="C25" s="45"/>
      <c r="D25" s="45"/>
      <c r="E25" s="32"/>
    </row>
    <row r="26" spans="1:5" s="5" customFormat="1" x14ac:dyDescent="0.2">
      <c r="A26" s="29" t="s">
        <v>718</v>
      </c>
      <c r="B26" s="512">
        <v>0</v>
      </c>
      <c r="C26" s="513">
        <v>0</v>
      </c>
      <c r="D26" s="513">
        <v>0</v>
      </c>
      <c r="E26" s="49">
        <v>0</v>
      </c>
    </row>
    <row r="27" spans="1:5" s="5" customFormat="1" x14ac:dyDescent="0.2">
      <c r="A27" s="29" t="s">
        <v>228</v>
      </c>
      <c r="B27" s="512">
        <v>0</v>
      </c>
      <c r="C27" s="513">
        <v>0</v>
      </c>
      <c r="D27" s="513">
        <v>0</v>
      </c>
      <c r="E27" s="49">
        <v>0</v>
      </c>
    </row>
    <row r="28" spans="1:5" s="5" customFormat="1" x14ac:dyDescent="0.2">
      <c r="A28" s="29" t="s">
        <v>719</v>
      </c>
      <c r="B28" s="512">
        <v>0</v>
      </c>
      <c r="C28" s="513">
        <v>0</v>
      </c>
      <c r="D28" s="513">
        <v>0</v>
      </c>
      <c r="E28" s="49">
        <v>0</v>
      </c>
    </row>
    <row r="29" spans="1:5" s="5" customFormat="1" x14ac:dyDescent="0.2">
      <c r="A29" s="29" t="s">
        <v>228</v>
      </c>
      <c r="B29" s="512">
        <v>0</v>
      </c>
      <c r="C29" s="513">
        <v>0</v>
      </c>
      <c r="D29" s="513">
        <v>0</v>
      </c>
      <c r="E29" s="49">
        <v>0</v>
      </c>
    </row>
    <row r="30" spans="1:5" s="5" customFormat="1" x14ac:dyDescent="0.2">
      <c r="A30" s="184" t="s">
        <v>610</v>
      </c>
      <c r="B30" s="514"/>
      <c r="C30" s="515"/>
      <c r="D30" s="515"/>
      <c r="E30" s="516"/>
    </row>
    <row r="31" spans="1:5" s="5" customFormat="1" x14ac:dyDescent="0.2">
      <c r="A31" s="29" t="s">
        <v>718</v>
      </c>
      <c r="B31" s="512">
        <v>0</v>
      </c>
      <c r="C31" s="513">
        <v>0</v>
      </c>
      <c r="D31" s="513">
        <v>0</v>
      </c>
      <c r="E31" s="49">
        <v>0</v>
      </c>
    </row>
    <row r="32" spans="1:5" s="5" customFormat="1" x14ac:dyDescent="0.2">
      <c r="A32" s="29" t="s">
        <v>228</v>
      </c>
      <c r="B32" s="512">
        <v>0</v>
      </c>
      <c r="C32" s="513">
        <v>0</v>
      </c>
      <c r="D32" s="513">
        <v>0</v>
      </c>
      <c r="E32" s="49">
        <v>0</v>
      </c>
    </row>
    <row r="33" spans="1:8" s="5" customFormat="1" x14ac:dyDescent="0.2">
      <c r="A33" s="29" t="s">
        <v>719</v>
      </c>
      <c r="B33" s="512">
        <v>0</v>
      </c>
      <c r="C33" s="513">
        <v>0</v>
      </c>
      <c r="D33" s="513">
        <v>0</v>
      </c>
      <c r="E33" s="49">
        <v>0</v>
      </c>
    </row>
    <row r="34" spans="1:8" s="5" customFormat="1" x14ac:dyDescent="0.2">
      <c r="A34" s="29" t="s">
        <v>228</v>
      </c>
      <c r="B34" s="512">
        <v>0</v>
      </c>
      <c r="C34" s="513">
        <v>0</v>
      </c>
      <c r="D34" s="513">
        <v>0</v>
      </c>
      <c r="E34" s="49">
        <v>0</v>
      </c>
    </row>
    <row r="35" spans="1:8" x14ac:dyDescent="0.2">
      <c r="A35" s="184" t="s">
        <v>611</v>
      </c>
      <c r="B35" s="341"/>
      <c r="C35" s="517"/>
      <c r="D35" s="515"/>
      <c r="E35" s="516"/>
    </row>
    <row r="36" spans="1:8" x14ac:dyDescent="0.2">
      <c r="A36" s="29" t="s">
        <v>718</v>
      </c>
      <c r="B36" s="512">
        <v>0</v>
      </c>
      <c r="C36" s="513">
        <v>0</v>
      </c>
      <c r="D36" s="513">
        <v>0</v>
      </c>
      <c r="E36" s="49">
        <v>0</v>
      </c>
    </row>
    <row r="37" spans="1:8" x14ac:dyDescent="0.2">
      <c r="A37" s="29" t="s">
        <v>228</v>
      </c>
      <c r="B37" s="512">
        <v>0</v>
      </c>
      <c r="C37" s="513">
        <v>0</v>
      </c>
      <c r="D37" s="513">
        <v>0</v>
      </c>
      <c r="E37" s="49">
        <v>0</v>
      </c>
    </row>
    <row r="38" spans="1:8" x14ac:dyDescent="0.2">
      <c r="A38" s="29" t="s">
        <v>719</v>
      </c>
      <c r="B38" s="512">
        <v>0</v>
      </c>
      <c r="C38" s="513">
        <v>0</v>
      </c>
      <c r="D38" s="513">
        <v>0</v>
      </c>
      <c r="E38" s="49">
        <v>0</v>
      </c>
    </row>
    <row r="39" spans="1:8" x14ac:dyDescent="0.2">
      <c r="A39" s="29" t="s">
        <v>228</v>
      </c>
      <c r="B39" s="512">
        <v>0</v>
      </c>
      <c r="C39" s="513">
        <v>0</v>
      </c>
      <c r="D39" s="513">
        <v>0</v>
      </c>
      <c r="E39" s="49">
        <v>0</v>
      </c>
    </row>
    <row r="40" spans="1:8" x14ac:dyDescent="0.2">
      <c r="A40" s="26" t="s">
        <v>255</v>
      </c>
      <c r="B40" s="518">
        <f t="shared" ref="B40:D43" si="0">SUM(B26,B31,B11,B16,B6,B21,B36)</f>
        <v>2</v>
      </c>
      <c r="C40" s="518">
        <f t="shared" si="0"/>
        <v>2</v>
      </c>
      <c r="D40" s="518">
        <f>SUM(D26,D31,D11,D16,D6,D21,D36)</f>
        <v>5</v>
      </c>
      <c r="E40" s="519">
        <f>SUM(E6,E11,E16,E21,E26,E31,E36)</f>
        <v>47</v>
      </c>
    </row>
    <row r="41" spans="1:8" ht="13.9" customHeight="1" x14ac:dyDescent="0.2">
      <c r="A41" s="13" t="s">
        <v>228</v>
      </c>
      <c r="B41" s="512">
        <f t="shared" si="0"/>
        <v>1</v>
      </c>
      <c r="C41" s="512">
        <f t="shared" si="0"/>
        <v>1</v>
      </c>
      <c r="D41" s="512">
        <f t="shared" si="0"/>
        <v>1</v>
      </c>
      <c r="E41" s="49">
        <v>49</v>
      </c>
    </row>
    <row r="42" spans="1:8" ht="13.9" customHeight="1" x14ac:dyDescent="0.2">
      <c r="A42" s="26" t="s">
        <v>256</v>
      </c>
      <c r="B42" s="518">
        <f t="shared" si="0"/>
        <v>4</v>
      </c>
      <c r="C42" s="518">
        <f t="shared" si="0"/>
        <v>1</v>
      </c>
      <c r="D42" s="518">
        <f t="shared" si="0"/>
        <v>5</v>
      </c>
      <c r="E42" s="519">
        <v>47.5</v>
      </c>
    </row>
    <row r="43" spans="1:8" ht="13.9" customHeight="1" thickBot="1" x14ac:dyDescent="0.25">
      <c r="A43" s="142" t="s">
        <v>228</v>
      </c>
      <c r="B43" s="520">
        <f t="shared" si="0"/>
        <v>0</v>
      </c>
      <c r="C43" s="521">
        <f t="shared" si="0"/>
        <v>0</v>
      </c>
      <c r="D43" s="521">
        <f t="shared" si="0"/>
        <v>2</v>
      </c>
      <c r="E43" s="165">
        <v>0</v>
      </c>
    </row>
    <row r="44" spans="1:8" x14ac:dyDescent="0.2">
      <c r="A44" s="4"/>
    </row>
    <row r="45" spans="1:8" ht="38.25" customHeight="1" x14ac:dyDescent="0.2">
      <c r="A45" s="655" t="s">
        <v>257</v>
      </c>
      <c r="B45" s="655"/>
      <c r="C45" s="655"/>
      <c r="D45" s="655"/>
      <c r="E45" s="655"/>
      <c r="F45" s="75"/>
      <c r="G45" s="75"/>
      <c r="H45" s="75"/>
    </row>
    <row r="46" spans="1:8" ht="31.5" customHeight="1" x14ac:dyDescent="0.2">
      <c r="A46" s="655" t="s">
        <v>258</v>
      </c>
      <c r="B46" s="655"/>
      <c r="C46" s="655"/>
      <c r="D46" s="655"/>
      <c r="E46" s="655"/>
      <c r="F46" s="508"/>
      <c r="G46" s="508"/>
      <c r="H46" s="508"/>
    </row>
    <row r="47" spans="1:8" ht="31.5" customHeight="1" x14ac:dyDescent="0.2">
      <c r="A47" s="655" t="s">
        <v>259</v>
      </c>
      <c r="B47" s="655"/>
      <c r="C47" s="655"/>
      <c r="D47" s="655"/>
      <c r="E47" s="655"/>
      <c r="F47" s="508"/>
      <c r="G47" s="508"/>
      <c r="H47" s="508"/>
    </row>
    <row r="48" spans="1:8" x14ac:dyDescent="0.2">
      <c r="A48" s="626" t="s">
        <v>260</v>
      </c>
      <c r="B48" s="626"/>
      <c r="C48" s="626"/>
      <c r="D48" s="626"/>
      <c r="E48" s="626"/>
    </row>
    <row r="50" spans="1:1" x14ac:dyDescent="0.2">
      <c r="A50" s="46"/>
    </row>
  </sheetData>
  <mergeCells count="10">
    <mergeCell ref="A46:E46"/>
    <mergeCell ref="A48:E48"/>
    <mergeCell ref="A1:E1"/>
    <mergeCell ref="B2:D2"/>
    <mergeCell ref="B3:C3"/>
    <mergeCell ref="D3:D4"/>
    <mergeCell ref="A45:E45"/>
    <mergeCell ref="A3:A4"/>
    <mergeCell ref="E2:E4"/>
    <mergeCell ref="A47:E47"/>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pageSetUpPr fitToPage="1"/>
  </sheetPr>
  <dimension ref="A1:O16"/>
  <sheetViews>
    <sheetView workbookViewId="0">
      <selection activeCell="G16" sqref="G16"/>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715" t="s">
        <v>261</v>
      </c>
      <c r="B1" s="702"/>
      <c r="C1" s="702"/>
      <c r="D1" s="702"/>
      <c r="E1" s="704"/>
    </row>
    <row r="2" spans="1:15" s="4" customFormat="1" ht="38.25" customHeight="1" x14ac:dyDescent="0.2">
      <c r="A2" s="13" t="s">
        <v>623</v>
      </c>
      <c r="B2" s="663" t="s">
        <v>262</v>
      </c>
      <c r="C2" s="663"/>
      <c r="D2" s="65"/>
      <c r="E2" s="677" t="s">
        <v>68</v>
      </c>
    </row>
    <row r="3" spans="1:15" s="4" customFormat="1" ht="41.25" customHeight="1" x14ac:dyDescent="0.2">
      <c r="A3" s="13"/>
      <c r="B3" s="65" t="s">
        <v>68</v>
      </c>
      <c r="C3" s="6" t="s">
        <v>263</v>
      </c>
      <c r="D3" s="65" t="s">
        <v>264</v>
      </c>
      <c r="E3" s="677"/>
    </row>
    <row r="4" spans="1:15" ht="12.75" customHeight="1" x14ac:dyDescent="0.2">
      <c r="A4" s="16" t="s">
        <v>265</v>
      </c>
      <c r="B4" s="10">
        <v>30</v>
      </c>
      <c r="C4" s="9">
        <v>2</v>
      </c>
      <c r="D4" s="9">
        <v>24</v>
      </c>
      <c r="E4" s="160">
        <f t="shared" ref="E4:E9" si="0">SUM(B4,D4)</f>
        <v>54</v>
      </c>
    </row>
    <row r="5" spans="1:15" ht="12.75" customHeight="1" x14ac:dyDescent="0.2">
      <c r="A5" s="16" t="s">
        <v>266</v>
      </c>
      <c r="B5" s="10">
        <v>0</v>
      </c>
      <c r="C5" s="9">
        <v>0</v>
      </c>
      <c r="D5" s="9">
        <v>193</v>
      </c>
      <c r="E5" s="160">
        <f t="shared" si="0"/>
        <v>193</v>
      </c>
    </row>
    <row r="6" spans="1:15" ht="25.5" x14ac:dyDescent="0.2">
      <c r="A6" s="16" t="s">
        <v>267</v>
      </c>
      <c r="B6" s="10">
        <v>0</v>
      </c>
      <c r="C6" s="9">
        <v>0</v>
      </c>
      <c r="D6" s="9">
        <v>194</v>
      </c>
      <c r="E6" s="160">
        <f t="shared" si="0"/>
        <v>194</v>
      </c>
    </row>
    <row r="7" spans="1:15" ht="38.25" x14ac:dyDescent="0.2">
      <c r="A7" s="16" t="s">
        <v>268</v>
      </c>
      <c r="B7" s="10">
        <v>174</v>
      </c>
      <c r="C7" s="9">
        <v>2</v>
      </c>
      <c r="D7" s="9">
        <v>142</v>
      </c>
      <c r="E7" s="160">
        <f t="shared" si="0"/>
        <v>316</v>
      </c>
    </row>
    <row r="8" spans="1:15" ht="38.25" x14ac:dyDescent="0.2">
      <c r="A8" s="16" t="s">
        <v>269</v>
      </c>
      <c r="B8" s="10">
        <v>91</v>
      </c>
      <c r="C8" s="9">
        <v>0</v>
      </c>
      <c r="D8" s="9">
        <v>54</v>
      </c>
      <c r="E8" s="160">
        <f t="shared" si="0"/>
        <v>145</v>
      </c>
    </row>
    <row r="9" spans="1:15" ht="13.5" thickBot="1" x14ac:dyDescent="0.25">
      <c r="A9" s="126" t="s">
        <v>270</v>
      </c>
      <c r="B9" s="550">
        <v>55327</v>
      </c>
      <c r="C9" s="550">
        <v>2077</v>
      </c>
      <c r="D9" s="550">
        <v>38255</v>
      </c>
      <c r="E9" s="161">
        <f t="shared" si="0"/>
        <v>93582</v>
      </c>
    </row>
    <row r="10" spans="1:15" x14ac:dyDescent="0.2">
      <c r="A10" s="85"/>
      <c r="B10" s="86"/>
      <c r="C10" s="87"/>
      <c r="D10" s="87"/>
      <c r="E10" s="87"/>
    </row>
    <row r="11" spans="1:15" x14ac:dyDescent="0.2">
      <c r="A11" s="655" t="s">
        <v>271</v>
      </c>
      <c r="B11" s="655"/>
      <c r="C11" s="655"/>
      <c r="D11" s="655"/>
      <c r="E11" s="655"/>
    </row>
    <row r="12" spans="1:15" ht="51.75" customHeight="1" x14ac:dyDescent="0.2">
      <c r="A12" s="598" t="s">
        <v>703</v>
      </c>
      <c r="B12" s="598"/>
      <c r="C12" s="598"/>
      <c r="D12" s="598"/>
      <c r="E12" s="598"/>
    </row>
    <row r="13" spans="1:15" ht="38.25" customHeight="1" x14ac:dyDescent="0.2">
      <c r="A13" s="598" t="s">
        <v>704</v>
      </c>
      <c r="B13" s="598"/>
      <c r="C13" s="598"/>
      <c r="D13" s="598"/>
      <c r="E13" s="598"/>
    </row>
    <row r="14" spans="1:15" ht="30.75" customHeight="1" x14ac:dyDescent="0.2">
      <c r="A14" s="655" t="s">
        <v>705</v>
      </c>
      <c r="B14" s="655"/>
      <c r="C14" s="655"/>
      <c r="D14" s="655"/>
      <c r="E14" s="655"/>
      <c r="F14" s="75"/>
      <c r="G14" s="75"/>
      <c r="H14" s="75"/>
      <c r="I14" s="75"/>
      <c r="J14" s="75"/>
      <c r="K14" s="75"/>
      <c r="L14" s="75"/>
      <c r="M14" s="75"/>
      <c r="N14" s="75"/>
      <c r="O14" s="75"/>
    </row>
    <row r="15" spans="1:15" ht="30" customHeight="1" x14ac:dyDescent="0.2">
      <c r="A15" s="655" t="s">
        <v>706</v>
      </c>
      <c r="B15" s="655"/>
      <c r="C15" s="655"/>
      <c r="D15" s="655"/>
      <c r="E15" s="655"/>
      <c r="F15" s="75"/>
      <c r="G15" s="75"/>
      <c r="H15" s="75"/>
      <c r="I15" s="75"/>
      <c r="J15" s="75"/>
      <c r="K15" s="75"/>
      <c r="L15" s="75"/>
      <c r="M15" s="75"/>
      <c r="N15" s="75"/>
      <c r="O15" s="75"/>
    </row>
    <row r="16" spans="1:15" ht="30" customHeight="1" x14ac:dyDescent="0.2">
      <c r="A16" s="563" t="s">
        <v>272</v>
      </c>
      <c r="B16" s="563"/>
      <c r="C16" s="563"/>
      <c r="D16" s="563"/>
      <c r="E16" s="563"/>
      <c r="F16" s="48"/>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00B050"/>
  </sheetPr>
  <dimension ref="A1:K269"/>
  <sheetViews>
    <sheetView zoomScaleNormal="100" workbookViewId="0">
      <pane xSplit="1" ySplit="3" topLeftCell="B247" activePane="bottomRight" state="frozen"/>
      <selection pane="topRight" activeCell="B1" sqref="B1"/>
      <selection pane="bottomLeft" activeCell="A4" sqref="A4"/>
      <selection pane="bottomRight" activeCell="O264" sqref="O264"/>
    </sheetView>
  </sheetViews>
  <sheetFormatPr defaultColWidth="9.140625" defaultRowHeight="12.75" x14ac:dyDescent="0.2"/>
  <cols>
    <col min="1" max="1" width="51.85546875" style="85" customWidth="1"/>
    <col min="2" max="2" width="13" style="85" bestFit="1" customWidth="1"/>
    <col min="3" max="5" width="13" style="85" customWidth="1"/>
    <col min="6" max="6" width="11.28515625" style="85" customWidth="1"/>
    <col min="7" max="10" width="15.42578125" style="85" customWidth="1"/>
    <col min="11" max="16384" width="9.140625" style="87"/>
  </cols>
  <sheetData>
    <row r="1" spans="1:11" ht="42" customHeight="1" x14ac:dyDescent="0.2">
      <c r="A1" s="716" t="s">
        <v>273</v>
      </c>
      <c r="B1" s="717"/>
      <c r="C1" s="717"/>
      <c r="D1" s="717"/>
      <c r="E1" s="717"/>
      <c r="F1" s="717"/>
      <c r="G1" s="717"/>
      <c r="H1" s="717"/>
      <c r="I1" s="717"/>
      <c r="J1" s="717"/>
      <c r="K1" s="718"/>
    </row>
    <row r="2" spans="1:11" s="298" customFormat="1" ht="15" customHeight="1" thickBot="1" x14ac:dyDescent="0.25">
      <c r="A2" s="297" t="s">
        <v>679</v>
      </c>
      <c r="B2" s="725" t="s">
        <v>274</v>
      </c>
      <c r="C2" s="726"/>
      <c r="D2" s="727"/>
      <c r="E2" s="728" t="s">
        <v>275</v>
      </c>
      <c r="F2" s="729"/>
      <c r="G2" s="719" t="s">
        <v>276</v>
      </c>
      <c r="H2" s="721" t="s">
        <v>277</v>
      </c>
      <c r="I2" s="719" t="s">
        <v>278</v>
      </c>
      <c r="J2" s="721" t="s">
        <v>279</v>
      </c>
      <c r="K2" s="723" t="s">
        <v>280</v>
      </c>
    </row>
    <row r="3" spans="1:11" s="298" customFormat="1" ht="38.25" customHeight="1" x14ac:dyDescent="0.2">
      <c r="A3" s="299" t="s">
        <v>281</v>
      </c>
      <c r="B3" s="505" t="s">
        <v>102</v>
      </c>
      <c r="C3" s="98" t="s">
        <v>282</v>
      </c>
      <c r="D3" s="504" t="s">
        <v>283</v>
      </c>
      <c r="E3" s="504" t="s">
        <v>283</v>
      </c>
      <c r="F3" s="506" t="s">
        <v>102</v>
      </c>
      <c r="G3" s="720"/>
      <c r="H3" s="722"/>
      <c r="I3" s="720"/>
      <c r="J3" s="722"/>
      <c r="K3" s="724"/>
    </row>
    <row r="4" spans="1:11" s="298" customFormat="1" x14ac:dyDescent="0.2">
      <c r="A4" s="300" t="s">
        <v>284</v>
      </c>
      <c r="B4" s="92"/>
      <c r="C4" s="93"/>
      <c r="D4" s="93"/>
      <c r="E4" s="151"/>
      <c r="F4" s="94"/>
      <c r="G4" s="95"/>
      <c r="H4" s="96"/>
      <c r="I4" s="95"/>
      <c r="J4" s="96"/>
      <c r="K4" s="97">
        <f t="shared" ref="K4:K67" si="0">SUM(B4,F4:J4)</f>
        <v>0</v>
      </c>
    </row>
    <row r="5" spans="1:11" s="298" customFormat="1" x14ac:dyDescent="0.2">
      <c r="A5" s="300" t="s">
        <v>285</v>
      </c>
      <c r="B5" s="92">
        <v>5</v>
      </c>
      <c r="C5" s="93"/>
      <c r="D5" s="93"/>
      <c r="E5" s="151"/>
      <c r="F5" s="94">
        <v>1</v>
      </c>
      <c r="G5" s="95"/>
      <c r="H5" s="96"/>
      <c r="I5" s="152"/>
      <c r="J5" s="96"/>
      <c r="K5" s="97">
        <f t="shared" si="0"/>
        <v>6</v>
      </c>
    </row>
    <row r="6" spans="1:11" s="298" customFormat="1" x14ac:dyDescent="0.2">
      <c r="A6" s="300" t="s">
        <v>286</v>
      </c>
      <c r="B6" s="92"/>
      <c r="C6" s="93"/>
      <c r="D6" s="93"/>
      <c r="E6" s="151"/>
      <c r="F6" s="94">
        <v>5</v>
      </c>
      <c r="G6" s="95"/>
      <c r="H6" s="96">
        <v>2</v>
      </c>
      <c r="I6" s="152"/>
      <c r="J6" s="96"/>
      <c r="K6" s="97">
        <f t="shared" si="0"/>
        <v>7</v>
      </c>
    </row>
    <row r="7" spans="1:11" s="298" customFormat="1" x14ac:dyDescent="0.2">
      <c r="A7" s="300" t="s">
        <v>287</v>
      </c>
      <c r="B7" s="92"/>
      <c r="C7" s="93"/>
      <c r="D7" s="93"/>
      <c r="E7" s="151"/>
      <c r="F7" s="94"/>
      <c r="G7" s="95"/>
      <c r="H7" s="96"/>
      <c r="I7" s="152"/>
      <c r="J7" s="96"/>
      <c r="K7" s="97">
        <f t="shared" si="0"/>
        <v>0</v>
      </c>
    </row>
    <row r="8" spans="1:11" s="298" customFormat="1" x14ac:dyDescent="0.2">
      <c r="A8" s="300" t="s">
        <v>288</v>
      </c>
      <c r="B8" s="92"/>
      <c r="C8" s="93"/>
      <c r="D8" s="93"/>
      <c r="E8" s="151"/>
      <c r="F8" s="94"/>
      <c r="G8" s="95"/>
      <c r="H8" s="96"/>
      <c r="I8" s="152"/>
      <c r="J8" s="96"/>
      <c r="K8" s="97">
        <f t="shared" si="0"/>
        <v>0</v>
      </c>
    </row>
    <row r="9" spans="1:11" s="298" customFormat="1" x14ac:dyDescent="0.2">
      <c r="A9" s="300" t="s">
        <v>289</v>
      </c>
      <c r="B9" s="92"/>
      <c r="C9" s="93"/>
      <c r="D9" s="93"/>
      <c r="E9" s="151"/>
      <c r="F9" s="94"/>
      <c r="G9" s="95"/>
      <c r="H9" s="96"/>
      <c r="I9" s="152"/>
      <c r="J9" s="96"/>
      <c r="K9" s="97">
        <f t="shared" si="0"/>
        <v>0</v>
      </c>
    </row>
    <row r="10" spans="1:11" s="298" customFormat="1" x14ac:dyDescent="0.2">
      <c r="A10" s="300" t="s">
        <v>290</v>
      </c>
      <c r="B10" s="92"/>
      <c r="C10" s="93"/>
      <c r="D10" s="93"/>
      <c r="E10" s="151"/>
      <c r="F10" s="94"/>
      <c r="G10" s="95"/>
      <c r="H10" s="96"/>
      <c r="I10" s="152"/>
      <c r="J10" s="96"/>
      <c r="K10" s="97">
        <f t="shared" si="0"/>
        <v>0</v>
      </c>
    </row>
    <row r="11" spans="1:11" s="298" customFormat="1" x14ac:dyDescent="0.2">
      <c r="A11" s="300" t="s">
        <v>291</v>
      </c>
      <c r="B11" s="92"/>
      <c r="C11" s="93"/>
      <c r="D11" s="93"/>
      <c r="E11" s="151"/>
      <c r="F11" s="94"/>
      <c r="G11" s="95"/>
      <c r="H11" s="96"/>
      <c r="I11" s="152"/>
      <c r="J11" s="96"/>
      <c r="K11" s="97">
        <f t="shared" si="0"/>
        <v>0</v>
      </c>
    </row>
    <row r="12" spans="1:11" s="298" customFormat="1" x14ac:dyDescent="0.2">
      <c r="A12" s="300" t="s">
        <v>292</v>
      </c>
      <c r="B12" s="92"/>
      <c r="C12" s="93"/>
      <c r="D12" s="93"/>
      <c r="E12" s="151"/>
      <c r="F12" s="94"/>
      <c r="G12" s="95"/>
      <c r="H12" s="96"/>
      <c r="I12" s="152"/>
      <c r="J12" s="96"/>
      <c r="K12" s="97">
        <f t="shared" si="0"/>
        <v>0</v>
      </c>
    </row>
    <row r="13" spans="1:11" s="298" customFormat="1" x14ac:dyDescent="0.2">
      <c r="A13" s="300" t="s">
        <v>293</v>
      </c>
      <c r="B13" s="92"/>
      <c r="C13" s="93"/>
      <c r="D13" s="93"/>
      <c r="E13" s="151"/>
      <c r="F13" s="94"/>
      <c r="G13" s="95"/>
      <c r="H13" s="96"/>
      <c r="I13" s="152"/>
      <c r="J13" s="96"/>
      <c r="K13" s="97">
        <f t="shared" si="0"/>
        <v>0</v>
      </c>
    </row>
    <row r="14" spans="1:11" s="298" customFormat="1" x14ac:dyDescent="0.2">
      <c r="A14" s="300" t="s">
        <v>294</v>
      </c>
      <c r="B14" s="92">
        <v>2</v>
      </c>
      <c r="C14" s="93"/>
      <c r="D14" s="93"/>
      <c r="E14" s="151"/>
      <c r="F14" s="94"/>
      <c r="G14" s="95">
        <v>1</v>
      </c>
      <c r="H14" s="96"/>
      <c r="I14" s="152"/>
      <c r="J14" s="96">
        <v>2</v>
      </c>
      <c r="K14" s="97">
        <f t="shared" si="0"/>
        <v>5</v>
      </c>
    </row>
    <row r="15" spans="1:11" s="298" customFormat="1" x14ac:dyDescent="0.2">
      <c r="A15" s="300" t="s">
        <v>295</v>
      </c>
      <c r="B15" s="92"/>
      <c r="C15" s="93"/>
      <c r="D15" s="93"/>
      <c r="E15" s="151"/>
      <c r="F15" s="94"/>
      <c r="G15" s="95"/>
      <c r="H15" s="96"/>
      <c r="I15" s="152"/>
      <c r="J15" s="96"/>
      <c r="K15" s="97">
        <f t="shared" si="0"/>
        <v>0</v>
      </c>
    </row>
    <row r="16" spans="1:11" s="298" customFormat="1" x14ac:dyDescent="0.2">
      <c r="A16" s="300" t="s">
        <v>296</v>
      </c>
      <c r="B16" s="92"/>
      <c r="C16" s="93"/>
      <c r="D16" s="93"/>
      <c r="E16" s="151"/>
      <c r="F16" s="94"/>
      <c r="G16" s="95">
        <v>3</v>
      </c>
      <c r="H16" s="96"/>
      <c r="I16" s="152"/>
      <c r="J16" s="96"/>
      <c r="K16" s="97">
        <f t="shared" si="0"/>
        <v>3</v>
      </c>
    </row>
    <row r="17" spans="1:11" s="298" customFormat="1" x14ac:dyDescent="0.2">
      <c r="A17" s="300" t="s">
        <v>297</v>
      </c>
      <c r="B17" s="92"/>
      <c r="C17" s="93"/>
      <c r="D17" s="93"/>
      <c r="E17" s="151"/>
      <c r="F17" s="94"/>
      <c r="G17" s="95"/>
      <c r="H17" s="96"/>
      <c r="I17" s="152"/>
      <c r="J17" s="96"/>
      <c r="K17" s="97">
        <f t="shared" si="0"/>
        <v>0</v>
      </c>
    </row>
    <row r="18" spans="1:11" s="298" customFormat="1" x14ac:dyDescent="0.2">
      <c r="A18" s="300" t="s">
        <v>298</v>
      </c>
      <c r="B18" s="92"/>
      <c r="C18" s="93"/>
      <c r="D18" s="93"/>
      <c r="E18" s="151"/>
      <c r="F18" s="94"/>
      <c r="G18" s="95"/>
      <c r="H18" s="96"/>
      <c r="I18" s="152"/>
      <c r="J18" s="96"/>
      <c r="K18" s="97">
        <f t="shared" si="0"/>
        <v>0</v>
      </c>
    </row>
    <row r="19" spans="1:11" s="298" customFormat="1" x14ac:dyDescent="0.2">
      <c r="A19" s="300" t="s">
        <v>299</v>
      </c>
      <c r="B19" s="92"/>
      <c r="C19" s="93"/>
      <c r="D19" s="93"/>
      <c r="E19" s="151"/>
      <c r="F19" s="94"/>
      <c r="G19" s="95"/>
      <c r="H19" s="96"/>
      <c r="I19" s="152"/>
      <c r="J19" s="96"/>
      <c r="K19" s="97">
        <f t="shared" si="0"/>
        <v>0</v>
      </c>
    </row>
    <row r="20" spans="1:11" s="298" customFormat="1" x14ac:dyDescent="0.2">
      <c r="A20" s="300" t="s">
        <v>300</v>
      </c>
      <c r="B20" s="92"/>
      <c r="C20" s="93"/>
      <c r="D20" s="93"/>
      <c r="E20" s="151"/>
      <c r="F20" s="94"/>
      <c r="G20" s="95"/>
      <c r="H20" s="96"/>
      <c r="I20" s="152"/>
      <c r="J20" s="96"/>
      <c r="K20" s="97">
        <f t="shared" si="0"/>
        <v>0</v>
      </c>
    </row>
    <row r="21" spans="1:11" s="298" customFormat="1" x14ac:dyDescent="0.2">
      <c r="A21" s="300" t="s">
        <v>301</v>
      </c>
      <c r="B21" s="92"/>
      <c r="C21" s="93"/>
      <c r="D21" s="93"/>
      <c r="E21" s="151"/>
      <c r="F21" s="94"/>
      <c r="G21" s="95"/>
      <c r="H21" s="96"/>
      <c r="I21" s="152"/>
      <c r="J21" s="96"/>
      <c r="K21" s="97">
        <f t="shared" si="0"/>
        <v>0</v>
      </c>
    </row>
    <row r="22" spans="1:11" s="298" customFormat="1" x14ac:dyDescent="0.2">
      <c r="A22" s="300" t="s">
        <v>302</v>
      </c>
      <c r="B22" s="92"/>
      <c r="C22" s="93"/>
      <c r="D22" s="93"/>
      <c r="E22" s="151"/>
      <c r="F22" s="94"/>
      <c r="G22" s="95"/>
      <c r="H22" s="96"/>
      <c r="I22" s="152"/>
      <c r="J22" s="96"/>
      <c r="K22" s="97">
        <f t="shared" si="0"/>
        <v>0</v>
      </c>
    </row>
    <row r="23" spans="1:11" s="298" customFormat="1" x14ac:dyDescent="0.2">
      <c r="A23" s="300" t="s">
        <v>303</v>
      </c>
      <c r="B23" s="92">
        <v>5</v>
      </c>
      <c r="C23" s="93"/>
      <c r="D23" s="93"/>
      <c r="E23" s="151"/>
      <c r="F23" s="94"/>
      <c r="G23" s="95">
        <v>3</v>
      </c>
      <c r="H23" s="96"/>
      <c r="I23" s="152"/>
      <c r="J23" s="96"/>
      <c r="K23" s="97">
        <f t="shared" si="0"/>
        <v>8</v>
      </c>
    </row>
    <row r="24" spans="1:11" s="298" customFormat="1" x14ac:dyDescent="0.2">
      <c r="A24" s="300" t="s">
        <v>304</v>
      </c>
      <c r="B24" s="92"/>
      <c r="C24" s="93"/>
      <c r="D24" s="93"/>
      <c r="E24" s="151"/>
      <c r="F24" s="94"/>
      <c r="G24" s="95"/>
      <c r="H24" s="96"/>
      <c r="I24" s="152"/>
      <c r="J24" s="96"/>
      <c r="K24" s="97">
        <f t="shared" si="0"/>
        <v>0</v>
      </c>
    </row>
    <row r="25" spans="1:11" s="298" customFormat="1" x14ac:dyDescent="0.2">
      <c r="A25" s="300" t="s">
        <v>305</v>
      </c>
      <c r="B25" s="92"/>
      <c r="C25" s="93"/>
      <c r="D25" s="93"/>
      <c r="E25" s="151"/>
      <c r="F25" s="94">
        <v>2</v>
      </c>
      <c r="G25" s="95"/>
      <c r="H25" s="96"/>
      <c r="I25" s="152"/>
      <c r="J25" s="96"/>
      <c r="K25" s="97">
        <f t="shared" si="0"/>
        <v>2</v>
      </c>
    </row>
    <row r="26" spans="1:11" s="298" customFormat="1" x14ac:dyDescent="0.2">
      <c r="A26" s="300" t="s">
        <v>306</v>
      </c>
      <c r="B26" s="92"/>
      <c r="C26" s="93"/>
      <c r="D26" s="93"/>
      <c r="E26" s="151"/>
      <c r="F26" s="94"/>
      <c r="G26" s="95"/>
      <c r="H26" s="96"/>
      <c r="I26" s="152"/>
      <c r="J26" s="96"/>
      <c r="K26" s="97">
        <f t="shared" si="0"/>
        <v>0</v>
      </c>
    </row>
    <row r="27" spans="1:11" s="298" customFormat="1" x14ac:dyDescent="0.2">
      <c r="A27" s="300" t="s">
        <v>307</v>
      </c>
      <c r="B27" s="92"/>
      <c r="C27" s="93"/>
      <c r="D27" s="93"/>
      <c r="E27" s="151"/>
      <c r="F27" s="94"/>
      <c r="G27" s="95"/>
      <c r="H27" s="96"/>
      <c r="I27" s="152"/>
      <c r="J27" s="96"/>
      <c r="K27" s="97">
        <f t="shared" si="0"/>
        <v>0</v>
      </c>
    </row>
    <row r="28" spans="1:11" s="298" customFormat="1" x14ac:dyDescent="0.2">
      <c r="A28" s="300" t="s">
        <v>308</v>
      </c>
      <c r="B28" s="92"/>
      <c r="C28" s="93"/>
      <c r="D28" s="93"/>
      <c r="E28" s="151"/>
      <c r="F28" s="94"/>
      <c r="G28" s="95"/>
      <c r="H28" s="96"/>
      <c r="I28" s="152"/>
      <c r="J28" s="96"/>
      <c r="K28" s="97">
        <f t="shared" si="0"/>
        <v>0</v>
      </c>
    </row>
    <row r="29" spans="1:11" s="298" customFormat="1" x14ac:dyDescent="0.2">
      <c r="A29" s="300" t="s">
        <v>309</v>
      </c>
      <c r="B29" s="92"/>
      <c r="C29" s="93"/>
      <c r="D29" s="93"/>
      <c r="E29" s="151"/>
      <c r="F29" s="94"/>
      <c r="G29" s="95"/>
      <c r="H29" s="96"/>
      <c r="I29" s="152"/>
      <c r="J29" s="96"/>
      <c r="K29" s="97">
        <f t="shared" si="0"/>
        <v>0</v>
      </c>
    </row>
    <row r="30" spans="1:11" s="298" customFormat="1" x14ac:dyDescent="0.2">
      <c r="A30" s="300" t="s">
        <v>310</v>
      </c>
      <c r="B30" s="92"/>
      <c r="C30" s="93"/>
      <c r="D30" s="93"/>
      <c r="E30" s="151"/>
      <c r="F30" s="94"/>
      <c r="G30" s="95"/>
      <c r="H30" s="96"/>
      <c r="I30" s="152"/>
      <c r="J30" s="96"/>
      <c r="K30" s="97">
        <f t="shared" si="0"/>
        <v>0</v>
      </c>
    </row>
    <row r="31" spans="1:11" s="298" customFormat="1" x14ac:dyDescent="0.2">
      <c r="A31" s="300" t="s">
        <v>311</v>
      </c>
      <c r="B31" s="92"/>
      <c r="C31" s="93"/>
      <c r="D31" s="93"/>
      <c r="E31" s="151"/>
      <c r="F31" s="94"/>
      <c r="G31" s="95"/>
      <c r="H31" s="96"/>
      <c r="I31" s="152"/>
      <c r="J31" s="96"/>
      <c r="K31" s="97">
        <f t="shared" si="0"/>
        <v>0</v>
      </c>
    </row>
    <row r="32" spans="1:11" s="298" customFormat="1" x14ac:dyDescent="0.2">
      <c r="A32" s="300" t="s">
        <v>312</v>
      </c>
      <c r="B32" s="92"/>
      <c r="C32" s="93"/>
      <c r="D32" s="93"/>
      <c r="E32" s="151"/>
      <c r="F32" s="94"/>
      <c r="G32" s="95"/>
      <c r="H32" s="96"/>
      <c r="I32" s="152"/>
      <c r="J32" s="96"/>
      <c r="K32" s="97">
        <f t="shared" si="0"/>
        <v>0</v>
      </c>
    </row>
    <row r="33" spans="1:11" s="298" customFormat="1" x14ac:dyDescent="0.2">
      <c r="A33" s="300" t="s">
        <v>313</v>
      </c>
      <c r="B33" s="92"/>
      <c r="C33" s="93"/>
      <c r="D33" s="93"/>
      <c r="E33" s="151"/>
      <c r="F33" s="94"/>
      <c r="G33" s="95"/>
      <c r="H33" s="96"/>
      <c r="I33" s="152"/>
      <c r="J33" s="96"/>
      <c r="K33" s="97">
        <f t="shared" si="0"/>
        <v>0</v>
      </c>
    </row>
    <row r="34" spans="1:11" s="298" customFormat="1" x14ac:dyDescent="0.2">
      <c r="A34" s="300" t="s">
        <v>314</v>
      </c>
      <c r="B34" s="92"/>
      <c r="C34" s="93"/>
      <c r="D34" s="93"/>
      <c r="E34" s="151"/>
      <c r="F34" s="94"/>
      <c r="G34" s="95"/>
      <c r="H34" s="96"/>
      <c r="I34" s="152"/>
      <c r="J34" s="96"/>
      <c r="K34" s="97">
        <f t="shared" si="0"/>
        <v>0</v>
      </c>
    </row>
    <row r="35" spans="1:11" s="298" customFormat="1" x14ac:dyDescent="0.2">
      <c r="A35" s="300" t="s">
        <v>315</v>
      </c>
      <c r="B35" s="92"/>
      <c r="C35" s="93"/>
      <c r="D35" s="93"/>
      <c r="E35" s="151"/>
      <c r="F35" s="94"/>
      <c r="G35" s="95"/>
      <c r="H35" s="96"/>
      <c r="I35" s="152"/>
      <c r="J35" s="96"/>
      <c r="K35" s="97">
        <f t="shared" si="0"/>
        <v>0</v>
      </c>
    </row>
    <row r="36" spans="1:11" s="298" customFormat="1" x14ac:dyDescent="0.2">
      <c r="A36" s="300" t="s">
        <v>316</v>
      </c>
      <c r="B36" s="92"/>
      <c r="C36" s="93"/>
      <c r="D36" s="93"/>
      <c r="E36" s="151"/>
      <c r="F36" s="94"/>
      <c r="G36" s="95"/>
      <c r="H36" s="96"/>
      <c r="I36" s="152"/>
      <c r="J36" s="96"/>
      <c r="K36" s="97">
        <f t="shared" si="0"/>
        <v>0</v>
      </c>
    </row>
    <row r="37" spans="1:11" s="298" customFormat="1" x14ac:dyDescent="0.2">
      <c r="A37" s="300" t="s">
        <v>317</v>
      </c>
      <c r="B37" s="92"/>
      <c r="C37" s="93"/>
      <c r="D37" s="93"/>
      <c r="E37" s="151"/>
      <c r="F37" s="94"/>
      <c r="G37" s="95">
        <v>1</v>
      </c>
      <c r="H37" s="96"/>
      <c r="I37" s="152"/>
      <c r="J37" s="96"/>
      <c r="K37" s="97">
        <f t="shared" si="0"/>
        <v>1</v>
      </c>
    </row>
    <row r="38" spans="1:11" s="298" customFormat="1" x14ac:dyDescent="0.2">
      <c r="A38" s="300" t="s">
        <v>318</v>
      </c>
      <c r="B38" s="92"/>
      <c r="C38" s="93"/>
      <c r="D38" s="93"/>
      <c r="E38" s="151"/>
      <c r="F38" s="94"/>
      <c r="G38" s="95"/>
      <c r="H38" s="96"/>
      <c r="I38" s="152"/>
      <c r="J38" s="96"/>
      <c r="K38" s="97">
        <f t="shared" si="0"/>
        <v>0</v>
      </c>
    </row>
    <row r="39" spans="1:11" s="298" customFormat="1" x14ac:dyDescent="0.2">
      <c r="A39" s="300" t="s">
        <v>319</v>
      </c>
      <c r="B39" s="92"/>
      <c r="C39" s="93"/>
      <c r="D39" s="93"/>
      <c r="E39" s="151"/>
      <c r="F39" s="94"/>
      <c r="G39" s="95"/>
      <c r="H39" s="96"/>
      <c r="I39" s="152"/>
      <c r="J39" s="96"/>
      <c r="K39" s="97">
        <f t="shared" si="0"/>
        <v>0</v>
      </c>
    </row>
    <row r="40" spans="1:11" s="298" customFormat="1" x14ac:dyDescent="0.2">
      <c r="A40" s="300" t="s">
        <v>320</v>
      </c>
      <c r="B40" s="92"/>
      <c r="C40" s="93"/>
      <c r="D40" s="93"/>
      <c r="E40" s="151"/>
      <c r="F40" s="94"/>
      <c r="G40" s="95"/>
      <c r="H40" s="96"/>
      <c r="I40" s="152"/>
      <c r="J40" s="96"/>
      <c r="K40" s="97">
        <f t="shared" si="0"/>
        <v>0</v>
      </c>
    </row>
    <row r="41" spans="1:11" s="298" customFormat="1" x14ac:dyDescent="0.2">
      <c r="A41" s="300" t="s">
        <v>321</v>
      </c>
      <c r="B41" s="92"/>
      <c r="C41" s="93"/>
      <c r="D41" s="93"/>
      <c r="E41" s="151"/>
      <c r="F41" s="94"/>
      <c r="G41" s="95"/>
      <c r="H41" s="96"/>
      <c r="I41" s="152"/>
      <c r="J41" s="96"/>
      <c r="K41" s="97">
        <f t="shared" si="0"/>
        <v>0</v>
      </c>
    </row>
    <row r="42" spans="1:11" s="298" customFormat="1" x14ac:dyDescent="0.2">
      <c r="A42" s="300" t="s">
        <v>322</v>
      </c>
      <c r="B42" s="92"/>
      <c r="C42" s="93"/>
      <c r="D42" s="93"/>
      <c r="E42" s="151"/>
      <c r="F42" s="94"/>
      <c r="G42" s="95"/>
      <c r="H42" s="96"/>
      <c r="I42" s="152"/>
      <c r="J42" s="96"/>
      <c r="K42" s="97">
        <f t="shared" si="0"/>
        <v>0</v>
      </c>
    </row>
    <row r="43" spans="1:11" s="298" customFormat="1" x14ac:dyDescent="0.2">
      <c r="A43" s="300" t="s">
        <v>323</v>
      </c>
      <c r="B43" s="92"/>
      <c r="C43" s="93"/>
      <c r="D43" s="93"/>
      <c r="E43" s="151"/>
      <c r="F43" s="94"/>
      <c r="G43" s="95"/>
      <c r="H43" s="96"/>
      <c r="I43" s="152"/>
      <c r="J43" s="96"/>
      <c r="K43" s="97">
        <f t="shared" si="0"/>
        <v>0</v>
      </c>
    </row>
    <row r="44" spans="1:11" s="298" customFormat="1" x14ac:dyDescent="0.2">
      <c r="A44" s="300" t="s">
        <v>324</v>
      </c>
      <c r="B44" s="92"/>
      <c r="C44" s="93"/>
      <c r="D44" s="93"/>
      <c r="E44" s="151"/>
      <c r="F44" s="94"/>
      <c r="G44" s="95">
        <v>3</v>
      </c>
      <c r="H44" s="96"/>
      <c r="I44" s="152"/>
      <c r="J44" s="96"/>
      <c r="K44" s="97">
        <f t="shared" si="0"/>
        <v>3</v>
      </c>
    </row>
    <row r="45" spans="1:11" s="298" customFormat="1" x14ac:dyDescent="0.2">
      <c r="A45" s="300" t="s">
        <v>325</v>
      </c>
      <c r="B45" s="92"/>
      <c r="C45" s="93"/>
      <c r="D45" s="93"/>
      <c r="E45" s="151"/>
      <c r="F45" s="94">
        <v>16</v>
      </c>
      <c r="G45" s="95">
        <v>4</v>
      </c>
      <c r="H45" s="96"/>
      <c r="I45" s="152"/>
      <c r="J45" s="96"/>
      <c r="K45" s="97">
        <f t="shared" si="0"/>
        <v>20</v>
      </c>
    </row>
    <row r="46" spans="1:11" s="298" customFormat="1" x14ac:dyDescent="0.2">
      <c r="A46" s="300" t="s">
        <v>326</v>
      </c>
      <c r="B46" s="92"/>
      <c r="C46" s="93"/>
      <c r="D46" s="93"/>
      <c r="E46" s="151"/>
      <c r="F46" s="94">
        <v>1</v>
      </c>
      <c r="G46" s="95"/>
      <c r="H46" s="96"/>
      <c r="I46" s="152"/>
      <c r="J46" s="96"/>
      <c r="K46" s="97">
        <f t="shared" si="0"/>
        <v>1</v>
      </c>
    </row>
    <row r="47" spans="1:11" s="298" customFormat="1" x14ac:dyDescent="0.2">
      <c r="A47" s="300" t="s">
        <v>327</v>
      </c>
      <c r="B47" s="92"/>
      <c r="C47" s="93"/>
      <c r="D47" s="93"/>
      <c r="E47" s="151"/>
      <c r="F47" s="94"/>
      <c r="G47" s="95"/>
      <c r="H47" s="96"/>
      <c r="I47" s="152"/>
      <c r="J47" s="96"/>
      <c r="K47" s="97">
        <f t="shared" si="0"/>
        <v>0</v>
      </c>
    </row>
    <row r="48" spans="1:11" s="298" customFormat="1" x14ac:dyDescent="0.2">
      <c r="A48" s="300" t="s">
        <v>328</v>
      </c>
      <c r="B48" s="92"/>
      <c r="C48" s="93"/>
      <c r="D48" s="93"/>
      <c r="E48" s="151"/>
      <c r="F48" s="94"/>
      <c r="G48" s="95"/>
      <c r="H48" s="96"/>
      <c r="I48" s="152"/>
      <c r="J48" s="96"/>
      <c r="K48" s="97">
        <f t="shared" si="0"/>
        <v>0</v>
      </c>
    </row>
    <row r="49" spans="1:11" s="298" customFormat="1" x14ac:dyDescent="0.2">
      <c r="A49" s="300" t="s">
        <v>329</v>
      </c>
      <c r="B49" s="92"/>
      <c r="C49" s="93"/>
      <c r="D49" s="93"/>
      <c r="E49" s="151"/>
      <c r="F49" s="94"/>
      <c r="G49" s="95"/>
      <c r="H49" s="96"/>
      <c r="I49" s="152"/>
      <c r="J49" s="96"/>
      <c r="K49" s="97">
        <f t="shared" si="0"/>
        <v>0</v>
      </c>
    </row>
    <row r="50" spans="1:11" s="298" customFormat="1" x14ac:dyDescent="0.2">
      <c r="A50" s="300" t="s">
        <v>330</v>
      </c>
      <c r="B50" s="92"/>
      <c r="C50" s="93"/>
      <c r="D50" s="93"/>
      <c r="E50" s="151"/>
      <c r="F50" s="94"/>
      <c r="G50" s="95"/>
      <c r="H50" s="96"/>
      <c r="I50" s="152"/>
      <c r="J50" s="96"/>
      <c r="K50" s="97">
        <f t="shared" si="0"/>
        <v>0</v>
      </c>
    </row>
    <row r="51" spans="1:11" s="298" customFormat="1" x14ac:dyDescent="0.2">
      <c r="A51" s="300" t="s">
        <v>331</v>
      </c>
      <c r="B51" s="92"/>
      <c r="C51" s="93"/>
      <c r="D51" s="93"/>
      <c r="E51" s="151"/>
      <c r="F51" s="94"/>
      <c r="G51" s="95"/>
      <c r="H51" s="96"/>
      <c r="I51" s="152"/>
      <c r="J51" s="96"/>
      <c r="K51" s="97">
        <f t="shared" si="0"/>
        <v>0</v>
      </c>
    </row>
    <row r="52" spans="1:11" s="298" customFormat="1" x14ac:dyDescent="0.2">
      <c r="A52" s="300" t="s">
        <v>332</v>
      </c>
      <c r="B52" s="92"/>
      <c r="C52" s="93"/>
      <c r="D52" s="93"/>
      <c r="E52" s="151"/>
      <c r="F52" s="94"/>
      <c r="G52" s="95"/>
      <c r="H52" s="96"/>
      <c r="I52" s="152"/>
      <c r="J52" s="96"/>
      <c r="K52" s="97">
        <f t="shared" si="0"/>
        <v>0</v>
      </c>
    </row>
    <row r="53" spans="1:11" s="298" customFormat="1" x14ac:dyDescent="0.2">
      <c r="A53" s="300" t="s">
        <v>333</v>
      </c>
      <c r="B53" s="92"/>
      <c r="C53" s="93"/>
      <c r="D53" s="93"/>
      <c r="E53" s="151"/>
      <c r="F53" s="94"/>
      <c r="G53" s="95"/>
      <c r="H53" s="96"/>
      <c r="I53" s="152"/>
      <c r="J53" s="96"/>
      <c r="K53" s="97">
        <f t="shared" si="0"/>
        <v>0</v>
      </c>
    </row>
    <row r="54" spans="1:11" s="298" customFormat="1" x14ac:dyDescent="0.2">
      <c r="A54" s="300" t="s">
        <v>334</v>
      </c>
      <c r="B54" s="92"/>
      <c r="C54" s="93"/>
      <c r="D54" s="93"/>
      <c r="E54" s="151"/>
      <c r="F54" s="94">
        <v>1</v>
      </c>
      <c r="G54" s="95"/>
      <c r="H54" s="96"/>
      <c r="I54" s="152"/>
      <c r="J54" s="96"/>
      <c r="K54" s="97">
        <f t="shared" si="0"/>
        <v>1</v>
      </c>
    </row>
    <row r="55" spans="1:11" s="298" customFormat="1" x14ac:dyDescent="0.2">
      <c r="A55" s="300" t="s">
        <v>335</v>
      </c>
      <c r="B55" s="92">
        <v>2</v>
      </c>
      <c r="C55" s="93"/>
      <c r="D55" s="93"/>
      <c r="E55" s="151"/>
      <c r="F55" s="94"/>
      <c r="G55" s="95"/>
      <c r="H55" s="96">
        <v>2</v>
      </c>
      <c r="I55" s="152"/>
      <c r="J55" s="96"/>
      <c r="K55" s="97">
        <f t="shared" si="0"/>
        <v>4</v>
      </c>
    </row>
    <row r="56" spans="1:11" s="298" customFormat="1" x14ac:dyDescent="0.2">
      <c r="A56" s="300" t="s">
        <v>336</v>
      </c>
      <c r="B56" s="92"/>
      <c r="C56" s="93"/>
      <c r="D56" s="93"/>
      <c r="E56" s="151"/>
      <c r="F56" s="94"/>
      <c r="G56" s="95"/>
      <c r="H56" s="96"/>
      <c r="I56" s="152"/>
      <c r="J56" s="96"/>
      <c r="K56" s="97">
        <f t="shared" si="0"/>
        <v>0</v>
      </c>
    </row>
    <row r="57" spans="1:11" s="298" customFormat="1" x14ac:dyDescent="0.2">
      <c r="A57" s="300" t="s">
        <v>337</v>
      </c>
      <c r="B57" s="92"/>
      <c r="C57" s="93"/>
      <c r="D57" s="93"/>
      <c r="E57" s="151"/>
      <c r="F57" s="94"/>
      <c r="G57" s="95"/>
      <c r="H57" s="96"/>
      <c r="I57" s="152"/>
      <c r="J57" s="96"/>
      <c r="K57" s="97">
        <f t="shared" si="0"/>
        <v>0</v>
      </c>
    </row>
    <row r="58" spans="1:11" s="298" customFormat="1" x14ac:dyDescent="0.2">
      <c r="A58" s="300" t="s">
        <v>338</v>
      </c>
      <c r="B58" s="92"/>
      <c r="C58" s="93"/>
      <c r="D58" s="93"/>
      <c r="E58" s="151"/>
      <c r="F58" s="94"/>
      <c r="G58" s="95"/>
      <c r="H58" s="96"/>
      <c r="I58" s="152"/>
      <c r="J58" s="96"/>
      <c r="K58" s="97">
        <f t="shared" si="0"/>
        <v>0</v>
      </c>
    </row>
    <row r="59" spans="1:11" s="298" customFormat="1" x14ac:dyDescent="0.2">
      <c r="A59" s="300" t="s">
        <v>339</v>
      </c>
      <c r="B59" s="92"/>
      <c r="C59" s="93"/>
      <c r="D59" s="93"/>
      <c r="E59" s="151"/>
      <c r="F59" s="94"/>
      <c r="G59" s="95"/>
      <c r="H59" s="96"/>
      <c r="I59" s="152"/>
      <c r="J59" s="96"/>
      <c r="K59" s="97">
        <f t="shared" si="0"/>
        <v>0</v>
      </c>
    </row>
    <row r="60" spans="1:11" s="298" customFormat="1" x14ac:dyDescent="0.2">
      <c r="A60" s="300" t="s">
        <v>340</v>
      </c>
      <c r="B60" s="92"/>
      <c r="C60" s="93"/>
      <c r="D60" s="93"/>
      <c r="E60" s="151"/>
      <c r="F60" s="94"/>
      <c r="G60" s="95"/>
      <c r="H60" s="96"/>
      <c r="I60" s="152"/>
      <c r="J60" s="96"/>
      <c r="K60" s="97">
        <f t="shared" si="0"/>
        <v>0</v>
      </c>
    </row>
    <row r="61" spans="1:11" s="298" customFormat="1" x14ac:dyDescent="0.2">
      <c r="A61" s="300" t="s">
        <v>341</v>
      </c>
      <c r="B61" s="92"/>
      <c r="C61" s="93"/>
      <c r="D61" s="93"/>
      <c r="E61" s="151"/>
      <c r="F61" s="94"/>
      <c r="G61" s="95"/>
      <c r="H61" s="96"/>
      <c r="I61" s="152"/>
      <c r="J61" s="96"/>
      <c r="K61" s="97">
        <f t="shared" si="0"/>
        <v>0</v>
      </c>
    </row>
    <row r="62" spans="1:11" s="298" customFormat="1" x14ac:dyDescent="0.2">
      <c r="A62" s="300" t="s">
        <v>342</v>
      </c>
      <c r="B62" s="92"/>
      <c r="C62" s="93"/>
      <c r="D62" s="93"/>
      <c r="E62" s="151"/>
      <c r="F62" s="94"/>
      <c r="G62" s="95"/>
      <c r="H62" s="96"/>
      <c r="I62" s="152"/>
      <c r="J62" s="96"/>
      <c r="K62" s="97">
        <f t="shared" si="0"/>
        <v>0</v>
      </c>
    </row>
    <row r="63" spans="1:11" s="298" customFormat="1" x14ac:dyDescent="0.2">
      <c r="A63" s="300" t="s">
        <v>343</v>
      </c>
      <c r="B63" s="92">
        <v>6</v>
      </c>
      <c r="C63" s="93"/>
      <c r="D63" s="93"/>
      <c r="E63" s="151"/>
      <c r="F63" s="94">
        <v>3</v>
      </c>
      <c r="G63" s="95">
        <v>2</v>
      </c>
      <c r="H63" s="96">
        <v>1</v>
      </c>
      <c r="I63" s="152"/>
      <c r="J63" s="96">
        <v>6</v>
      </c>
      <c r="K63" s="97">
        <f t="shared" si="0"/>
        <v>18</v>
      </c>
    </row>
    <row r="64" spans="1:11" s="298" customFormat="1" x14ac:dyDescent="0.2">
      <c r="A64" s="300" t="s">
        <v>344</v>
      </c>
      <c r="B64" s="92"/>
      <c r="C64" s="93"/>
      <c r="D64" s="93"/>
      <c r="E64" s="151"/>
      <c r="F64" s="94"/>
      <c r="G64" s="95"/>
      <c r="H64" s="96"/>
      <c r="I64" s="152"/>
      <c r="J64" s="96"/>
      <c r="K64" s="97">
        <f t="shared" si="0"/>
        <v>0</v>
      </c>
    </row>
    <row r="65" spans="1:11" s="298" customFormat="1" x14ac:dyDescent="0.2">
      <c r="A65" s="300" t="s">
        <v>345</v>
      </c>
      <c r="B65" s="92"/>
      <c r="C65" s="93"/>
      <c r="D65" s="93"/>
      <c r="E65" s="151"/>
      <c r="F65" s="94"/>
      <c r="G65" s="95"/>
      <c r="H65" s="96"/>
      <c r="I65" s="152"/>
      <c r="J65" s="96"/>
      <c r="K65" s="97">
        <f t="shared" si="0"/>
        <v>0</v>
      </c>
    </row>
    <row r="66" spans="1:11" s="298" customFormat="1" x14ac:dyDescent="0.2">
      <c r="A66" s="300" t="s">
        <v>346</v>
      </c>
      <c r="B66" s="92"/>
      <c r="C66" s="93"/>
      <c r="D66" s="93"/>
      <c r="E66" s="151"/>
      <c r="F66" s="94"/>
      <c r="G66" s="95"/>
      <c r="H66" s="96"/>
      <c r="I66" s="152"/>
      <c r="J66" s="96"/>
      <c r="K66" s="97">
        <f t="shared" si="0"/>
        <v>0</v>
      </c>
    </row>
    <row r="67" spans="1:11" s="298" customFormat="1" x14ac:dyDescent="0.2">
      <c r="A67" s="300" t="s">
        <v>347</v>
      </c>
      <c r="B67" s="92">
        <v>7</v>
      </c>
      <c r="C67" s="93"/>
      <c r="D67" s="93"/>
      <c r="E67" s="151"/>
      <c r="F67" s="94">
        <v>5</v>
      </c>
      <c r="G67" s="95">
        <v>8</v>
      </c>
      <c r="H67" s="96"/>
      <c r="I67" s="152">
        <v>2</v>
      </c>
      <c r="J67" s="96">
        <v>1</v>
      </c>
      <c r="K67" s="97">
        <f t="shared" si="0"/>
        <v>23</v>
      </c>
    </row>
    <row r="68" spans="1:11" s="298" customFormat="1" x14ac:dyDescent="0.2">
      <c r="A68" s="300" t="s">
        <v>348</v>
      </c>
      <c r="B68" s="92"/>
      <c r="C68" s="93"/>
      <c r="D68" s="93"/>
      <c r="E68" s="151"/>
      <c r="F68" s="94"/>
      <c r="G68" s="95"/>
      <c r="H68" s="96"/>
      <c r="I68" s="152"/>
      <c r="J68" s="96"/>
      <c r="K68" s="97">
        <f t="shared" ref="K68:K131" si="1">SUM(B68,F68:J68)</f>
        <v>0</v>
      </c>
    </row>
    <row r="69" spans="1:11" s="298" customFormat="1" x14ac:dyDescent="0.2">
      <c r="A69" s="300" t="s">
        <v>349</v>
      </c>
      <c r="B69" s="92"/>
      <c r="C69" s="93"/>
      <c r="D69" s="93"/>
      <c r="E69" s="151"/>
      <c r="F69" s="94"/>
      <c r="G69" s="95"/>
      <c r="H69" s="96"/>
      <c r="I69" s="152"/>
      <c r="J69" s="96"/>
      <c r="K69" s="97">
        <f t="shared" si="1"/>
        <v>0</v>
      </c>
    </row>
    <row r="70" spans="1:11" s="298" customFormat="1" x14ac:dyDescent="0.2">
      <c r="A70" s="300" t="s">
        <v>350</v>
      </c>
      <c r="B70" s="92"/>
      <c r="C70" s="93"/>
      <c r="D70" s="93"/>
      <c r="E70" s="151"/>
      <c r="F70" s="94"/>
      <c r="G70" s="95"/>
      <c r="H70" s="96"/>
      <c r="I70" s="152"/>
      <c r="J70" s="96"/>
      <c r="K70" s="97">
        <f t="shared" si="1"/>
        <v>0</v>
      </c>
    </row>
    <row r="71" spans="1:11" s="298" customFormat="1" x14ac:dyDescent="0.2">
      <c r="A71" s="300" t="s">
        <v>351</v>
      </c>
      <c r="B71" s="92"/>
      <c r="C71" s="93"/>
      <c r="D71" s="93"/>
      <c r="E71" s="151"/>
      <c r="F71" s="94"/>
      <c r="G71" s="95"/>
      <c r="H71" s="96"/>
      <c r="I71" s="152"/>
      <c r="J71" s="96"/>
      <c r="K71" s="97">
        <f t="shared" si="1"/>
        <v>0</v>
      </c>
    </row>
    <row r="72" spans="1:11" s="298" customFormat="1" x14ac:dyDescent="0.2">
      <c r="A72" s="300" t="s">
        <v>352</v>
      </c>
      <c r="B72" s="92"/>
      <c r="C72" s="93"/>
      <c r="D72" s="93"/>
      <c r="E72" s="151"/>
      <c r="F72" s="94"/>
      <c r="G72" s="95"/>
      <c r="H72" s="96"/>
      <c r="I72" s="152"/>
      <c r="J72" s="96"/>
      <c r="K72" s="97">
        <f t="shared" si="1"/>
        <v>0</v>
      </c>
    </row>
    <row r="73" spans="1:11" s="298" customFormat="1" x14ac:dyDescent="0.2">
      <c r="A73" s="300" t="s">
        <v>353</v>
      </c>
      <c r="B73" s="92"/>
      <c r="C73" s="93"/>
      <c r="D73" s="93"/>
      <c r="E73" s="151"/>
      <c r="F73" s="94"/>
      <c r="G73" s="95"/>
      <c r="H73" s="96"/>
      <c r="I73" s="152"/>
      <c r="J73" s="96"/>
      <c r="K73" s="97">
        <f t="shared" si="1"/>
        <v>0</v>
      </c>
    </row>
    <row r="74" spans="1:11" s="298" customFormat="1" x14ac:dyDescent="0.2">
      <c r="A74" s="300" t="s">
        <v>354</v>
      </c>
      <c r="B74" s="92"/>
      <c r="C74" s="93"/>
      <c r="D74" s="93"/>
      <c r="E74" s="151"/>
      <c r="F74" s="94"/>
      <c r="G74" s="95"/>
      <c r="H74" s="96"/>
      <c r="I74" s="152"/>
      <c r="J74" s="96"/>
      <c r="K74" s="97">
        <f t="shared" si="1"/>
        <v>0</v>
      </c>
    </row>
    <row r="75" spans="1:11" s="298" customFormat="1" x14ac:dyDescent="0.2">
      <c r="A75" s="300" t="s">
        <v>355</v>
      </c>
      <c r="B75" s="92"/>
      <c r="C75" s="93"/>
      <c r="D75" s="93"/>
      <c r="E75" s="151"/>
      <c r="F75" s="94"/>
      <c r="G75" s="95"/>
      <c r="H75" s="96"/>
      <c r="I75" s="152"/>
      <c r="J75" s="96"/>
      <c r="K75" s="97">
        <f t="shared" si="1"/>
        <v>0</v>
      </c>
    </row>
    <row r="76" spans="1:11" s="298" customFormat="1" x14ac:dyDescent="0.2">
      <c r="A76" s="300" t="s">
        <v>356</v>
      </c>
      <c r="B76" s="92"/>
      <c r="C76" s="93"/>
      <c r="D76" s="93"/>
      <c r="E76" s="151"/>
      <c r="F76" s="94"/>
      <c r="G76" s="95"/>
      <c r="H76" s="96"/>
      <c r="I76" s="152"/>
      <c r="J76" s="96"/>
      <c r="K76" s="97">
        <f t="shared" si="1"/>
        <v>0</v>
      </c>
    </row>
    <row r="77" spans="1:11" s="298" customFormat="1" x14ac:dyDescent="0.2">
      <c r="A77" s="300" t="s">
        <v>357</v>
      </c>
      <c r="B77" s="92"/>
      <c r="C77" s="93"/>
      <c r="D77" s="93"/>
      <c r="E77" s="151"/>
      <c r="F77" s="94"/>
      <c r="G77" s="95"/>
      <c r="H77" s="96"/>
      <c r="I77" s="152"/>
      <c r="J77" s="96"/>
      <c r="K77" s="97">
        <f t="shared" si="1"/>
        <v>0</v>
      </c>
    </row>
    <row r="78" spans="1:11" s="298" customFormat="1" x14ac:dyDescent="0.2">
      <c r="A78" s="300" t="s">
        <v>358</v>
      </c>
      <c r="B78" s="92"/>
      <c r="C78" s="93"/>
      <c r="D78" s="93"/>
      <c r="E78" s="151"/>
      <c r="F78" s="94"/>
      <c r="G78" s="95"/>
      <c r="H78" s="96"/>
      <c r="I78" s="152"/>
      <c r="J78" s="96"/>
      <c r="K78" s="97">
        <f t="shared" si="1"/>
        <v>0</v>
      </c>
    </row>
    <row r="79" spans="1:11" s="298" customFormat="1" x14ac:dyDescent="0.2">
      <c r="A79" s="300" t="s">
        <v>359</v>
      </c>
      <c r="B79" s="92"/>
      <c r="C79" s="93"/>
      <c r="D79" s="93"/>
      <c r="E79" s="151"/>
      <c r="F79" s="94"/>
      <c r="G79" s="95"/>
      <c r="H79" s="96"/>
      <c r="I79" s="152"/>
      <c r="J79" s="96"/>
      <c r="K79" s="97">
        <f t="shared" si="1"/>
        <v>0</v>
      </c>
    </row>
    <row r="80" spans="1:11" s="298" customFormat="1" x14ac:dyDescent="0.2">
      <c r="A80" s="300" t="s">
        <v>360</v>
      </c>
      <c r="B80" s="92"/>
      <c r="C80" s="93"/>
      <c r="D80" s="93"/>
      <c r="E80" s="151"/>
      <c r="F80" s="94"/>
      <c r="G80" s="95">
        <v>1</v>
      </c>
      <c r="H80" s="96"/>
      <c r="I80" s="152"/>
      <c r="J80" s="96"/>
      <c r="K80" s="97">
        <f t="shared" si="1"/>
        <v>1</v>
      </c>
    </row>
    <row r="81" spans="1:11" s="298" customFormat="1" x14ac:dyDescent="0.2">
      <c r="A81" s="300" t="s">
        <v>361</v>
      </c>
      <c r="B81" s="92">
        <v>11</v>
      </c>
      <c r="C81" s="93">
        <v>3</v>
      </c>
      <c r="D81" s="93"/>
      <c r="E81" s="151"/>
      <c r="F81" s="94">
        <v>15</v>
      </c>
      <c r="G81" s="95">
        <v>4</v>
      </c>
      <c r="H81" s="96"/>
      <c r="I81" s="152">
        <v>1</v>
      </c>
      <c r="J81" s="96"/>
      <c r="K81" s="97">
        <f t="shared" si="1"/>
        <v>31</v>
      </c>
    </row>
    <row r="82" spans="1:11" s="298" customFormat="1" x14ac:dyDescent="0.2">
      <c r="A82" s="300" t="s">
        <v>362</v>
      </c>
      <c r="B82" s="92"/>
      <c r="C82" s="93"/>
      <c r="D82" s="93"/>
      <c r="E82" s="151"/>
      <c r="F82" s="94">
        <v>3</v>
      </c>
      <c r="G82" s="95">
        <v>3</v>
      </c>
      <c r="H82" s="96"/>
      <c r="I82" s="152"/>
      <c r="J82" s="96"/>
      <c r="K82" s="97">
        <f t="shared" si="1"/>
        <v>6</v>
      </c>
    </row>
    <row r="83" spans="1:11" s="298" customFormat="1" x14ac:dyDescent="0.2">
      <c r="A83" s="300" t="s">
        <v>363</v>
      </c>
      <c r="B83" s="92"/>
      <c r="C83" s="93"/>
      <c r="D83" s="93"/>
      <c r="E83" s="151"/>
      <c r="F83" s="94">
        <v>1</v>
      </c>
      <c r="G83" s="95"/>
      <c r="H83" s="96"/>
      <c r="I83" s="152"/>
      <c r="J83" s="96"/>
      <c r="K83" s="97">
        <f t="shared" si="1"/>
        <v>1</v>
      </c>
    </row>
    <row r="84" spans="1:11" s="298" customFormat="1" x14ac:dyDescent="0.2">
      <c r="A84" s="300" t="s">
        <v>364</v>
      </c>
      <c r="B84" s="92"/>
      <c r="C84" s="93"/>
      <c r="D84" s="93"/>
      <c r="E84" s="151"/>
      <c r="F84" s="94"/>
      <c r="G84" s="95"/>
      <c r="H84" s="96"/>
      <c r="I84" s="152"/>
      <c r="J84" s="96"/>
      <c r="K84" s="97">
        <f t="shared" si="1"/>
        <v>0</v>
      </c>
    </row>
    <row r="85" spans="1:11" s="298" customFormat="1" x14ac:dyDescent="0.2">
      <c r="A85" s="300" t="s">
        <v>365</v>
      </c>
      <c r="B85" s="92"/>
      <c r="C85" s="93"/>
      <c r="D85" s="93"/>
      <c r="E85" s="151"/>
      <c r="F85" s="94"/>
      <c r="G85" s="95"/>
      <c r="H85" s="96"/>
      <c r="I85" s="152"/>
      <c r="J85" s="96"/>
      <c r="K85" s="97">
        <f t="shared" si="1"/>
        <v>0</v>
      </c>
    </row>
    <row r="86" spans="1:11" s="298" customFormat="1" x14ac:dyDescent="0.2">
      <c r="A86" s="300" t="s">
        <v>366</v>
      </c>
      <c r="B86" s="92">
        <v>2</v>
      </c>
      <c r="C86" s="93"/>
      <c r="D86" s="93"/>
      <c r="E86" s="151"/>
      <c r="F86" s="94"/>
      <c r="G86" s="95"/>
      <c r="H86" s="96"/>
      <c r="I86" s="152"/>
      <c r="J86" s="96"/>
      <c r="K86" s="97">
        <f t="shared" si="1"/>
        <v>2</v>
      </c>
    </row>
    <row r="87" spans="1:11" s="298" customFormat="1" x14ac:dyDescent="0.2">
      <c r="A87" s="300" t="s">
        <v>367</v>
      </c>
      <c r="B87" s="92">
        <v>2</v>
      </c>
      <c r="C87" s="93"/>
      <c r="D87" s="93"/>
      <c r="E87" s="151"/>
      <c r="F87" s="94"/>
      <c r="G87" s="95"/>
      <c r="H87" s="96"/>
      <c r="I87" s="152"/>
      <c r="J87" s="96"/>
      <c r="K87" s="97">
        <f t="shared" si="1"/>
        <v>2</v>
      </c>
    </row>
    <row r="88" spans="1:11" s="298" customFormat="1" x14ac:dyDescent="0.2">
      <c r="A88" s="300" t="s">
        <v>368</v>
      </c>
      <c r="B88" s="92">
        <v>21</v>
      </c>
      <c r="C88" s="93">
        <v>2</v>
      </c>
      <c r="D88" s="93"/>
      <c r="E88" s="151"/>
      <c r="F88" s="94">
        <v>19</v>
      </c>
      <c r="G88" s="95">
        <v>30</v>
      </c>
      <c r="H88" s="96"/>
      <c r="I88" s="152">
        <v>1</v>
      </c>
      <c r="J88" s="96"/>
      <c r="K88" s="97">
        <f t="shared" si="1"/>
        <v>71</v>
      </c>
    </row>
    <row r="89" spans="1:11" s="298" customFormat="1" x14ac:dyDescent="0.2">
      <c r="A89" s="300" t="s">
        <v>369</v>
      </c>
      <c r="B89" s="92"/>
      <c r="C89" s="93"/>
      <c r="D89" s="93"/>
      <c r="E89" s="151"/>
      <c r="F89" s="94"/>
      <c r="G89" s="95"/>
      <c r="H89" s="96"/>
      <c r="I89" s="152"/>
      <c r="J89" s="96"/>
      <c r="K89" s="97">
        <f t="shared" si="1"/>
        <v>0</v>
      </c>
    </row>
    <row r="90" spans="1:11" s="298" customFormat="1" x14ac:dyDescent="0.2">
      <c r="A90" s="300" t="s">
        <v>370</v>
      </c>
      <c r="B90" s="92">
        <v>3</v>
      </c>
      <c r="C90" s="93"/>
      <c r="D90" s="93"/>
      <c r="E90" s="151"/>
      <c r="F90" s="94"/>
      <c r="G90" s="95">
        <v>8</v>
      </c>
      <c r="H90" s="96"/>
      <c r="I90" s="152"/>
      <c r="J90" s="96"/>
      <c r="K90" s="97">
        <f t="shared" si="1"/>
        <v>11</v>
      </c>
    </row>
    <row r="91" spans="1:11" s="298" customFormat="1" x14ac:dyDescent="0.2">
      <c r="A91" s="317" t="s">
        <v>371</v>
      </c>
      <c r="B91" s="92"/>
      <c r="C91" s="93"/>
      <c r="D91" s="93"/>
      <c r="E91" s="151"/>
      <c r="F91" s="94"/>
      <c r="G91" s="95"/>
      <c r="H91" s="96"/>
      <c r="I91" s="152"/>
      <c r="J91" s="96"/>
      <c r="K91" s="97">
        <f t="shared" si="1"/>
        <v>0</v>
      </c>
    </row>
    <row r="92" spans="1:11" s="298" customFormat="1" x14ac:dyDescent="0.2">
      <c r="A92" s="300" t="s">
        <v>372</v>
      </c>
      <c r="B92" s="92"/>
      <c r="C92" s="93"/>
      <c r="D92" s="93"/>
      <c r="E92" s="151"/>
      <c r="F92" s="94"/>
      <c r="G92" s="95"/>
      <c r="H92" s="96"/>
      <c r="I92" s="152"/>
      <c r="J92" s="96"/>
      <c r="K92" s="97">
        <f t="shared" si="1"/>
        <v>0</v>
      </c>
    </row>
    <row r="93" spans="1:11" s="298" customFormat="1" x14ac:dyDescent="0.2">
      <c r="A93" s="300" t="s">
        <v>373</v>
      </c>
      <c r="B93" s="92"/>
      <c r="C93" s="93"/>
      <c r="D93" s="93"/>
      <c r="E93" s="151"/>
      <c r="F93" s="94"/>
      <c r="G93" s="95"/>
      <c r="H93" s="96"/>
      <c r="I93" s="152"/>
      <c r="J93" s="96"/>
      <c r="K93" s="97">
        <f t="shared" si="1"/>
        <v>0</v>
      </c>
    </row>
    <row r="94" spans="1:11" s="298" customFormat="1" x14ac:dyDescent="0.2">
      <c r="A94" s="300" t="s">
        <v>374</v>
      </c>
      <c r="B94" s="92"/>
      <c r="C94" s="93"/>
      <c r="D94" s="93"/>
      <c r="E94" s="151"/>
      <c r="F94" s="94"/>
      <c r="G94" s="95"/>
      <c r="H94" s="96"/>
      <c r="I94" s="152"/>
      <c r="J94" s="96"/>
      <c r="K94" s="97">
        <f t="shared" si="1"/>
        <v>0</v>
      </c>
    </row>
    <row r="95" spans="1:11" s="298" customFormat="1" x14ac:dyDescent="0.2">
      <c r="A95" s="300" t="s">
        <v>375</v>
      </c>
      <c r="B95" s="92"/>
      <c r="C95" s="93"/>
      <c r="D95" s="93"/>
      <c r="E95" s="151"/>
      <c r="F95" s="94"/>
      <c r="G95" s="95"/>
      <c r="H95" s="96"/>
      <c r="I95" s="152"/>
      <c r="J95" s="96"/>
      <c r="K95" s="97">
        <f t="shared" si="1"/>
        <v>0</v>
      </c>
    </row>
    <row r="96" spans="1:11" s="298" customFormat="1" x14ac:dyDescent="0.2">
      <c r="A96" s="300" t="s">
        <v>376</v>
      </c>
      <c r="B96" s="92"/>
      <c r="C96" s="93"/>
      <c r="D96" s="93"/>
      <c r="E96" s="151"/>
      <c r="F96" s="94"/>
      <c r="G96" s="95"/>
      <c r="H96" s="96"/>
      <c r="I96" s="152"/>
      <c r="J96" s="96"/>
      <c r="K96" s="97">
        <f t="shared" si="1"/>
        <v>0</v>
      </c>
    </row>
    <row r="97" spans="1:11" s="298" customFormat="1" x14ac:dyDescent="0.2">
      <c r="A97" s="300" t="s">
        <v>377</v>
      </c>
      <c r="B97" s="92"/>
      <c r="C97" s="93"/>
      <c r="D97" s="93"/>
      <c r="E97" s="151"/>
      <c r="F97" s="94"/>
      <c r="G97" s="95"/>
      <c r="H97" s="96"/>
      <c r="I97" s="152"/>
      <c r="J97" s="96"/>
      <c r="K97" s="97">
        <f t="shared" si="1"/>
        <v>0</v>
      </c>
    </row>
    <row r="98" spans="1:11" s="298" customFormat="1" x14ac:dyDescent="0.2">
      <c r="A98" s="300" t="s">
        <v>378</v>
      </c>
      <c r="B98" s="92"/>
      <c r="C98" s="93"/>
      <c r="D98" s="93"/>
      <c r="E98" s="151"/>
      <c r="F98" s="94"/>
      <c r="G98" s="95"/>
      <c r="H98" s="96"/>
      <c r="I98" s="152"/>
      <c r="J98" s="96"/>
      <c r="K98" s="97">
        <f t="shared" si="1"/>
        <v>0</v>
      </c>
    </row>
    <row r="99" spans="1:11" s="298" customFormat="1" x14ac:dyDescent="0.2">
      <c r="A99" s="300" t="s">
        <v>379</v>
      </c>
      <c r="B99" s="92"/>
      <c r="C99" s="93"/>
      <c r="D99" s="93"/>
      <c r="E99" s="151"/>
      <c r="F99" s="94"/>
      <c r="G99" s="95">
        <v>1</v>
      </c>
      <c r="H99" s="96"/>
      <c r="I99" s="152"/>
      <c r="J99" s="96"/>
      <c r="K99" s="97">
        <f t="shared" si="1"/>
        <v>1</v>
      </c>
    </row>
    <row r="100" spans="1:11" s="298" customFormat="1" x14ac:dyDescent="0.2">
      <c r="A100" s="300" t="s">
        <v>380</v>
      </c>
      <c r="B100" s="92"/>
      <c r="C100" s="93"/>
      <c r="D100" s="93"/>
      <c r="E100" s="151"/>
      <c r="F100" s="94"/>
      <c r="G100" s="95"/>
      <c r="H100" s="96"/>
      <c r="I100" s="152"/>
      <c r="J100" s="96"/>
      <c r="K100" s="97">
        <f t="shared" si="1"/>
        <v>0</v>
      </c>
    </row>
    <row r="101" spans="1:11" s="298" customFormat="1" x14ac:dyDescent="0.2">
      <c r="A101" s="300" t="s">
        <v>381</v>
      </c>
      <c r="B101" s="92"/>
      <c r="C101" s="93"/>
      <c r="D101" s="93"/>
      <c r="E101" s="151"/>
      <c r="F101" s="94"/>
      <c r="G101" s="95"/>
      <c r="H101" s="96"/>
      <c r="I101" s="152"/>
      <c r="J101" s="96"/>
      <c r="K101" s="97">
        <f t="shared" si="1"/>
        <v>0</v>
      </c>
    </row>
    <row r="102" spans="1:11" s="298" customFormat="1" x14ac:dyDescent="0.2">
      <c r="A102" s="300" t="s">
        <v>382</v>
      </c>
      <c r="B102" s="92"/>
      <c r="C102" s="93"/>
      <c r="D102" s="93"/>
      <c r="E102" s="151"/>
      <c r="F102" s="94">
        <v>1</v>
      </c>
      <c r="G102" s="95"/>
      <c r="H102" s="96"/>
      <c r="I102" s="152"/>
      <c r="J102" s="96"/>
      <c r="K102" s="97">
        <f t="shared" si="1"/>
        <v>1</v>
      </c>
    </row>
    <row r="103" spans="1:11" s="298" customFormat="1" x14ac:dyDescent="0.2">
      <c r="A103" s="300" t="s">
        <v>383</v>
      </c>
      <c r="B103" s="92"/>
      <c r="C103" s="93"/>
      <c r="D103" s="93"/>
      <c r="E103" s="151"/>
      <c r="F103" s="94"/>
      <c r="G103" s="95"/>
      <c r="H103" s="96"/>
      <c r="I103" s="152"/>
      <c r="J103" s="96"/>
      <c r="K103" s="97">
        <f t="shared" si="1"/>
        <v>0</v>
      </c>
    </row>
    <row r="104" spans="1:11" s="298" customFormat="1" x14ac:dyDescent="0.2">
      <c r="A104" s="300" t="s">
        <v>384</v>
      </c>
      <c r="B104" s="92"/>
      <c r="C104" s="93"/>
      <c r="D104" s="93"/>
      <c r="E104" s="151"/>
      <c r="F104" s="94"/>
      <c r="G104" s="95"/>
      <c r="H104" s="96"/>
      <c r="I104" s="152"/>
      <c r="J104" s="96"/>
      <c r="K104" s="97">
        <f t="shared" si="1"/>
        <v>0</v>
      </c>
    </row>
    <row r="105" spans="1:11" s="298" customFormat="1" x14ac:dyDescent="0.2">
      <c r="A105" s="300" t="s">
        <v>385</v>
      </c>
      <c r="B105" s="92"/>
      <c r="C105" s="93"/>
      <c r="D105" s="93"/>
      <c r="E105" s="151"/>
      <c r="F105" s="94"/>
      <c r="G105" s="95"/>
      <c r="H105" s="96"/>
      <c r="I105" s="152"/>
      <c r="J105" s="96"/>
      <c r="K105" s="97">
        <f t="shared" si="1"/>
        <v>0</v>
      </c>
    </row>
    <row r="106" spans="1:11" s="298" customFormat="1" x14ac:dyDescent="0.2">
      <c r="A106" s="300" t="s">
        <v>386</v>
      </c>
      <c r="B106" s="92"/>
      <c r="C106" s="93"/>
      <c r="D106" s="93"/>
      <c r="E106" s="151"/>
      <c r="F106" s="94"/>
      <c r="G106" s="95"/>
      <c r="H106" s="96"/>
      <c r="I106" s="152"/>
      <c r="J106" s="96"/>
      <c r="K106" s="97">
        <f t="shared" si="1"/>
        <v>0</v>
      </c>
    </row>
    <row r="107" spans="1:11" s="298" customFormat="1" x14ac:dyDescent="0.2">
      <c r="A107" s="300" t="s">
        <v>387</v>
      </c>
      <c r="B107" s="92"/>
      <c r="C107" s="93"/>
      <c r="D107" s="93"/>
      <c r="E107" s="151"/>
      <c r="F107" s="94"/>
      <c r="G107" s="95">
        <v>1</v>
      </c>
      <c r="H107" s="96"/>
      <c r="I107" s="152"/>
      <c r="J107" s="96"/>
      <c r="K107" s="97">
        <f t="shared" si="1"/>
        <v>1</v>
      </c>
    </row>
    <row r="108" spans="1:11" s="298" customFormat="1" x14ac:dyDescent="0.2">
      <c r="A108" s="300" t="s">
        <v>388</v>
      </c>
      <c r="B108" s="92"/>
      <c r="C108" s="93"/>
      <c r="D108" s="93"/>
      <c r="E108" s="151"/>
      <c r="F108" s="94"/>
      <c r="G108" s="95"/>
      <c r="H108" s="96"/>
      <c r="I108" s="152"/>
      <c r="J108" s="96"/>
      <c r="K108" s="97">
        <f t="shared" si="1"/>
        <v>0</v>
      </c>
    </row>
    <row r="109" spans="1:11" s="298" customFormat="1" x14ac:dyDescent="0.2">
      <c r="A109" s="300" t="s">
        <v>389</v>
      </c>
      <c r="B109" s="92"/>
      <c r="C109" s="93"/>
      <c r="D109" s="93"/>
      <c r="E109" s="151"/>
      <c r="F109" s="94"/>
      <c r="G109" s="95"/>
      <c r="H109" s="96"/>
      <c r="I109" s="152"/>
      <c r="J109" s="96"/>
      <c r="K109" s="97">
        <f t="shared" si="1"/>
        <v>0</v>
      </c>
    </row>
    <row r="110" spans="1:11" s="298" customFormat="1" x14ac:dyDescent="0.2">
      <c r="A110" s="300" t="s">
        <v>390</v>
      </c>
      <c r="B110" s="92"/>
      <c r="C110" s="93"/>
      <c r="D110" s="93"/>
      <c r="E110" s="151"/>
      <c r="F110" s="94"/>
      <c r="G110" s="95"/>
      <c r="H110" s="96"/>
      <c r="I110" s="152"/>
      <c r="J110" s="96"/>
      <c r="K110" s="97">
        <f t="shared" si="1"/>
        <v>0</v>
      </c>
    </row>
    <row r="111" spans="1:11" s="298" customFormat="1" x14ac:dyDescent="0.2">
      <c r="A111" s="300" t="s">
        <v>391</v>
      </c>
      <c r="B111" s="92"/>
      <c r="C111" s="93"/>
      <c r="D111" s="93"/>
      <c r="E111" s="151"/>
      <c r="F111" s="94"/>
      <c r="G111" s="95"/>
      <c r="H111" s="96"/>
      <c r="I111" s="152"/>
      <c r="J111" s="96"/>
      <c r="K111" s="97">
        <f t="shared" si="1"/>
        <v>0</v>
      </c>
    </row>
    <row r="112" spans="1:11" s="298" customFormat="1" x14ac:dyDescent="0.2">
      <c r="A112" s="300" t="s">
        <v>392</v>
      </c>
      <c r="B112" s="92"/>
      <c r="C112" s="93"/>
      <c r="D112" s="93"/>
      <c r="E112" s="151"/>
      <c r="F112" s="94"/>
      <c r="G112" s="95"/>
      <c r="H112" s="96"/>
      <c r="I112" s="152"/>
      <c r="J112" s="96"/>
      <c r="K112" s="97">
        <f t="shared" si="1"/>
        <v>0</v>
      </c>
    </row>
    <row r="113" spans="1:11" s="298" customFormat="1" x14ac:dyDescent="0.2">
      <c r="A113" s="300" t="s">
        <v>393</v>
      </c>
      <c r="B113" s="92"/>
      <c r="C113" s="93"/>
      <c r="D113" s="93"/>
      <c r="E113" s="151"/>
      <c r="F113" s="94"/>
      <c r="G113" s="95"/>
      <c r="H113" s="96"/>
      <c r="I113" s="152"/>
      <c r="J113" s="96"/>
      <c r="K113" s="97">
        <f t="shared" si="1"/>
        <v>0</v>
      </c>
    </row>
    <row r="114" spans="1:11" s="298" customFormat="1" x14ac:dyDescent="0.2">
      <c r="A114" s="300" t="s">
        <v>394</v>
      </c>
      <c r="B114" s="92"/>
      <c r="C114" s="93"/>
      <c r="D114" s="93"/>
      <c r="E114" s="151"/>
      <c r="F114" s="94"/>
      <c r="G114" s="95"/>
      <c r="H114" s="96"/>
      <c r="I114" s="152"/>
      <c r="J114" s="96"/>
      <c r="K114" s="97">
        <f t="shared" si="1"/>
        <v>0</v>
      </c>
    </row>
    <row r="115" spans="1:11" s="298" customFormat="1" x14ac:dyDescent="0.2">
      <c r="A115" s="300" t="s">
        <v>395</v>
      </c>
      <c r="B115" s="92">
        <v>1</v>
      </c>
      <c r="C115" s="93"/>
      <c r="D115" s="93"/>
      <c r="E115" s="151"/>
      <c r="F115" s="94"/>
      <c r="G115" s="95"/>
      <c r="H115" s="96"/>
      <c r="I115" s="152">
        <v>1</v>
      </c>
      <c r="J115" s="96"/>
      <c r="K115" s="97">
        <f t="shared" si="1"/>
        <v>2</v>
      </c>
    </row>
    <row r="116" spans="1:11" s="298" customFormat="1" x14ac:dyDescent="0.2">
      <c r="A116" s="300" t="s">
        <v>396</v>
      </c>
      <c r="B116" s="92"/>
      <c r="C116" s="93"/>
      <c r="D116" s="93"/>
      <c r="E116" s="151"/>
      <c r="F116" s="94"/>
      <c r="G116" s="95"/>
      <c r="H116" s="96"/>
      <c r="I116" s="152"/>
      <c r="J116" s="96"/>
      <c r="K116" s="97">
        <f t="shared" si="1"/>
        <v>0</v>
      </c>
    </row>
    <row r="117" spans="1:11" s="298" customFormat="1" x14ac:dyDescent="0.2">
      <c r="A117" s="300" t="s">
        <v>397</v>
      </c>
      <c r="B117" s="92"/>
      <c r="C117" s="93"/>
      <c r="D117" s="93"/>
      <c r="E117" s="151"/>
      <c r="F117" s="94"/>
      <c r="G117" s="95"/>
      <c r="H117" s="96"/>
      <c r="I117" s="152"/>
      <c r="J117" s="96"/>
      <c r="K117" s="97">
        <f t="shared" si="1"/>
        <v>0</v>
      </c>
    </row>
    <row r="118" spans="1:11" s="298" customFormat="1" x14ac:dyDescent="0.2">
      <c r="A118" s="300" t="s">
        <v>398</v>
      </c>
      <c r="B118" s="92"/>
      <c r="C118" s="93"/>
      <c r="D118" s="93"/>
      <c r="E118" s="151"/>
      <c r="F118" s="94"/>
      <c r="G118" s="95"/>
      <c r="H118" s="96"/>
      <c r="I118" s="152"/>
      <c r="J118" s="96"/>
      <c r="K118" s="97">
        <f t="shared" si="1"/>
        <v>0</v>
      </c>
    </row>
    <row r="119" spans="1:11" s="298" customFormat="1" x14ac:dyDescent="0.2">
      <c r="A119" s="300" t="s">
        <v>399</v>
      </c>
      <c r="B119" s="92"/>
      <c r="C119" s="93"/>
      <c r="D119" s="93"/>
      <c r="E119" s="151"/>
      <c r="F119" s="94"/>
      <c r="G119" s="95"/>
      <c r="H119" s="96"/>
      <c r="I119" s="152"/>
      <c r="J119" s="96"/>
      <c r="K119" s="97">
        <f t="shared" si="1"/>
        <v>0</v>
      </c>
    </row>
    <row r="120" spans="1:11" s="298" customFormat="1" x14ac:dyDescent="0.2">
      <c r="A120" s="300" t="s">
        <v>400</v>
      </c>
      <c r="B120" s="92"/>
      <c r="C120" s="93"/>
      <c r="D120" s="93"/>
      <c r="E120" s="151"/>
      <c r="F120" s="94"/>
      <c r="G120" s="95"/>
      <c r="H120" s="96"/>
      <c r="I120" s="152"/>
      <c r="J120" s="96"/>
      <c r="K120" s="97">
        <f t="shared" si="1"/>
        <v>0</v>
      </c>
    </row>
    <row r="121" spans="1:11" s="298" customFormat="1" x14ac:dyDescent="0.2">
      <c r="A121" s="300" t="s">
        <v>401</v>
      </c>
      <c r="B121" s="92"/>
      <c r="C121" s="93"/>
      <c r="D121" s="93"/>
      <c r="E121" s="151"/>
      <c r="F121" s="94"/>
      <c r="G121" s="95"/>
      <c r="H121" s="96"/>
      <c r="I121" s="152"/>
      <c r="J121" s="96"/>
      <c r="K121" s="97">
        <f t="shared" si="1"/>
        <v>0</v>
      </c>
    </row>
    <row r="122" spans="1:11" s="298" customFormat="1" x14ac:dyDescent="0.2">
      <c r="A122" s="300" t="s">
        <v>402</v>
      </c>
      <c r="B122" s="92"/>
      <c r="C122" s="93"/>
      <c r="D122" s="93"/>
      <c r="E122" s="151"/>
      <c r="F122" s="94"/>
      <c r="G122" s="95"/>
      <c r="H122" s="96"/>
      <c r="I122" s="152"/>
      <c r="J122" s="96"/>
      <c r="K122" s="97">
        <f t="shared" si="1"/>
        <v>0</v>
      </c>
    </row>
    <row r="123" spans="1:11" s="298" customFormat="1" x14ac:dyDescent="0.2">
      <c r="A123" s="300" t="s">
        <v>403</v>
      </c>
      <c r="B123" s="92">
        <v>9</v>
      </c>
      <c r="C123" s="93"/>
      <c r="D123" s="93"/>
      <c r="E123" s="151"/>
      <c r="F123" s="94">
        <v>15</v>
      </c>
      <c r="G123" s="95">
        <v>1</v>
      </c>
      <c r="H123" s="96"/>
      <c r="I123" s="152"/>
      <c r="J123" s="96"/>
      <c r="K123" s="97">
        <f t="shared" si="1"/>
        <v>25</v>
      </c>
    </row>
    <row r="124" spans="1:11" s="298" customFormat="1" x14ac:dyDescent="0.2">
      <c r="A124" s="300" t="s">
        <v>404</v>
      </c>
      <c r="B124" s="92">
        <v>3</v>
      </c>
      <c r="C124" s="93"/>
      <c r="D124" s="93"/>
      <c r="E124" s="151"/>
      <c r="F124" s="94">
        <v>6</v>
      </c>
      <c r="G124" s="95">
        <v>2</v>
      </c>
      <c r="H124" s="96">
        <v>1</v>
      </c>
      <c r="I124" s="152"/>
      <c r="J124" s="96"/>
      <c r="K124" s="97">
        <f t="shared" si="1"/>
        <v>12</v>
      </c>
    </row>
    <row r="125" spans="1:11" s="298" customFormat="1" x14ac:dyDescent="0.2">
      <c r="A125" s="300" t="s">
        <v>405</v>
      </c>
      <c r="B125" s="92"/>
      <c r="C125" s="93"/>
      <c r="D125" s="93"/>
      <c r="E125" s="151"/>
      <c r="F125" s="94"/>
      <c r="G125" s="95"/>
      <c r="H125" s="96"/>
      <c r="I125" s="152"/>
      <c r="J125" s="96"/>
      <c r="K125" s="97">
        <f t="shared" si="1"/>
        <v>0</v>
      </c>
    </row>
    <row r="126" spans="1:11" s="298" customFormat="1" x14ac:dyDescent="0.2">
      <c r="A126" s="300" t="s">
        <v>406</v>
      </c>
      <c r="B126" s="92"/>
      <c r="C126" s="93"/>
      <c r="D126" s="93"/>
      <c r="E126" s="151"/>
      <c r="F126" s="94"/>
      <c r="G126" s="95"/>
      <c r="H126" s="96"/>
      <c r="I126" s="152"/>
      <c r="J126" s="96"/>
      <c r="K126" s="97">
        <f t="shared" si="1"/>
        <v>0</v>
      </c>
    </row>
    <row r="127" spans="1:11" s="298" customFormat="1" x14ac:dyDescent="0.2">
      <c r="A127" s="300" t="s">
        <v>407</v>
      </c>
      <c r="B127" s="92"/>
      <c r="C127" s="93"/>
      <c r="D127" s="93"/>
      <c r="E127" s="151"/>
      <c r="F127" s="94">
        <v>9</v>
      </c>
      <c r="G127" s="95">
        <v>5</v>
      </c>
      <c r="H127" s="96">
        <v>1</v>
      </c>
      <c r="I127" s="152"/>
      <c r="J127" s="96">
        <v>1</v>
      </c>
      <c r="K127" s="97">
        <f t="shared" si="1"/>
        <v>16</v>
      </c>
    </row>
    <row r="128" spans="1:11" s="298" customFormat="1" x14ac:dyDescent="0.2">
      <c r="A128" s="300" t="s">
        <v>408</v>
      </c>
      <c r="B128" s="92"/>
      <c r="C128" s="93"/>
      <c r="D128" s="93"/>
      <c r="E128" s="151"/>
      <c r="F128" s="94"/>
      <c r="G128" s="95"/>
      <c r="H128" s="96"/>
      <c r="I128" s="152"/>
      <c r="J128" s="96"/>
      <c r="K128" s="97">
        <f t="shared" si="1"/>
        <v>0</v>
      </c>
    </row>
    <row r="129" spans="1:11" s="298" customFormat="1" x14ac:dyDescent="0.2">
      <c r="A129" s="300" t="s">
        <v>409</v>
      </c>
      <c r="B129" s="92"/>
      <c r="C129" s="93"/>
      <c r="D129" s="93"/>
      <c r="E129" s="151"/>
      <c r="F129" s="94"/>
      <c r="G129" s="95"/>
      <c r="H129" s="96"/>
      <c r="I129" s="152"/>
      <c r="J129" s="96"/>
      <c r="K129" s="97">
        <f t="shared" si="1"/>
        <v>0</v>
      </c>
    </row>
    <row r="130" spans="1:11" s="298" customFormat="1" x14ac:dyDescent="0.2">
      <c r="A130" s="300" t="s">
        <v>410</v>
      </c>
      <c r="B130" s="92"/>
      <c r="C130" s="93"/>
      <c r="D130" s="93"/>
      <c r="E130" s="151"/>
      <c r="F130" s="94"/>
      <c r="G130" s="95"/>
      <c r="H130" s="96"/>
      <c r="I130" s="152"/>
      <c r="J130" s="96"/>
      <c r="K130" s="97">
        <f t="shared" si="1"/>
        <v>0</v>
      </c>
    </row>
    <row r="131" spans="1:11" s="298" customFormat="1" x14ac:dyDescent="0.2">
      <c r="A131" s="300" t="s">
        <v>411</v>
      </c>
      <c r="B131" s="92">
        <v>2</v>
      </c>
      <c r="C131" s="93"/>
      <c r="D131" s="93"/>
      <c r="E131" s="151"/>
      <c r="F131" s="94">
        <v>1</v>
      </c>
      <c r="G131" s="95"/>
      <c r="H131" s="96"/>
      <c r="I131" s="152">
        <v>1</v>
      </c>
      <c r="J131" s="96"/>
      <c r="K131" s="97">
        <f t="shared" si="1"/>
        <v>4</v>
      </c>
    </row>
    <row r="132" spans="1:11" s="298" customFormat="1" x14ac:dyDescent="0.2">
      <c r="A132" s="300" t="s">
        <v>412</v>
      </c>
      <c r="B132" s="92"/>
      <c r="C132" s="93"/>
      <c r="D132" s="93"/>
      <c r="E132" s="151"/>
      <c r="F132" s="94"/>
      <c r="G132" s="95"/>
      <c r="H132" s="96"/>
      <c r="I132" s="152"/>
      <c r="J132" s="96"/>
      <c r="K132" s="97">
        <f t="shared" ref="K132:K195" si="2">SUM(B132,F132:J132)</f>
        <v>0</v>
      </c>
    </row>
    <row r="133" spans="1:11" s="298" customFormat="1" x14ac:dyDescent="0.2">
      <c r="A133" s="300" t="s">
        <v>413</v>
      </c>
      <c r="B133" s="92"/>
      <c r="C133" s="93"/>
      <c r="D133" s="93"/>
      <c r="E133" s="151"/>
      <c r="F133" s="94"/>
      <c r="G133" s="95"/>
      <c r="H133" s="96"/>
      <c r="I133" s="152"/>
      <c r="J133" s="96"/>
      <c r="K133" s="97">
        <f t="shared" si="2"/>
        <v>0</v>
      </c>
    </row>
    <row r="134" spans="1:11" s="298" customFormat="1" x14ac:dyDescent="0.2">
      <c r="A134" s="300" t="s">
        <v>414</v>
      </c>
      <c r="B134" s="92"/>
      <c r="C134" s="93"/>
      <c r="D134" s="93"/>
      <c r="E134" s="151"/>
      <c r="F134" s="94"/>
      <c r="G134" s="95"/>
      <c r="H134" s="96"/>
      <c r="I134" s="152"/>
      <c r="J134" s="96"/>
      <c r="K134" s="97">
        <f t="shared" si="2"/>
        <v>0</v>
      </c>
    </row>
    <row r="135" spans="1:11" s="298" customFormat="1" x14ac:dyDescent="0.2">
      <c r="A135" s="300" t="s">
        <v>415</v>
      </c>
      <c r="B135" s="92"/>
      <c r="C135" s="93"/>
      <c r="D135" s="93"/>
      <c r="E135" s="151"/>
      <c r="F135" s="94"/>
      <c r="G135" s="95"/>
      <c r="H135" s="96"/>
      <c r="I135" s="152"/>
      <c r="J135" s="96"/>
      <c r="K135" s="97">
        <f t="shared" si="2"/>
        <v>0</v>
      </c>
    </row>
    <row r="136" spans="1:11" s="298" customFormat="1" x14ac:dyDescent="0.2">
      <c r="A136" s="300" t="s">
        <v>416</v>
      </c>
      <c r="B136" s="92"/>
      <c r="C136" s="93"/>
      <c r="D136" s="93"/>
      <c r="E136" s="151"/>
      <c r="F136" s="94"/>
      <c r="G136" s="95"/>
      <c r="H136" s="96"/>
      <c r="I136" s="152"/>
      <c r="J136" s="96"/>
      <c r="K136" s="97">
        <f t="shared" si="2"/>
        <v>0</v>
      </c>
    </row>
    <row r="137" spans="1:11" s="298" customFormat="1" x14ac:dyDescent="0.2">
      <c r="A137" s="300" t="s">
        <v>417</v>
      </c>
      <c r="B137" s="92"/>
      <c r="C137" s="93"/>
      <c r="D137" s="93"/>
      <c r="E137" s="151"/>
      <c r="F137" s="94"/>
      <c r="G137" s="95"/>
      <c r="H137" s="96"/>
      <c r="I137" s="152"/>
      <c r="J137" s="96"/>
      <c r="K137" s="97">
        <f t="shared" si="2"/>
        <v>0</v>
      </c>
    </row>
    <row r="138" spans="1:11" s="298" customFormat="1" x14ac:dyDescent="0.2">
      <c r="A138" s="300" t="s">
        <v>418</v>
      </c>
      <c r="B138" s="92"/>
      <c r="C138" s="93"/>
      <c r="D138" s="93"/>
      <c r="E138" s="151"/>
      <c r="F138" s="94"/>
      <c r="G138" s="95"/>
      <c r="H138" s="96"/>
      <c r="I138" s="152"/>
      <c r="J138" s="96"/>
      <c r="K138" s="97">
        <f t="shared" si="2"/>
        <v>0</v>
      </c>
    </row>
    <row r="139" spans="1:11" s="298" customFormat="1" x14ac:dyDescent="0.2">
      <c r="A139" s="300" t="s">
        <v>419</v>
      </c>
      <c r="B139" s="92"/>
      <c r="C139" s="93"/>
      <c r="D139" s="93"/>
      <c r="E139" s="151"/>
      <c r="F139" s="94"/>
      <c r="G139" s="95"/>
      <c r="H139" s="96"/>
      <c r="I139" s="152"/>
      <c r="J139" s="96"/>
      <c r="K139" s="97">
        <f t="shared" si="2"/>
        <v>0</v>
      </c>
    </row>
    <row r="140" spans="1:11" s="298" customFormat="1" x14ac:dyDescent="0.2">
      <c r="A140" s="300" t="s">
        <v>420</v>
      </c>
      <c r="B140" s="92"/>
      <c r="C140" s="93"/>
      <c r="D140" s="93"/>
      <c r="E140" s="151"/>
      <c r="F140" s="94"/>
      <c r="G140" s="95"/>
      <c r="H140" s="96"/>
      <c r="I140" s="152"/>
      <c r="J140" s="96"/>
      <c r="K140" s="97">
        <f t="shared" si="2"/>
        <v>0</v>
      </c>
    </row>
    <row r="141" spans="1:11" s="298" customFormat="1" x14ac:dyDescent="0.2">
      <c r="A141" s="300" t="s">
        <v>421</v>
      </c>
      <c r="B141" s="92"/>
      <c r="C141" s="93"/>
      <c r="D141" s="93"/>
      <c r="E141" s="151"/>
      <c r="F141" s="94"/>
      <c r="G141" s="95"/>
      <c r="H141" s="96"/>
      <c r="I141" s="152"/>
      <c r="J141" s="96"/>
      <c r="K141" s="97">
        <f t="shared" si="2"/>
        <v>0</v>
      </c>
    </row>
    <row r="142" spans="1:11" s="298" customFormat="1" x14ac:dyDescent="0.2">
      <c r="A142" s="300" t="s">
        <v>422</v>
      </c>
      <c r="B142" s="92"/>
      <c r="C142" s="93"/>
      <c r="D142" s="93"/>
      <c r="E142" s="151"/>
      <c r="F142" s="94"/>
      <c r="G142" s="95"/>
      <c r="H142" s="96"/>
      <c r="I142" s="152"/>
      <c r="J142" s="96"/>
      <c r="K142" s="97">
        <f t="shared" si="2"/>
        <v>0</v>
      </c>
    </row>
    <row r="143" spans="1:11" s="298" customFormat="1" x14ac:dyDescent="0.2">
      <c r="A143" s="300" t="s">
        <v>423</v>
      </c>
      <c r="B143" s="92"/>
      <c r="C143" s="93"/>
      <c r="D143" s="93"/>
      <c r="E143" s="151"/>
      <c r="F143" s="94"/>
      <c r="G143" s="95"/>
      <c r="H143" s="96"/>
      <c r="I143" s="152"/>
      <c r="J143" s="96"/>
      <c r="K143" s="97">
        <f t="shared" si="2"/>
        <v>0</v>
      </c>
    </row>
    <row r="144" spans="1:11" s="298" customFormat="1" x14ac:dyDescent="0.2">
      <c r="A144" s="300" t="s">
        <v>424</v>
      </c>
      <c r="B144" s="92"/>
      <c r="C144" s="93"/>
      <c r="D144" s="93"/>
      <c r="E144" s="151"/>
      <c r="F144" s="94"/>
      <c r="G144" s="95"/>
      <c r="H144" s="96"/>
      <c r="I144" s="152"/>
      <c r="J144" s="96"/>
      <c r="K144" s="97">
        <f t="shared" si="2"/>
        <v>0</v>
      </c>
    </row>
    <row r="145" spans="1:11" s="298" customFormat="1" x14ac:dyDescent="0.2">
      <c r="A145" s="300" t="s">
        <v>425</v>
      </c>
      <c r="B145" s="92"/>
      <c r="C145" s="93"/>
      <c r="D145" s="93"/>
      <c r="E145" s="151"/>
      <c r="F145" s="94"/>
      <c r="G145" s="95"/>
      <c r="H145" s="96"/>
      <c r="I145" s="152"/>
      <c r="J145" s="96"/>
      <c r="K145" s="97">
        <f t="shared" si="2"/>
        <v>0</v>
      </c>
    </row>
    <row r="146" spans="1:11" s="298" customFormat="1" x14ac:dyDescent="0.2">
      <c r="A146" s="300" t="s">
        <v>426</v>
      </c>
      <c r="B146" s="92"/>
      <c r="C146" s="93"/>
      <c r="D146" s="93"/>
      <c r="E146" s="151"/>
      <c r="F146" s="94"/>
      <c r="G146" s="95"/>
      <c r="H146" s="96"/>
      <c r="I146" s="152"/>
      <c r="J146" s="96"/>
      <c r="K146" s="97">
        <f t="shared" si="2"/>
        <v>0</v>
      </c>
    </row>
    <row r="147" spans="1:11" s="298" customFormat="1" x14ac:dyDescent="0.2">
      <c r="A147" s="300" t="s">
        <v>427</v>
      </c>
      <c r="B147" s="92"/>
      <c r="C147" s="93"/>
      <c r="D147" s="93"/>
      <c r="E147" s="151"/>
      <c r="F147" s="94"/>
      <c r="G147" s="95"/>
      <c r="H147" s="96"/>
      <c r="I147" s="152"/>
      <c r="J147" s="96"/>
      <c r="K147" s="97">
        <f t="shared" si="2"/>
        <v>0</v>
      </c>
    </row>
    <row r="148" spans="1:11" s="298" customFormat="1" x14ac:dyDescent="0.2">
      <c r="A148" s="300" t="s">
        <v>428</v>
      </c>
      <c r="B148" s="92"/>
      <c r="C148" s="93"/>
      <c r="D148" s="93"/>
      <c r="E148" s="151"/>
      <c r="F148" s="94"/>
      <c r="G148" s="95"/>
      <c r="H148" s="96"/>
      <c r="I148" s="152"/>
      <c r="J148" s="96"/>
      <c r="K148" s="97">
        <f t="shared" si="2"/>
        <v>0</v>
      </c>
    </row>
    <row r="149" spans="1:11" s="298" customFormat="1" x14ac:dyDescent="0.2">
      <c r="A149" s="300" t="s">
        <v>429</v>
      </c>
      <c r="B149" s="92"/>
      <c r="C149" s="93"/>
      <c r="D149" s="93"/>
      <c r="E149" s="151"/>
      <c r="F149" s="94"/>
      <c r="G149" s="95"/>
      <c r="H149" s="96"/>
      <c r="I149" s="152"/>
      <c r="J149" s="96"/>
      <c r="K149" s="97">
        <f t="shared" si="2"/>
        <v>0</v>
      </c>
    </row>
    <row r="150" spans="1:11" s="298" customFormat="1" x14ac:dyDescent="0.2">
      <c r="A150" s="300" t="s">
        <v>430</v>
      </c>
      <c r="B150" s="92"/>
      <c r="C150" s="93"/>
      <c r="D150" s="93"/>
      <c r="E150" s="151"/>
      <c r="F150" s="94"/>
      <c r="G150" s="95"/>
      <c r="H150" s="96"/>
      <c r="I150" s="152"/>
      <c r="J150" s="96"/>
      <c r="K150" s="97">
        <f t="shared" si="2"/>
        <v>0</v>
      </c>
    </row>
    <row r="151" spans="1:11" s="298" customFormat="1" x14ac:dyDescent="0.2">
      <c r="A151" s="300" t="s">
        <v>431</v>
      </c>
      <c r="B151" s="92"/>
      <c r="C151" s="93"/>
      <c r="D151" s="93"/>
      <c r="E151" s="151"/>
      <c r="F151" s="94"/>
      <c r="G151" s="95"/>
      <c r="H151" s="96"/>
      <c r="I151" s="152"/>
      <c r="J151" s="96"/>
      <c r="K151" s="97">
        <f t="shared" si="2"/>
        <v>0</v>
      </c>
    </row>
    <row r="152" spans="1:11" s="298" customFormat="1" x14ac:dyDescent="0.2">
      <c r="A152" s="300" t="s">
        <v>432</v>
      </c>
      <c r="B152" s="92">
        <v>1</v>
      </c>
      <c r="C152" s="93"/>
      <c r="D152" s="93"/>
      <c r="E152" s="151"/>
      <c r="F152" s="94">
        <v>1</v>
      </c>
      <c r="G152" s="95"/>
      <c r="H152" s="96"/>
      <c r="I152" s="152"/>
      <c r="J152" s="96"/>
      <c r="K152" s="97">
        <f t="shared" si="2"/>
        <v>2</v>
      </c>
    </row>
    <row r="153" spans="1:11" s="298" customFormat="1" x14ac:dyDescent="0.2">
      <c r="A153" s="300" t="s">
        <v>433</v>
      </c>
      <c r="B153" s="92">
        <v>2</v>
      </c>
      <c r="C153" s="93"/>
      <c r="D153" s="93"/>
      <c r="E153" s="151"/>
      <c r="F153" s="94"/>
      <c r="G153" s="95"/>
      <c r="H153" s="96"/>
      <c r="I153" s="152"/>
      <c r="J153" s="96"/>
      <c r="K153" s="97">
        <f t="shared" si="2"/>
        <v>2</v>
      </c>
    </row>
    <row r="154" spans="1:11" s="298" customFormat="1" x14ac:dyDescent="0.2">
      <c r="A154" s="300" t="s">
        <v>434</v>
      </c>
      <c r="B154" s="92"/>
      <c r="C154" s="93"/>
      <c r="D154" s="93"/>
      <c r="E154" s="151"/>
      <c r="F154" s="94"/>
      <c r="G154" s="95"/>
      <c r="H154" s="96"/>
      <c r="I154" s="152"/>
      <c r="J154" s="96"/>
      <c r="K154" s="97">
        <f t="shared" si="2"/>
        <v>0</v>
      </c>
    </row>
    <row r="155" spans="1:11" s="298" customFormat="1" x14ac:dyDescent="0.2">
      <c r="A155" s="300" t="s">
        <v>435</v>
      </c>
      <c r="B155" s="92"/>
      <c r="C155" s="93"/>
      <c r="D155" s="93"/>
      <c r="E155" s="151"/>
      <c r="F155" s="94"/>
      <c r="G155" s="95"/>
      <c r="H155" s="96"/>
      <c r="I155" s="152"/>
      <c r="J155" s="96"/>
      <c r="K155" s="97">
        <f t="shared" si="2"/>
        <v>0</v>
      </c>
    </row>
    <row r="156" spans="1:11" s="298" customFormat="1" x14ac:dyDescent="0.2">
      <c r="A156" s="300" t="s">
        <v>436</v>
      </c>
      <c r="B156" s="92"/>
      <c r="C156" s="93"/>
      <c r="D156" s="93"/>
      <c r="E156" s="151"/>
      <c r="F156" s="94"/>
      <c r="G156" s="95"/>
      <c r="H156" s="96"/>
      <c r="I156" s="152"/>
      <c r="J156" s="96"/>
      <c r="K156" s="97">
        <f t="shared" si="2"/>
        <v>0</v>
      </c>
    </row>
    <row r="157" spans="1:11" s="298" customFormat="1" x14ac:dyDescent="0.2">
      <c r="A157" s="300" t="s">
        <v>437</v>
      </c>
      <c r="B157" s="92"/>
      <c r="C157" s="93"/>
      <c r="D157" s="93"/>
      <c r="E157" s="151"/>
      <c r="F157" s="94"/>
      <c r="G157" s="95"/>
      <c r="H157" s="96"/>
      <c r="I157" s="152"/>
      <c r="J157" s="96"/>
      <c r="K157" s="97">
        <f t="shared" si="2"/>
        <v>0</v>
      </c>
    </row>
    <row r="158" spans="1:11" s="298" customFormat="1" x14ac:dyDescent="0.2">
      <c r="A158" s="300" t="s">
        <v>438</v>
      </c>
      <c r="B158" s="92"/>
      <c r="C158" s="93"/>
      <c r="D158" s="93"/>
      <c r="E158" s="151"/>
      <c r="F158" s="94">
        <v>1</v>
      </c>
      <c r="G158" s="95">
        <v>1</v>
      </c>
      <c r="H158" s="96"/>
      <c r="I158" s="152"/>
      <c r="J158" s="96"/>
      <c r="K158" s="97">
        <f t="shared" si="2"/>
        <v>2</v>
      </c>
    </row>
    <row r="159" spans="1:11" s="298" customFormat="1" x14ac:dyDescent="0.2">
      <c r="A159" s="317" t="s">
        <v>439</v>
      </c>
      <c r="B159" s="92"/>
      <c r="C159" s="93"/>
      <c r="D159" s="93"/>
      <c r="E159" s="151"/>
      <c r="F159" s="94"/>
      <c r="G159" s="95"/>
      <c r="H159" s="96"/>
      <c r="I159" s="152"/>
      <c r="J159" s="96"/>
      <c r="K159" s="97">
        <f t="shared" si="2"/>
        <v>0</v>
      </c>
    </row>
    <row r="160" spans="1:11" s="298" customFormat="1" x14ac:dyDescent="0.2">
      <c r="A160" s="300" t="s">
        <v>440</v>
      </c>
      <c r="B160" s="92"/>
      <c r="C160" s="93"/>
      <c r="D160" s="93"/>
      <c r="E160" s="151"/>
      <c r="F160" s="94"/>
      <c r="G160" s="95"/>
      <c r="H160" s="96"/>
      <c r="I160" s="152"/>
      <c r="J160" s="96"/>
      <c r="K160" s="97">
        <f t="shared" si="2"/>
        <v>0</v>
      </c>
    </row>
    <row r="161" spans="1:11" s="298" customFormat="1" x14ac:dyDescent="0.2">
      <c r="A161" s="300" t="s">
        <v>441</v>
      </c>
      <c r="B161" s="92"/>
      <c r="C161" s="93"/>
      <c r="D161" s="93"/>
      <c r="E161" s="151"/>
      <c r="F161" s="94"/>
      <c r="G161" s="95"/>
      <c r="H161" s="96"/>
      <c r="I161" s="152"/>
      <c r="J161" s="96"/>
      <c r="K161" s="97">
        <f t="shared" si="2"/>
        <v>0</v>
      </c>
    </row>
    <row r="162" spans="1:11" s="298" customFormat="1" x14ac:dyDescent="0.2">
      <c r="A162" s="300" t="s">
        <v>441</v>
      </c>
      <c r="B162" s="92"/>
      <c r="C162" s="93"/>
      <c r="D162" s="93"/>
      <c r="E162" s="151"/>
      <c r="F162" s="94"/>
      <c r="G162" s="95"/>
      <c r="H162" s="96"/>
      <c r="I162" s="152"/>
      <c r="J162" s="96"/>
      <c r="K162" s="97">
        <f t="shared" si="2"/>
        <v>0</v>
      </c>
    </row>
    <row r="163" spans="1:11" s="298" customFormat="1" x14ac:dyDescent="0.2">
      <c r="A163" s="300" t="s">
        <v>442</v>
      </c>
      <c r="B163" s="92"/>
      <c r="C163" s="93"/>
      <c r="D163" s="93"/>
      <c r="E163" s="151"/>
      <c r="F163" s="94"/>
      <c r="G163" s="95"/>
      <c r="H163" s="96"/>
      <c r="I163" s="152"/>
      <c r="J163" s="96"/>
      <c r="K163" s="97">
        <f t="shared" si="2"/>
        <v>0</v>
      </c>
    </row>
    <row r="164" spans="1:11" s="298" customFormat="1" x14ac:dyDescent="0.2">
      <c r="A164" s="300" t="s">
        <v>443</v>
      </c>
      <c r="B164" s="92"/>
      <c r="C164" s="93"/>
      <c r="D164" s="93"/>
      <c r="E164" s="151"/>
      <c r="F164" s="94"/>
      <c r="G164" s="95"/>
      <c r="H164" s="96"/>
      <c r="I164" s="152"/>
      <c r="J164" s="96"/>
      <c r="K164" s="97">
        <f t="shared" si="2"/>
        <v>0</v>
      </c>
    </row>
    <row r="165" spans="1:11" s="298" customFormat="1" x14ac:dyDescent="0.2">
      <c r="A165" s="300" t="s">
        <v>444</v>
      </c>
      <c r="B165" s="92"/>
      <c r="C165" s="93"/>
      <c r="D165" s="93"/>
      <c r="E165" s="151"/>
      <c r="F165" s="94"/>
      <c r="G165" s="95"/>
      <c r="H165" s="96"/>
      <c r="I165" s="152"/>
      <c r="J165" s="96"/>
      <c r="K165" s="97">
        <f t="shared" si="2"/>
        <v>0</v>
      </c>
    </row>
    <row r="166" spans="1:11" s="298" customFormat="1" x14ac:dyDescent="0.2">
      <c r="A166" s="300" t="s">
        <v>445</v>
      </c>
      <c r="B166" s="92">
        <v>7</v>
      </c>
      <c r="C166" s="93"/>
      <c r="D166" s="93"/>
      <c r="E166" s="151"/>
      <c r="F166" s="94">
        <v>3</v>
      </c>
      <c r="G166" s="95">
        <v>6</v>
      </c>
      <c r="H166" s="96">
        <v>16</v>
      </c>
      <c r="I166" s="152"/>
      <c r="J166" s="96"/>
      <c r="K166" s="97">
        <f t="shared" si="2"/>
        <v>32</v>
      </c>
    </row>
    <row r="167" spans="1:11" s="298" customFormat="1" x14ac:dyDescent="0.2">
      <c r="A167" s="300" t="s">
        <v>446</v>
      </c>
      <c r="B167" s="92"/>
      <c r="C167" s="93"/>
      <c r="D167" s="93"/>
      <c r="E167" s="151"/>
      <c r="F167" s="94"/>
      <c r="G167" s="95"/>
      <c r="H167" s="96"/>
      <c r="I167" s="152"/>
      <c r="J167" s="96"/>
      <c r="K167" s="97">
        <f t="shared" si="2"/>
        <v>0</v>
      </c>
    </row>
    <row r="168" spans="1:11" s="298" customFormat="1" x14ac:dyDescent="0.2">
      <c r="A168" s="300" t="s">
        <v>447</v>
      </c>
      <c r="B168" s="92">
        <v>31</v>
      </c>
      <c r="C168" s="93"/>
      <c r="D168" s="93"/>
      <c r="E168" s="151"/>
      <c r="F168" s="94">
        <v>15</v>
      </c>
      <c r="G168" s="95">
        <v>4</v>
      </c>
      <c r="H168" s="96">
        <v>1</v>
      </c>
      <c r="I168" s="152">
        <v>1</v>
      </c>
      <c r="J168" s="96"/>
      <c r="K168" s="97">
        <f t="shared" si="2"/>
        <v>52</v>
      </c>
    </row>
    <row r="169" spans="1:11" s="298" customFormat="1" x14ac:dyDescent="0.2">
      <c r="A169" s="300" t="s">
        <v>448</v>
      </c>
      <c r="B169" s="92"/>
      <c r="C169" s="93"/>
      <c r="D169" s="93"/>
      <c r="E169" s="151"/>
      <c r="F169" s="94"/>
      <c r="G169" s="95"/>
      <c r="H169" s="96"/>
      <c r="I169" s="152"/>
      <c r="J169" s="96"/>
      <c r="K169" s="97">
        <f t="shared" si="2"/>
        <v>0</v>
      </c>
    </row>
    <row r="170" spans="1:11" s="298" customFormat="1" x14ac:dyDescent="0.2">
      <c r="A170" s="300" t="s">
        <v>449</v>
      </c>
      <c r="B170" s="92">
        <v>4</v>
      </c>
      <c r="C170" s="93">
        <v>1</v>
      </c>
      <c r="D170" s="93"/>
      <c r="E170" s="151"/>
      <c r="F170" s="94">
        <v>7</v>
      </c>
      <c r="G170" s="95">
        <v>3</v>
      </c>
      <c r="H170" s="96"/>
      <c r="I170" s="152"/>
      <c r="J170" s="96">
        <v>1</v>
      </c>
      <c r="K170" s="97">
        <f t="shared" si="2"/>
        <v>15</v>
      </c>
    </row>
    <row r="171" spans="1:11" s="298" customFormat="1" x14ac:dyDescent="0.2">
      <c r="A171" s="300" t="s">
        <v>450</v>
      </c>
      <c r="B171" s="92"/>
      <c r="C171" s="93"/>
      <c r="D171" s="93"/>
      <c r="E171" s="151"/>
      <c r="F171" s="94"/>
      <c r="G171" s="95"/>
      <c r="H171" s="96"/>
      <c r="I171" s="152"/>
      <c r="J171" s="96"/>
      <c r="K171" s="97">
        <f t="shared" si="2"/>
        <v>0</v>
      </c>
    </row>
    <row r="172" spans="1:11" s="298" customFormat="1" x14ac:dyDescent="0.2">
      <c r="A172" s="300" t="s">
        <v>451</v>
      </c>
      <c r="B172" s="92"/>
      <c r="C172" s="93"/>
      <c r="D172" s="93"/>
      <c r="E172" s="151"/>
      <c r="F172" s="94"/>
      <c r="G172" s="95"/>
      <c r="H172" s="96"/>
      <c r="I172" s="152"/>
      <c r="J172" s="96"/>
      <c r="K172" s="97">
        <f t="shared" si="2"/>
        <v>0</v>
      </c>
    </row>
    <row r="173" spans="1:11" s="298" customFormat="1" x14ac:dyDescent="0.2">
      <c r="A173" s="300" t="s">
        <v>452</v>
      </c>
      <c r="B173" s="92"/>
      <c r="C173" s="93"/>
      <c r="D173" s="93"/>
      <c r="E173" s="151"/>
      <c r="F173" s="94"/>
      <c r="G173" s="95"/>
      <c r="H173" s="96"/>
      <c r="I173" s="152"/>
      <c r="J173" s="96"/>
      <c r="K173" s="97">
        <f t="shared" si="2"/>
        <v>0</v>
      </c>
    </row>
    <row r="174" spans="1:11" s="298" customFormat="1" x14ac:dyDescent="0.2">
      <c r="A174" s="300" t="s">
        <v>453</v>
      </c>
      <c r="B174" s="92"/>
      <c r="C174" s="93"/>
      <c r="D174" s="93"/>
      <c r="E174" s="151"/>
      <c r="F174" s="94"/>
      <c r="G174" s="95"/>
      <c r="H174" s="96"/>
      <c r="I174" s="152"/>
      <c r="J174" s="96"/>
      <c r="K174" s="97">
        <f t="shared" si="2"/>
        <v>0</v>
      </c>
    </row>
    <row r="175" spans="1:11" s="298" customFormat="1" x14ac:dyDescent="0.2">
      <c r="A175" s="300" t="s">
        <v>454</v>
      </c>
      <c r="B175" s="92"/>
      <c r="C175" s="93"/>
      <c r="D175" s="93"/>
      <c r="E175" s="151"/>
      <c r="F175" s="94"/>
      <c r="G175" s="95"/>
      <c r="H175" s="96"/>
      <c r="I175" s="152"/>
      <c r="J175" s="96"/>
      <c r="K175" s="97">
        <f t="shared" si="2"/>
        <v>0</v>
      </c>
    </row>
    <row r="176" spans="1:11" s="298" customFormat="1" x14ac:dyDescent="0.2">
      <c r="A176" s="300" t="s">
        <v>455</v>
      </c>
      <c r="B176" s="92"/>
      <c r="C176" s="93"/>
      <c r="D176" s="93"/>
      <c r="E176" s="151"/>
      <c r="F176" s="94"/>
      <c r="G176" s="95"/>
      <c r="H176" s="96"/>
      <c r="I176" s="152"/>
      <c r="J176" s="96"/>
      <c r="K176" s="97">
        <f t="shared" si="2"/>
        <v>0</v>
      </c>
    </row>
    <row r="177" spans="1:11" s="298" customFormat="1" x14ac:dyDescent="0.2">
      <c r="A177" s="300" t="s">
        <v>456</v>
      </c>
      <c r="B177" s="92"/>
      <c r="C177" s="93"/>
      <c r="D177" s="93"/>
      <c r="E177" s="151"/>
      <c r="F177" s="94"/>
      <c r="G177" s="95"/>
      <c r="H177" s="96"/>
      <c r="I177" s="152"/>
      <c r="J177" s="96"/>
      <c r="K177" s="97">
        <f t="shared" si="2"/>
        <v>0</v>
      </c>
    </row>
    <row r="178" spans="1:11" s="298" customFormat="1" x14ac:dyDescent="0.2">
      <c r="A178" s="300" t="s">
        <v>457</v>
      </c>
      <c r="B178" s="92"/>
      <c r="C178" s="93"/>
      <c r="D178" s="93"/>
      <c r="E178" s="151"/>
      <c r="F178" s="94"/>
      <c r="G178" s="95"/>
      <c r="H178" s="96"/>
      <c r="I178" s="152"/>
      <c r="J178" s="96"/>
      <c r="K178" s="97">
        <f t="shared" si="2"/>
        <v>0</v>
      </c>
    </row>
    <row r="179" spans="1:11" s="298" customFormat="1" x14ac:dyDescent="0.2">
      <c r="A179" s="300" t="s">
        <v>458</v>
      </c>
      <c r="B179" s="92"/>
      <c r="C179" s="93"/>
      <c r="D179" s="93"/>
      <c r="E179" s="151"/>
      <c r="F179" s="94">
        <v>1</v>
      </c>
      <c r="G179" s="95"/>
      <c r="H179" s="96"/>
      <c r="I179" s="152"/>
      <c r="J179" s="96"/>
      <c r="K179" s="97">
        <f t="shared" si="2"/>
        <v>1</v>
      </c>
    </row>
    <row r="180" spans="1:11" s="298" customFormat="1" x14ac:dyDescent="0.2">
      <c r="A180" s="300" t="s">
        <v>459</v>
      </c>
      <c r="B180" s="92"/>
      <c r="C180" s="93"/>
      <c r="D180" s="93"/>
      <c r="E180" s="151"/>
      <c r="F180" s="94"/>
      <c r="G180" s="95"/>
      <c r="H180" s="96"/>
      <c r="I180" s="152"/>
      <c r="J180" s="96"/>
      <c r="K180" s="97">
        <f t="shared" si="2"/>
        <v>0</v>
      </c>
    </row>
    <row r="181" spans="1:11" s="298" customFormat="1" x14ac:dyDescent="0.2">
      <c r="A181" s="300" t="s">
        <v>460</v>
      </c>
      <c r="B181" s="92"/>
      <c r="C181" s="93"/>
      <c r="D181" s="93"/>
      <c r="E181" s="151"/>
      <c r="F181" s="94"/>
      <c r="G181" s="95"/>
      <c r="H181" s="96"/>
      <c r="I181" s="152"/>
      <c r="J181" s="96"/>
      <c r="K181" s="97">
        <f t="shared" si="2"/>
        <v>0</v>
      </c>
    </row>
    <row r="182" spans="1:11" s="298" customFormat="1" x14ac:dyDescent="0.2">
      <c r="A182" s="300" t="s">
        <v>461</v>
      </c>
      <c r="B182" s="92"/>
      <c r="C182" s="93"/>
      <c r="D182" s="93"/>
      <c r="E182" s="151"/>
      <c r="F182" s="94"/>
      <c r="G182" s="95"/>
      <c r="H182" s="96"/>
      <c r="I182" s="152"/>
      <c r="J182" s="96"/>
      <c r="K182" s="97">
        <f t="shared" si="2"/>
        <v>0</v>
      </c>
    </row>
    <row r="183" spans="1:11" s="298" customFormat="1" x14ac:dyDescent="0.2">
      <c r="A183" s="300" t="s">
        <v>462</v>
      </c>
      <c r="B183" s="92"/>
      <c r="C183" s="93"/>
      <c r="D183" s="93"/>
      <c r="E183" s="151"/>
      <c r="F183" s="94"/>
      <c r="G183" s="95"/>
      <c r="H183" s="96"/>
      <c r="I183" s="152"/>
      <c r="J183" s="96"/>
      <c r="K183" s="97">
        <f t="shared" si="2"/>
        <v>0</v>
      </c>
    </row>
    <row r="184" spans="1:11" s="298" customFormat="1" x14ac:dyDescent="0.2">
      <c r="A184" s="300" t="s">
        <v>463</v>
      </c>
      <c r="B184" s="92"/>
      <c r="C184" s="93"/>
      <c r="D184" s="93"/>
      <c r="E184" s="151"/>
      <c r="F184" s="94"/>
      <c r="G184" s="95"/>
      <c r="H184" s="96"/>
      <c r="I184" s="152"/>
      <c r="J184" s="96"/>
      <c r="K184" s="97">
        <f t="shared" si="2"/>
        <v>0</v>
      </c>
    </row>
    <row r="185" spans="1:11" s="298" customFormat="1" x14ac:dyDescent="0.2">
      <c r="A185" s="300" t="s">
        <v>464</v>
      </c>
      <c r="B185" s="92"/>
      <c r="C185" s="93"/>
      <c r="D185" s="93"/>
      <c r="E185" s="151"/>
      <c r="F185" s="94"/>
      <c r="G185" s="95"/>
      <c r="H185" s="96">
        <v>1</v>
      </c>
      <c r="I185" s="152">
        <v>1</v>
      </c>
      <c r="J185" s="96"/>
      <c r="K185" s="97">
        <f t="shared" si="2"/>
        <v>2</v>
      </c>
    </row>
    <row r="186" spans="1:11" s="298" customFormat="1" x14ac:dyDescent="0.2">
      <c r="A186" s="300" t="s">
        <v>465</v>
      </c>
      <c r="B186" s="92"/>
      <c r="C186" s="93"/>
      <c r="D186" s="93"/>
      <c r="E186" s="151"/>
      <c r="F186" s="94"/>
      <c r="G186" s="95"/>
      <c r="H186" s="96"/>
      <c r="I186" s="152"/>
      <c r="J186" s="96"/>
      <c r="K186" s="97">
        <f t="shared" si="2"/>
        <v>0</v>
      </c>
    </row>
    <row r="187" spans="1:11" s="298" customFormat="1" x14ac:dyDescent="0.2">
      <c r="A187" s="300" t="s">
        <v>466</v>
      </c>
      <c r="B187" s="92"/>
      <c r="C187" s="93"/>
      <c r="D187" s="93"/>
      <c r="E187" s="151"/>
      <c r="F187" s="94"/>
      <c r="G187" s="95"/>
      <c r="H187" s="96"/>
      <c r="I187" s="152"/>
      <c r="J187" s="96"/>
      <c r="K187" s="97">
        <f t="shared" si="2"/>
        <v>0</v>
      </c>
    </row>
    <row r="188" spans="1:11" s="298" customFormat="1" x14ac:dyDescent="0.2">
      <c r="A188" s="300" t="s">
        <v>467</v>
      </c>
      <c r="B188" s="92"/>
      <c r="C188" s="93"/>
      <c r="D188" s="93"/>
      <c r="E188" s="151"/>
      <c r="F188" s="94"/>
      <c r="G188" s="95"/>
      <c r="H188" s="96"/>
      <c r="I188" s="152"/>
      <c r="J188" s="96"/>
      <c r="K188" s="97">
        <f t="shared" si="2"/>
        <v>0</v>
      </c>
    </row>
    <row r="189" spans="1:11" s="298" customFormat="1" x14ac:dyDescent="0.2">
      <c r="A189" s="300" t="s">
        <v>468</v>
      </c>
      <c r="B189" s="92"/>
      <c r="C189" s="93"/>
      <c r="D189" s="93"/>
      <c r="E189" s="151"/>
      <c r="F189" s="94"/>
      <c r="G189" s="95"/>
      <c r="H189" s="96"/>
      <c r="I189" s="152"/>
      <c r="J189" s="96"/>
      <c r="K189" s="97">
        <f t="shared" si="2"/>
        <v>0</v>
      </c>
    </row>
    <row r="190" spans="1:11" s="298" customFormat="1" x14ac:dyDescent="0.2">
      <c r="A190" s="300" t="s">
        <v>469</v>
      </c>
      <c r="B190" s="92"/>
      <c r="C190" s="93"/>
      <c r="D190" s="93"/>
      <c r="E190" s="151"/>
      <c r="F190" s="94"/>
      <c r="G190" s="95"/>
      <c r="H190" s="96"/>
      <c r="I190" s="152"/>
      <c r="J190" s="96"/>
      <c r="K190" s="97">
        <f t="shared" si="2"/>
        <v>0</v>
      </c>
    </row>
    <row r="191" spans="1:11" s="298" customFormat="1" x14ac:dyDescent="0.2">
      <c r="A191" s="300" t="s">
        <v>470</v>
      </c>
      <c r="B191" s="92"/>
      <c r="C191" s="93"/>
      <c r="D191" s="93"/>
      <c r="E191" s="151"/>
      <c r="F191" s="94">
        <v>3</v>
      </c>
      <c r="G191" s="95">
        <v>5</v>
      </c>
      <c r="H191" s="96">
        <v>1</v>
      </c>
      <c r="I191" s="152"/>
      <c r="J191" s="96"/>
      <c r="K191" s="97">
        <f t="shared" si="2"/>
        <v>9</v>
      </c>
    </row>
    <row r="192" spans="1:11" s="298" customFormat="1" x14ac:dyDescent="0.2">
      <c r="A192" s="300" t="s">
        <v>471</v>
      </c>
      <c r="B192" s="92"/>
      <c r="C192" s="93"/>
      <c r="D192" s="93"/>
      <c r="E192" s="151"/>
      <c r="F192" s="94"/>
      <c r="G192" s="95"/>
      <c r="H192" s="96"/>
      <c r="I192" s="152"/>
      <c r="J192" s="96"/>
      <c r="K192" s="97">
        <f t="shared" si="2"/>
        <v>0</v>
      </c>
    </row>
    <row r="193" spans="1:11" s="298" customFormat="1" x14ac:dyDescent="0.2">
      <c r="A193" s="300" t="s">
        <v>472</v>
      </c>
      <c r="B193" s="92"/>
      <c r="C193" s="93"/>
      <c r="D193" s="93"/>
      <c r="E193" s="151"/>
      <c r="F193" s="94"/>
      <c r="G193" s="95"/>
      <c r="H193" s="96"/>
      <c r="I193" s="152"/>
      <c r="J193" s="96"/>
      <c r="K193" s="97">
        <f t="shared" si="2"/>
        <v>0</v>
      </c>
    </row>
    <row r="194" spans="1:11" s="298" customFormat="1" x14ac:dyDescent="0.2">
      <c r="A194" s="300" t="s">
        <v>473</v>
      </c>
      <c r="B194" s="92">
        <v>9</v>
      </c>
      <c r="C194" s="93"/>
      <c r="D194" s="93"/>
      <c r="E194" s="151"/>
      <c r="F194" s="94">
        <v>6</v>
      </c>
      <c r="G194" s="95">
        <v>9</v>
      </c>
      <c r="H194" s="96"/>
      <c r="I194" s="152">
        <v>1</v>
      </c>
      <c r="J194" s="96"/>
      <c r="K194" s="97">
        <f t="shared" si="2"/>
        <v>25</v>
      </c>
    </row>
    <row r="195" spans="1:11" s="298" customFormat="1" x14ac:dyDescent="0.2">
      <c r="A195" s="300" t="s">
        <v>474</v>
      </c>
      <c r="B195" s="92"/>
      <c r="C195" s="93"/>
      <c r="D195" s="93"/>
      <c r="E195" s="151"/>
      <c r="F195" s="94"/>
      <c r="G195" s="95"/>
      <c r="H195" s="96"/>
      <c r="I195" s="152"/>
      <c r="J195" s="96"/>
      <c r="K195" s="97">
        <f t="shared" si="2"/>
        <v>0</v>
      </c>
    </row>
    <row r="196" spans="1:11" s="298" customFormat="1" x14ac:dyDescent="0.2">
      <c r="A196" s="300" t="s">
        <v>475</v>
      </c>
      <c r="B196" s="92"/>
      <c r="C196" s="93"/>
      <c r="D196" s="93"/>
      <c r="E196" s="151"/>
      <c r="F196" s="94"/>
      <c r="G196" s="95"/>
      <c r="H196" s="96"/>
      <c r="I196" s="152"/>
      <c r="J196" s="96"/>
      <c r="K196" s="97">
        <f t="shared" ref="K196:K259" si="3">SUM(B196,F196:J196)</f>
        <v>0</v>
      </c>
    </row>
    <row r="197" spans="1:11" s="298" customFormat="1" x14ac:dyDescent="0.2">
      <c r="A197" s="300" t="s">
        <v>476</v>
      </c>
      <c r="B197" s="92"/>
      <c r="C197" s="93"/>
      <c r="D197" s="93"/>
      <c r="E197" s="151"/>
      <c r="F197" s="94"/>
      <c r="G197" s="95"/>
      <c r="H197" s="96"/>
      <c r="I197" s="152"/>
      <c r="J197" s="96"/>
      <c r="K197" s="97">
        <f t="shared" si="3"/>
        <v>0</v>
      </c>
    </row>
    <row r="198" spans="1:11" s="298" customFormat="1" x14ac:dyDescent="0.2">
      <c r="A198" s="300" t="s">
        <v>477</v>
      </c>
      <c r="B198" s="92"/>
      <c r="C198" s="93"/>
      <c r="D198" s="93"/>
      <c r="E198" s="151"/>
      <c r="F198" s="94"/>
      <c r="G198" s="95"/>
      <c r="H198" s="96"/>
      <c r="I198" s="152"/>
      <c r="J198" s="96"/>
      <c r="K198" s="97">
        <f t="shared" si="3"/>
        <v>0</v>
      </c>
    </row>
    <row r="199" spans="1:11" s="298" customFormat="1" x14ac:dyDescent="0.2">
      <c r="A199" s="300" t="s">
        <v>478</v>
      </c>
      <c r="B199" s="92"/>
      <c r="C199" s="93"/>
      <c r="D199" s="93"/>
      <c r="E199" s="151"/>
      <c r="F199" s="94"/>
      <c r="G199" s="95">
        <v>1</v>
      </c>
      <c r="H199" s="96"/>
      <c r="I199" s="152"/>
      <c r="J199" s="96"/>
      <c r="K199" s="97">
        <f t="shared" si="3"/>
        <v>1</v>
      </c>
    </row>
    <row r="200" spans="1:11" s="298" customFormat="1" x14ac:dyDescent="0.2">
      <c r="A200" s="300" t="s">
        <v>479</v>
      </c>
      <c r="B200" s="92">
        <v>13</v>
      </c>
      <c r="C200" s="93"/>
      <c r="D200" s="93"/>
      <c r="E200" s="151"/>
      <c r="F200" s="94">
        <v>8</v>
      </c>
      <c r="G200" s="95">
        <v>9</v>
      </c>
      <c r="H200" s="96">
        <v>7</v>
      </c>
      <c r="I200" s="152"/>
      <c r="J200" s="96">
        <v>1</v>
      </c>
      <c r="K200" s="97">
        <f t="shared" si="3"/>
        <v>38</v>
      </c>
    </row>
    <row r="201" spans="1:11" s="298" customFormat="1" x14ac:dyDescent="0.2">
      <c r="A201" s="300" t="s">
        <v>480</v>
      </c>
      <c r="B201" s="92">
        <v>5</v>
      </c>
      <c r="C201" s="93"/>
      <c r="D201" s="93"/>
      <c r="E201" s="151"/>
      <c r="F201" s="94">
        <v>6</v>
      </c>
      <c r="G201" s="95">
        <v>5</v>
      </c>
      <c r="H201" s="96"/>
      <c r="I201" s="152"/>
      <c r="J201" s="96"/>
      <c r="K201" s="97">
        <f t="shared" si="3"/>
        <v>16</v>
      </c>
    </row>
    <row r="202" spans="1:11" s="298" customFormat="1" x14ac:dyDescent="0.2">
      <c r="A202" s="300" t="s">
        <v>481</v>
      </c>
      <c r="B202" s="92"/>
      <c r="C202" s="93"/>
      <c r="D202" s="93"/>
      <c r="E202" s="151"/>
      <c r="F202" s="94"/>
      <c r="G202" s="95"/>
      <c r="H202" s="96"/>
      <c r="I202" s="152"/>
      <c r="J202" s="96"/>
      <c r="K202" s="97">
        <f t="shared" si="3"/>
        <v>0</v>
      </c>
    </row>
    <row r="203" spans="1:11" s="298" customFormat="1" x14ac:dyDescent="0.2">
      <c r="A203" s="300" t="s">
        <v>482</v>
      </c>
      <c r="B203" s="92">
        <v>8</v>
      </c>
      <c r="C203" s="93"/>
      <c r="D203" s="93"/>
      <c r="E203" s="151"/>
      <c r="F203" s="94"/>
      <c r="G203" s="95">
        <v>6</v>
      </c>
      <c r="H203" s="96"/>
      <c r="I203" s="152"/>
      <c r="J203" s="96"/>
      <c r="K203" s="97">
        <f t="shared" si="3"/>
        <v>14</v>
      </c>
    </row>
    <row r="204" spans="1:11" s="298" customFormat="1" x14ac:dyDescent="0.2">
      <c r="A204" s="300" t="s">
        <v>483</v>
      </c>
      <c r="B204" s="92">
        <v>1</v>
      </c>
      <c r="C204" s="93"/>
      <c r="D204" s="93"/>
      <c r="E204" s="151"/>
      <c r="F204" s="94">
        <v>2</v>
      </c>
      <c r="G204" s="95">
        <v>8</v>
      </c>
      <c r="H204" s="96"/>
      <c r="I204" s="152"/>
      <c r="J204" s="96"/>
      <c r="K204" s="97">
        <f t="shared" si="3"/>
        <v>11</v>
      </c>
    </row>
    <row r="205" spans="1:11" s="298" customFormat="1" x14ac:dyDescent="0.2">
      <c r="A205" s="300" t="s">
        <v>484</v>
      </c>
      <c r="B205" s="92"/>
      <c r="C205" s="93"/>
      <c r="D205" s="93"/>
      <c r="E205" s="151"/>
      <c r="F205" s="94">
        <v>7</v>
      </c>
      <c r="G205" s="95"/>
      <c r="H205" s="96"/>
      <c r="I205" s="152"/>
      <c r="J205" s="96"/>
      <c r="K205" s="97">
        <f t="shared" si="3"/>
        <v>7</v>
      </c>
    </row>
    <row r="206" spans="1:11" s="298" customFormat="1" x14ac:dyDescent="0.2">
      <c r="A206" s="300" t="s">
        <v>485</v>
      </c>
      <c r="B206" s="92"/>
      <c r="C206" s="93"/>
      <c r="D206" s="93"/>
      <c r="E206" s="151"/>
      <c r="F206" s="94"/>
      <c r="G206" s="95"/>
      <c r="H206" s="96"/>
      <c r="I206" s="152"/>
      <c r="J206" s="96"/>
      <c r="K206" s="97">
        <f t="shared" si="3"/>
        <v>0</v>
      </c>
    </row>
    <row r="207" spans="1:11" s="298" customFormat="1" x14ac:dyDescent="0.2">
      <c r="A207" s="300" t="s">
        <v>486</v>
      </c>
      <c r="B207" s="92"/>
      <c r="C207" s="93"/>
      <c r="D207" s="93"/>
      <c r="E207" s="151"/>
      <c r="F207" s="94"/>
      <c r="G207" s="95"/>
      <c r="H207" s="96"/>
      <c r="I207" s="152"/>
      <c r="J207" s="96"/>
      <c r="K207" s="97">
        <f t="shared" si="3"/>
        <v>0</v>
      </c>
    </row>
    <row r="208" spans="1:11" s="298" customFormat="1" x14ac:dyDescent="0.2">
      <c r="A208" s="300" t="s">
        <v>487</v>
      </c>
      <c r="B208" s="92"/>
      <c r="C208" s="93"/>
      <c r="D208" s="93"/>
      <c r="E208" s="151"/>
      <c r="F208" s="94"/>
      <c r="G208" s="95"/>
      <c r="H208" s="96"/>
      <c r="I208" s="152"/>
      <c r="J208" s="96"/>
      <c r="K208" s="97">
        <f t="shared" si="3"/>
        <v>0</v>
      </c>
    </row>
    <row r="209" spans="1:11" s="298" customFormat="1" x14ac:dyDescent="0.2">
      <c r="A209" s="300" t="s">
        <v>488</v>
      </c>
      <c r="B209" s="92">
        <v>14</v>
      </c>
      <c r="C209" s="93"/>
      <c r="D209" s="93"/>
      <c r="E209" s="151"/>
      <c r="F209" s="94">
        <v>8</v>
      </c>
      <c r="G209" s="95">
        <v>8</v>
      </c>
      <c r="H209" s="96">
        <v>1</v>
      </c>
      <c r="I209" s="152"/>
      <c r="J209" s="96"/>
      <c r="K209" s="97">
        <f t="shared" si="3"/>
        <v>31</v>
      </c>
    </row>
    <row r="210" spans="1:11" s="298" customFormat="1" x14ac:dyDescent="0.2">
      <c r="A210" s="300" t="s">
        <v>489</v>
      </c>
      <c r="B210" s="92"/>
      <c r="C210" s="93"/>
      <c r="D210" s="93"/>
      <c r="E210" s="151"/>
      <c r="F210" s="94">
        <v>1</v>
      </c>
      <c r="G210" s="95"/>
      <c r="H210" s="96"/>
      <c r="I210" s="152"/>
      <c r="J210" s="96"/>
      <c r="K210" s="97">
        <f t="shared" si="3"/>
        <v>1</v>
      </c>
    </row>
    <row r="211" spans="1:11" s="298" customFormat="1" x14ac:dyDescent="0.2">
      <c r="A211" s="317" t="s">
        <v>490</v>
      </c>
      <c r="B211" s="92"/>
      <c r="C211" s="93"/>
      <c r="D211" s="93"/>
      <c r="E211" s="151"/>
      <c r="F211" s="94"/>
      <c r="G211" s="95">
        <v>1</v>
      </c>
      <c r="H211" s="96"/>
      <c r="I211" s="152"/>
      <c r="J211" s="96"/>
      <c r="K211" s="97">
        <f t="shared" si="3"/>
        <v>1</v>
      </c>
    </row>
    <row r="212" spans="1:11" s="298" customFormat="1" x14ac:dyDescent="0.2">
      <c r="A212" s="317" t="s">
        <v>490</v>
      </c>
      <c r="B212" s="92"/>
      <c r="C212" s="93"/>
      <c r="D212" s="93"/>
      <c r="E212" s="151"/>
      <c r="F212" s="94"/>
      <c r="G212" s="95"/>
      <c r="H212" s="96"/>
      <c r="I212" s="152"/>
      <c r="J212" s="96"/>
      <c r="K212" s="97">
        <f t="shared" si="3"/>
        <v>0</v>
      </c>
    </row>
    <row r="213" spans="1:11" s="298" customFormat="1" x14ac:dyDescent="0.2">
      <c r="A213" s="300" t="s">
        <v>491</v>
      </c>
      <c r="B213" s="92"/>
      <c r="C213" s="93"/>
      <c r="D213" s="93"/>
      <c r="E213" s="151"/>
      <c r="F213" s="94"/>
      <c r="G213" s="95"/>
      <c r="H213" s="96"/>
      <c r="I213" s="152"/>
      <c r="J213" s="96"/>
      <c r="K213" s="97">
        <f t="shared" si="3"/>
        <v>0</v>
      </c>
    </row>
    <row r="214" spans="1:11" s="298" customFormat="1" x14ac:dyDescent="0.2">
      <c r="A214" s="300" t="s">
        <v>492</v>
      </c>
      <c r="B214" s="92"/>
      <c r="C214" s="93"/>
      <c r="D214" s="93"/>
      <c r="E214" s="151"/>
      <c r="F214" s="94"/>
      <c r="G214" s="95"/>
      <c r="H214" s="96"/>
      <c r="I214" s="152"/>
      <c r="J214" s="96"/>
      <c r="K214" s="97">
        <f t="shared" si="3"/>
        <v>0</v>
      </c>
    </row>
    <row r="215" spans="1:11" s="298" customFormat="1" x14ac:dyDescent="0.2">
      <c r="A215" s="300" t="s">
        <v>493</v>
      </c>
      <c r="B215" s="92"/>
      <c r="C215" s="93"/>
      <c r="D215" s="93"/>
      <c r="E215" s="151"/>
      <c r="F215" s="94"/>
      <c r="G215" s="95"/>
      <c r="H215" s="96"/>
      <c r="I215" s="152"/>
      <c r="J215" s="96"/>
      <c r="K215" s="97">
        <f t="shared" si="3"/>
        <v>0</v>
      </c>
    </row>
    <row r="216" spans="1:11" s="298" customFormat="1" x14ac:dyDescent="0.2">
      <c r="A216" s="300" t="s">
        <v>494</v>
      </c>
      <c r="B216" s="92"/>
      <c r="C216" s="93"/>
      <c r="D216" s="93"/>
      <c r="E216" s="151"/>
      <c r="F216" s="94"/>
      <c r="G216" s="95"/>
      <c r="H216" s="96"/>
      <c r="I216" s="152"/>
      <c r="J216" s="96"/>
      <c r="K216" s="97">
        <f t="shared" si="3"/>
        <v>0</v>
      </c>
    </row>
    <row r="217" spans="1:11" s="298" customFormat="1" x14ac:dyDescent="0.2">
      <c r="A217" s="300" t="s">
        <v>495</v>
      </c>
      <c r="B217" s="92"/>
      <c r="C217" s="93"/>
      <c r="D217" s="93"/>
      <c r="E217" s="151"/>
      <c r="F217" s="94"/>
      <c r="G217" s="95"/>
      <c r="H217" s="96"/>
      <c r="I217" s="152"/>
      <c r="J217" s="96"/>
      <c r="K217" s="97">
        <f t="shared" si="3"/>
        <v>0</v>
      </c>
    </row>
    <row r="218" spans="1:11" s="298" customFormat="1" x14ac:dyDescent="0.2">
      <c r="A218" s="300" t="s">
        <v>496</v>
      </c>
      <c r="B218" s="92"/>
      <c r="C218" s="93"/>
      <c r="D218" s="93"/>
      <c r="E218" s="151"/>
      <c r="F218" s="94"/>
      <c r="G218" s="95"/>
      <c r="H218" s="96"/>
      <c r="I218" s="152"/>
      <c r="J218" s="96"/>
      <c r="K218" s="97">
        <f t="shared" si="3"/>
        <v>0</v>
      </c>
    </row>
    <row r="219" spans="1:11" s="298" customFormat="1" x14ac:dyDescent="0.2">
      <c r="A219" s="300" t="s">
        <v>497</v>
      </c>
      <c r="B219" s="92"/>
      <c r="C219" s="93"/>
      <c r="D219" s="93"/>
      <c r="E219" s="151"/>
      <c r="F219" s="94"/>
      <c r="G219" s="95"/>
      <c r="H219" s="96"/>
      <c r="I219" s="152"/>
      <c r="J219" s="96"/>
      <c r="K219" s="97">
        <f t="shared" si="3"/>
        <v>0</v>
      </c>
    </row>
    <row r="220" spans="1:11" s="298" customFormat="1" x14ac:dyDescent="0.2">
      <c r="A220" s="300" t="s">
        <v>497</v>
      </c>
      <c r="B220" s="92"/>
      <c r="C220" s="93"/>
      <c r="D220" s="93"/>
      <c r="E220" s="151"/>
      <c r="F220" s="94"/>
      <c r="G220" s="95"/>
      <c r="H220" s="96"/>
      <c r="I220" s="152"/>
      <c r="J220" s="96"/>
      <c r="K220" s="97">
        <f t="shared" si="3"/>
        <v>0</v>
      </c>
    </row>
    <row r="221" spans="1:11" s="298" customFormat="1" x14ac:dyDescent="0.2">
      <c r="A221" s="300" t="s">
        <v>498</v>
      </c>
      <c r="B221" s="92"/>
      <c r="C221" s="93"/>
      <c r="D221" s="93"/>
      <c r="E221" s="151"/>
      <c r="F221" s="94"/>
      <c r="G221" s="95"/>
      <c r="H221" s="96"/>
      <c r="I221" s="152"/>
      <c r="J221" s="96"/>
      <c r="K221" s="97">
        <f t="shared" si="3"/>
        <v>0</v>
      </c>
    </row>
    <row r="222" spans="1:11" s="298" customFormat="1" x14ac:dyDescent="0.2">
      <c r="A222" s="300" t="s">
        <v>499</v>
      </c>
      <c r="B222" s="92"/>
      <c r="C222" s="93"/>
      <c r="D222" s="93"/>
      <c r="E222" s="151"/>
      <c r="F222" s="94"/>
      <c r="G222" s="95"/>
      <c r="H222" s="96"/>
      <c r="I222" s="152"/>
      <c r="J222" s="96"/>
      <c r="K222" s="97">
        <f t="shared" si="3"/>
        <v>0</v>
      </c>
    </row>
    <row r="223" spans="1:11" s="298" customFormat="1" x14ac:dyDescent="0.2">
      <c r="A223" s="300" t="s">
        <v>500</v>
      </c>
      <c r="B223" s="92"/>
      <c r="C223" s="93"/>
      <c r="D223" s="93"/>
      <c r="E223" s="151"/>
      <c r="F223" s="94"/>
      <c r="G223" s="95"/>
      <c r="H223" s="96"/>
      <c r="I223" s="152"/>
      <c r="J223" s="96"/>
      <c r="K223" s="97">
        <f t="shared" si="3"/>
        <v>0</v>
      </c>
    </row>
    <row r="224" spans="1:11" s="298" customFormat="1" x14ac:dyDescent="0.2">
      <c r="A224" s="300" t="s">
        <v>501</v>
      </c>
      <c r="B224" s="92"/>
      <c r="C224" s="93"/>
      <c r="D224" s="93"/>
      <c r="E224" s="151"/>
      <c r="F224" s="94"/>
      <c r="G224" s="95"/>
      <c r="H224" s="96"/>
      <c r="I224" s="152"/>
      <c r="J224" s="96"/>
      <c r="K224" s="97">
        <f t="shared" si="3"/>
        <v>0</v>
      </c>
    </row>
    <row r="225" spans="1:11" s="298" customFormat="1" x14ac:dyDescent="0.2">
      <c r="A225" s="300" t="s">
        <v>502</v>
      </c>
      <c r="B225" s="92"/>
      <c r="C225" s="93"/>
      <c r="D225" s="93"/>
      <c r="E225" s="151"/>
      <c r="F225" s="94"/>
      <c r="G225" s="95"/>
      <c r="H225" s="96"/>
      <c r="I225" s="152"/>
      <c r="J225" s="96"/>
      <c r="K225" s="97">
        <f t="shared" si="3"/>
        <v>0</v>
      </c>
    </row>
    <row r="226" spans="1:11" s="298" customFormat="1" x14ac:dyDescent="0.2">
      <c r="A226" s="300" t="s">
        <v>503</v>
      </c>
      <c r="B226" s="92"/>
      <c r="C226" s="93"/>
      <c r="D226" s="93"/>
      <c r="E226" s="151"/>
      <c r="F226" s="94"/>
      <c r="G226" s="95"/>
      <c r="H226" s="96"/>
      <c r="I226" s="152"/>
      <c r="J226" s="96"/>
      <c r="K226" s="97">
        <f t="shared" si="3"/>
        <v>0</v>
      </c>
    </row>
    <row r="227" spans="1:11" s="298" customFormat="1" x14ac:dyDescent="0.2">
      <c r="A227" s="300" t="s">
        <v>504</v>
      </c>
      <c r="B227" s="92"/>
      <c r="C227" s="93"/>
      <c r="D227" s="93"/>
      <c r="E227" s="151"/>
      <c r="F227" s="94"/>
      <c r="G227" s="95"/>
      <c r="H227" s="96"/>
      <c r="I227" s="152"/>
      <c r="J227" s="96"/>
      <c r="K227" s="97">
        <f t="shared" si="3"/>
        <v>0</v>
      </c>
    </row>
    <row r="228" spans="1:11" s="298" customFormat="1" x14ac:dyDescent="0.2">
      <c r="A228" s="300" t="s">
        <v>505</v>
      </c>
      <c r="B228" s="92"/>
      <c r="C228" s="93"/>
      <c r="D228" s="93"/>
      <c r="E228" s="151"/>
      <c r="F228" s="94"/>
      <c r="G228" s="95"/>
      <c r="H228" s="96"/>
      <c r="I228" s="152"/>
      <c r="J228" s="96"/>
      <c r="K228" s="97">
        <f t="shared" si="3"/>
        <v>0</v>
      </c>
    </row>
    <row r="229" spans="1:11" s="298" customFormat="1" x14ac:dyDescent="0.2">
      <c r="A229" s="300" t="s">
        <v>506</v>
      </c>
      <c r="B229" s="92"/>
      <c r="C229" s="93"/>
      <c r="D229" s="93"/>
      <c r="E229" s="151"/>
      <c r="F229" s="94"/>
      <c r="G229" s="95"/>
      <c r="H229" s="96"/>
      <c r="I229" s="152"/>
      <c r="J229" s="96"/>
      <c r="K229" s="97">
        <f t="shared" si="3"/>
        <v>0</v>
      </c>
    </row>
    <row r="230" spans="1:11" s="298" customFormat="1" x14ac:dyDescent="0.2">
      <c r="A230" s="300" t="s">
        <v>507</v>
      </c>
      <c r="B230" s="92">
        <v>18</v>
      </c>
      <c r="C230" s="93"/>
      <c r="D230" s="93"/>
      <c r="E230" s="151"/>
      <c r="F230" s="94">
        <v>25</v>
      </c>
      <c r="G230" s="95">
        <v>11</v>
      </c>
      <c r="H230" s="96"/>
      <c r="I230" s="152">
        <v>1</v>
      </c>
      <c r="J230" s="96"/>
      <c r="K230" s="97">
        <f t="shared" si="3"/>
        <v>55</v>
      </c>
    </row>
    <row r="231" spans="1:11" s="298" customFormat="1" x14ac:dyDescent="0.2">
      <c r="A231" s="300" t="s">
        <v>508</v>
      </c>
      <c r="B231" s="92"/>
      <c r="C231" s="93"/>
      <c r="D231" s="93"/>
      <c r="E231" s="151"/>
      <c r="F231" s="94"/>
      <c r="G231" s="95"/>
      <c r="H231" s="96"/>
      <c r="I231" s="152"/>
      <c r="J231" s="96"/>
      <c r="K231" s="97">
        <f t="shared" si="3"/>
        <v>0</v>
      </c>
    </row>
    <row r="232" spans="1:11" s="298" customFormat="1" x14ac:dyDescent="0.2">
      <c r="A232" s="300" t="s">
        <v>509</v>
      </c>
      <c r="B232" s="92"/>
      <c r="C232" s="93"/>
      <c r="D232" s="93"/>
      <c r="E232" s="151"/>
      <c r="F232" s="94">
        <v>1</v>
      </c>
      <c r="G232" s="95"/>
      <c r="H232" s="96"/>
      <c r="I232" s="152"/>
      <c r="J232" s="96"/>
      <c r="K232" s="97">
        <f t="shared" si="3"/>
        <v>1</v>
      </c>
    </row>
    <row r="233" spans="1:11" s="298" customFormat="1" x14ac:dyDescent="0.2">
      <c r="A233" s="300" t="s">
        <v>510</v>
      </c>
      <c r="B233" s="92">
        <v>3</v>
      </c>
      <c r="C233" s="93">
        <v>1</v>
      </c>
      <c r="D233" s="93"/>
      <c r="E233" s="151"/>
      <c r="F233" s="94"/>
      <c r="G233" s="95"/>
      <c r="H233" s="96"/>
      <c r="I233" s="152">
        <v>1</v>
      </c>
      <c r="J233" s="96">
        <v>2</v>
      </c>
      <c r="K233" s="97">
        <f t="shared" si="3"/>
        <v>6</v>
      </c>
    </row>
    <row r="234" spans="1:11" s="298" customFormat="1" x14ac:dyDescent="0.2">
      <c r="A234" s="300" t="s">
        <v>511</v>
      </c>
      <c r="B234" s="92">
        <v>2</v>
      </c>
      <c r="C234" s="93"/>
      <c r="D234" s="93"/>
      <c r="E234" s="151"/>
      <c r="F234" s="94"/>
      <c r="G234" s="95">
        <v>5</v>
      </c>
      <c r="H234" s="96"/>
      <c r="I234" s="152"/>
      <c r="J234" s="96"/>
      <c r="K234" s="97">
        <f t="shared" si="3"/>
        <v>7</v>
      </c>
    </row>
    <row r="235" spans="1:11" s="298" customFormat="1" x14ac:dyDescent="0.2">
      <c r="A235" s="300" t="s">
        <v>512</v>
      </c>
      <c r="B235" s="92"/>
      <c r="C235" s="93"/>
      <c r="D235" s="93"/>
      <c r="E235" s="151"/>
      <c r="F235" s="94"/>
      <c r="G235" s="95"/>
      <c r="H235" s="96"/>
      <c r="I235" s="152"/>
      <c r="J235" s="96"/>
      <c r="K235" s="97">
        <f t="shared" si="3"/>
        <v>0</v>
      </c>
    </row>
    <row r="236" spans="1:11" s="298" customFormat="1" x14ac:dyDescent="0.2">
      <c r="A236" s="300" t="s">
        <v>513</v>
      </c>
      <c r="B236" s="92"/>
      <c r="C236" s="93"/>
      <c r="D236" s="93"/>
      <c r="E236" s="151"/>
      <c r="F236" s="94"/>
      <c r="G236" s="95"/>
      <c r="H236" s="96"/>
      <c r="I236" s="152"/>
      <c r="J236" s="96"/>
      <c r="K236" s="97">
        <f t="shared" si="3"/>
        <v>0</v>
      </c>
    </row>
    <row r="237" spans="1:11" s="298" customFormat="1" x14ac:dyDescent="0.2">
      <c r="A237" s="300" t="s">
        <v>514</v>
      </c>
      <c r="B237" s="92"/>
      <c r="C237" s="93"/>
      <c r="D237" s="93"/>
      <c r="E237" s="151"/>
      <c r="F237" s="94"/>
      <c r="G237" s="95"/>
      <c r="H237" s="96"/>
      <c r="I237" s="152"/>
      <c r="J237" s="96"/>
      <c r="K237" s="97">
        <f t="shared" si="3"/>
        <v>0</v>
      </c>
    </row>
    <row r="238" spans="1:11" s="298" customFormat="1" x14ac:dyDescent="0.2">
      <c r="A238" s="300" t="s">
        <v>515</v>
      </c>
      <c r="B238" s="92"/>
      <c r="C238" s="93"/>
      <c r="D238" s="93"/>
      <c r="E238" s="151"/>
      <c r="F238" s="94"/>
      <c r="G238" s="95"/>
      <c r="H238" s="96"/>
      <c r="I238" s="152"/>
      <c r="J238" s="96"/>
      <c r="K238" s="97">
        <f t="shared" si="3"/>
        <v>0</v>
      </c>
    </row>
    <row r="239" spans="1:11" s="298" customFormat="1" x14ac:dyDescent="0.2">
      <c r="A239" s="300" t="s">
        <v>516</v>
      </c>
      <c r="B239" s="92"/>
      <c r="C239" s="93"/>
      <c r="D239" s="93"/>
      <c r="E239" s="151"/>
      <c r="F239" s="94"/>
      <c r="G239" s="95"/>
      <c r="H239" s="96"/>
      <c r="I239" s="152"/>
      <c r="J239" s="96"/>
      <c r="K239" s="97">
        <f t="shared" si="3"/>
        <v>0</v>
      </c>
    </row>
    <row r="240" spans="1:11" s="298" customFormat="1" x14ac:dyDescent="0.2">
      <c r="A240" s="300" t="s">
        <v>517</v>
      </c>
      <c r="B240" s="92"/>
      <c r="C240" s="93"/>
      <c r="D240" s="93"/>
      <c r="E240" s="151"/>
      <c r="F240" s="94">
        <v>6</v>
      </c>
      <c r="G240" s="95">
        <v>1</v>
      </c>
      <c r="H240" s="96">
        <v>1</v>
      </c>
      <c r="I240" s="152"/>
      <c r="J240" s="96"/>
      <c r="K240" s="97">
        <f t="shared" si="3"/>
        <v>8</v>
      </c>
    </row>
    <row r="241" spans="1:11" s="298" customFormat="1" x14ac:dyDescent="0.2">
      <c r="A241" s="300" t="s">
        <v>518</v>
      </c>
      <c r="B241" s="92"/>
      <c r="C241" s="93"/>
      <c r="D241" s="93"/>
      <c r="E241" s="151"/>
      <c r="F241" s="94">
        <v>2</v>
      </c>
      <c r="G241" s="95"/>
      <c r="H241" s="96"/>
      <c r="I241" s="152"/>
      <c r="J241" s="96"/>
      <c r="K241" s="97">
        <f t="shared" si="3"/>
        <v>2</v>
      </c>
    </row>
    <row r="242" spans="1:11" s="298" customFormat="1" x14ac:dyDescent="0.2">
      <c r="A242" s="300" t="s">
        <v>519</v>
      </c>
      <c r="B242" s="92">
        <v>2</v>
      </c>
      <c r="C242" s="93"/>
      <c r="D242" s="93"/>
      <c r="E242" s="151"/>
      <c r="F242" s="94">
        <v>8</v>
      </c>
      <c r="G242" s="95">
        <v>1</v>
      </c>
      <c r="H242" s="96">
        <v>9</v>
      </c>
      <c r="I242" s="152"/>
      <c r="J242" s="96">
        <v>6</v>
      </c>
      <c r="K242" s="97">
        <f t="shared" si="3"/>
        <v>26</v>
      </c>
    </row>
    <row r="243" spans="1:11" s="298" customFormat="1" x14ac:dyDescent="0.2">
      <c r="A243" s="300" t="s">
        <v>520</v>
      </c>
      <c r="B243" s="92"/>
      <c r="C243" s="93"/>
      <c r="D243" s="93"/>
      <c r="E243" s="151"/>
      <c r="F243" s="94"/>
      <c r="G243" s="95"/>
      <c r="H243" s="96"/>
      <c r="I243" s="152"/>
      <c r="J243" s="96"/>
      <c r="K243" s="97">
        <f t="shared" si="3"/>
        <v>0</v>
      </c>
    </row>
    <row r="244" spans="1:11" s="298" customFormat="1" x14ac:dyDescent="0.2">
      <c r="A244" s="300" t="s">
        <v>521</v>
      </c>
      <c r="B244" s="92"/>
      <c r="C244" s="93"/>
      <c r="D244" s="93"/>
      <c r="E244" s="151"/>
      <c r="F244" s="94"/>
      <c r="G244" s="95"/>
      <c r="H244" s="96"/>
      <c r="I244" s="152"/>
      <c r="J244" s="96"/>
      <c r="K244" s="97">
        <f t="shared" si="3"/>
        <v>0</v>
      </c>
    </row>
    <row r="245" spans="1:11" s="298" customFormat="1" x14ac:dyDescent="0.2">
      <c r="A245" s="300" t="s">
        <v>522</v>
      </c>
      <c r="B245" s="92"/>
      <c r="C245" s="93"/>
      <c r="D245" s="93"/>
      <c r="E245" s="151"/>
      <c r="F245" s="94"/>
      <c r="G245" s="95"/>
      <c r="H245" s="96"/>
      <c r="I245" s="152"/>
      <c r="J245" s="96"/>
      <c r="K245" s="97">
        <f t="shared" si="3"/>
        <v>0</v>
      </c>
    </row>
    <row r="246" spans="1:11" s="298" customFormat="1" x14ac:dyDescent="0.2">
      <c r="A246" s="300" t="s">
        <v>523</v>
      </c>
      <c r="B246" s="92"/>
      <c r="C246" s="93"/>
      <c r="D246" s="93"/>
      <c r="E246" s="151"/>
      <c r="F246" s="94">
        <v>3</v>
      </c>
      <c r="G246" s="95"/>
      <c r="H246" s="96">
        <v>1</v>
      </c>
      <c r="I246" s="152"/>
      <c r="J246" s="96"/>
      <c r="K246" s="97">
        <f t="shared" si="3"/>
        <v>4</v>
      </c>
    </row>
    <row r="247" spans="1:11" s="298" customFormat="1" x14ac:dyDescent="0.2">
      <c r="A247" s="300" t="s">
        <v>524</v>
      </c>
      <c r="B247" s="92"/>
      <c r="C247" s="93"/>
      <c r="D247" s="93"/>
      <c r="E247" s="151"/>
      <c r="F247" s="94"/>
      <c r="G247" s="95"/>
      <c r="H247" s="96"/>
      <c r="I247" s="152"/>
      <c r="J247" s="96"/>
      <c r="K247" s="97">
        <f t="shared" si="3"/>
        <v>0</v>
      </c>
    </row>
    <row r="248" spans="1:11" s="298" customFormat="1" x14ac:dyDescent="0.2">
      <c r="A248" s="300" t="s">
        <v>525</v>
      </c>
      <c r="B248" s="92"/>
      <c r="C248" s="93"/>
      <c r="D248" s="93"/>
      <c r="E248" s="151"/>
      <c r="F248" s="94"/>
      <c r="G248" s="95"/>
      <c r="H248" s="96"/>
      <c r="I248" s="152"/>
      <c r="J248" s="96"/>
      <c r="K248" s="97">
        <f t="shared" si="3"/>
        <v>0</v>
      </c>
    </row>
    <row r="249" spans="1:11" s="298" customFormat="1" x14ac:dyDescent="0.2">
      <c r="A249" s="300" t="s">
        <v>526</v>
      </c>
      <c r="B249" s="92"/>
      <c r="C249" s="93"/>
      <c r="D249" s="93"/>
      <c r="E249" s="151"/>
      <c r="F249" s="94"/>
      <c r="G249" s="95"/>
      <c r="H249" s="96"/>
      <c r="I249" s="152"/>
      <c r="J249" s="96"/>
      <c r="K249" s="97">
        <f t="shared" si="3"/>
        <v>0</v>
      </c>
    </row>
    <row r="250" spans="1:11" s="298" customFormat="1" x14ac:dyDescent="0.2">
      <c r="A250" s="300" t="s">
        <v>527</v>
      </c>
      <c r="B250" s="92"/>
      <c r="C250" s="93"/>
      <c r="D250" s="93"/>
      <c r="E250" s="151"/>
      <c r="F250" s="94"/>
      <c r="G250" s="95"/>
      <c r="H250" s="96"/>
      <c r="I250" s="152"/>
      <c r="J250" s="96"/>
      <c r="K250" s="97">
        <f t="shared" si="3"/>
        <v>0</v>
      </c>
    </row>
    <row r="251" spans="1:11" s="298" customFormat="1" x14ac:dyDescent="0.2">
      <c r="A251" s="300" t="s">
        <v>528</v>
      </c>
      <c r="B251" s="92"/>
      <c r="C251" s="93"/>
      <c r="D251" s="93"/>
      <c r="E251" s="151"/>
      <c r="F251" s="94"/>
      <c r="G251" s="95"/>
      <c r="H251" s="96"/>
      <c r="I251" s="152"/>
      <c r="J251" s="96"/>
      <c r="K251" s="97">
        <f t="shared" si="3"/>
        <v>0</v>
      </c>
    </row>
    <row r="252" spans="1:11" s="298" customFormat="1" x14ac:dyDescent="0.2">
      <c r="A252" s="300" t="s">
        <v>529</v>
      </c>
      <c r="B252" s="92"/>
      <c r="C252" s="93"/>
      <c r="D252" s="93"/>
      <c r="E252" s="151"/>
      <c r="F252" s="94"/>
      <c r="G252" s="95"/>
      <c r="H252" s="96"/>
      <c r="I252" s="152"/>
      <c r="J252" s="96"/>
      <c r="K252" s="97">
        <f t="shared" si="3"/>
        <v>0</v>
      </c>
    </row>
    <row r="253" spans="1:11" s="298" customFormat="1" x14ac:dyDescent="0.2">
      <c r="A253" s="300" t="s">
        <v>530</v>
      </c>
      <c r="B253" s="92"/>
      <c r="C253" s="93"/>
      <c r="D253" s="93"/>
      <c r="E253" s="151"/>
      <c r="F253" s="94"/>
      <c r="G253" s="95"/>
      <c r="H253" s="96"/>
      <c r="I253" s="152"/>
      <c r="J253" s="96"/>
      <c r="K253" s="97">
        <f t="shared" si="3"/>
        <v>0</v>
      </c>
    </row>
    <row r="254" spans="1:11" s="298" customFormat="1" x14ac:dyDescent="0.2">
      <c r="A254" s="300" t="s">
        <v>531</v>
      </c>
      <c r="B254" s="92">
        <v>3</v>
      </c>
      <c r="C254" s="93"/>
      <c r="D254" s="93"/>
      <c r="E254" s="151"/>
      <c r="F254" s="94"/>
      <c r="G254" s="95">
        <v>3</v>
      </c>
      <c r="H254" s="96">
        <v>1</v>
      </c>
      <c r="I254" s="152"/>
      <c r="J254" s="96"/>
      <c r="K254" s="97">
        <f t="shared" si="3"/>
        <v>7</v>
      </c>
    </row>
    <row r="255" spans="1:11" x14ac:dyDescent="0.2">
      <c r="A255" s="300" t="s">
        <v>532</v>
      </c>
      <c r="B255" s="92"/>
      <c r="C255" s="93"/>
      <c r="D255" s="93"/>
      <c r="E255" s="151"/>
      <c r="F255" s="94"/>
      <c r="G255" s="95"/>
      <c r="H255" s="96"/>
      <c r="I255" s="152"/>
      <c r="J255" s="96"/>
      <c r="K255" s="97">
        <f t="shared" si="3"/>
        <v>0</v>
      </c>
    </row>
    <row r="256" spans="1:11" x14ac:dyDescent="0.2">
      <c r="A256" s="300" t="s">
        <v>533</v>
      </c>
      <c r="B256" s="92"/>
      <c r="C256" s="93"/>
      <c r="D256" s="93"/>
      <c r="E256" s="151"/>
      <c r="F256" s="94"/>
      <c r="G256" s="95"/>
      <c r="H256" s="96"/>
      <c r="I256" s="152"/>
      <c r="J256" s="96"/>
      <c r="K256" s="97">
        <f t="shared" si="3"/>
        <v>0</v>
      </c>
    </row>
    <row r="257" spans="1:11" x14ac:dyDescent="0.2">
      <c r="A257" s="300" t="s">
        <v>534</v>
      </c>
      <c r="B257" s="92"/>
      <c r="C257" s="93"/>
      <c r="D257" s="93"/>
      <c r="E257" s="151"/>
      <c r="F257" s="94"/>
      <c r="G257" s="95"/>
      <c r="H257" s="96"/>
      <c r="I257" s="152"/>
      <c r="J257" s="96"/>
      <c r="K257" s="97">
        <f t="shared" si="3"/>
        <v>0</v>
      </c>
    </row>
    <row r="258" spans="1:11" x14ac:dyDescent="0.2">
      <c r="A258" s="300" t="s">
        <v>535</v>
      </c>
      <c r="B258" s="92"/>
      <c r="C258" s="93"/>
      <c r="D258" s="93"/>
      <c r="E258" s="151"/>
      <c r="F258" s="94"/>
      <c r="G258" s="95"/>
      <c r="H258" s="96"/>
      <c r="I258" s="152"/>
      <c r="J258" s="96"/>
      <c r="K258" s="97">
        <f t="shared" si="3"/>
        <v>0</v>
      </c>
    </row>
    <row r="259" spans="1:11" x14ac:dyDescent="0.2">
      <c r="A259" s="300" t="s">
        <v>536</v>
      </c>
      <c r="B259" s="92"/>
      <c r="C259" s="93"/>
      <c r="D259" s="93"/>
      <c r="E259" s="151"/>
      <c r="F259" s="94"/>
      <c r="G259" s="95"/>
      <c r="H259" s="96"/>
      <c r="I259" s="152"/>
      <c r="J259" s="96"/>
      <c r="K259" s="97">
        <f t="shared" si="3"/>
        <v>0</v>
      </c>
    </row>
    <row r="260" spans="1:11" x14ac:dyDescent="0.2">
      <c r="A260" s="300" t="s">
        <v>264</v>
      </c>
      <c r="B260" s="92"/>
      <c r="C260" s="93"/>
      <c r="D260" s="93"/>
      <c r="E260" s="151"/>
      <c r="F260" s="94"/>
      <c r="G260" s="95"/>
      <c r="H260" s="96"/>
      <c r="I260" s="152"/>
      <c r="J260" s="96"/>
      <c r="K260" s="97">
        <f t="shared" ref="K260" si="4">SUM(B260,F260:J260)</f>
        <v>0</v>
      </c>
    </row>
    <row r="261" spans="1:11" ht="13.5" thickBot="1" x14ac:dyDescent="0.25">
      <c r="A261" s="301" t="s">
        <v>102</v>
      </c>
      <c r="B261" s="302">
        <f>SUM(B4:B260)</f>
        <v>204</v>
      </c>
      <c r="C261" s="296">
        <f t="shared" ref="C261:J261" si="5">SUM(C4:C260)</f>
        <v>7</v>
      </c>
      <c r="D261" s="296">
        <f t="shared" si="5"/>
        <v>0</v>
      </c>
      <c r="E261" s="303">
        <f t="shared" si="5"/>
        <v>0</v>
      </c>
      <c r="F261" s="304">
        <f t="shared" si="5"/>
        <v>218</v>
      </c>
      <c r="G261" s="116">
        <f t="shared" si="5"/>
        <v>168</v>
      </c>
      <c r="H261" s="261">
        <f t="shared" si="5"/>
        <v>46</v>
      </c>
      <c r="I261" s="305">
        <f t="shared" si="5"/>
        <v>11</v>
      </c>
      <c r="J261" s="261">
        <f t="shared" si="5"/>
        <v>20</v>
      </c>
      <c r="K261" s="306">
        <f>SUM(K4:K260)</f>
        <v>667</v>
      </c>
    </row>
    <row r="263" spans="1:11" ht="30" customHeight="1" x14ac:dyDescent="0.2">
      <c r="A263" s="655" t="s">
        <v>707</v>
      </c>
      <c r="B263" s="655"/>
      <c r="C263" s="655"/>
      <c r="D263" s="655"/>
      <c r="E263" s="655"/>
      <c r="F263" s="655"/>
      <c r="G263" s="655"/>
      <c r="H263" s="655"/>
      <c r="I263" s="655"/>
      <c r="J263" s="655"/>
      <c r="K263" s="655"/>
    </row>
    <row r="264" spans="1:11" ht="15" customHeight="1" x14ac:dyDescent="0.2">
      <c r="A264" s="655" t="s">
        <v>691</v>
      </c>
      <c r="B264" s="655"/>
      <c r="C264" s="655"/>
      <c r="D264" s="655"/>
      <c r="E264" s="655"/>
      <c r="F264" s="655"/>
      <c r="G264" s="655"/>
      <c r="H264" s="655"/>
      <c r="I264" s="655"/>
      <c r="J264" s="655"/>
      <c r="K264" s="655"/>
    </row>
    <row r="265" spans="1:11" ht="25.5" customHeight="1" x14ac:dyDescent="0.2">
      <c r="A265" s="655" t="s">
        <v>708</v>
      </c>
      <c r="B265" s="655"/>
      <c r="C265" s="655"/>
      <c r="D265" s="655"/>
      <c r="E265" s="655"/>
      <c r="F265" s="655"/>
      <c r="G265" s="655"/>
      <c r="H265" s="655"/>
      <c r="I265" s="655"/>
      <c r="J265" s="655"/>
      <c r="K265" s="655"/>
    </row>
    <row r="266" spans="1:11" ht="15" customHeight="1" x14ac:dyDescent="0.2">
      <c r="A266" s="655" t="s">
        <v>692</v>
      </c>
      <c r="B266" s="655"/>
      <c r="C266" s="655"/>
      <c r="D266" s="655"/>
      <c r="E266" s="655"/>
      <c r="F266" s="655"/>
      <c r="G266" s="655"/>
      <c r="H266" s="655"/>
      <c r="I266" s="655"/>
      <c r="J266" s="655"/>
      <c r="K266" s="655"/>
    </row>
    <row r="267" spans="1:11" ht="26.25" customHeight="1" x14ac:dyDescent="0.2">
      <c r="A267" s="598" t="s">
        <v>537</v>
      </c>
      <c r="B267" s="598"/>
      <c r="C267" s="598"/>
      <c r="D267" s="598"/>
      <c r="E267" s="598"/>
      <c r="F267" s="598"/>
      <c r="G267" s="598"/>
      <c r="H267" s="598"/>
      <c r="I267" s="598"/>
      <c r="J267" s="598"/>
      <c r="K267" s="598"/>
    </row>
    <row r="268" spans="1:11" ht="26.25" customHeight="1" x14ac:dyDescent="0.2">
      <c r="A268" s="598" t="s">
        <v>538</v>
      </c>
      <c r="B268" s="598"/>
      <c r="C268" s="598"/>
      <c r="D268" s="598"/>
      <c r="E268" s="598"/>
      <c r="F268" s="598"/>
      <c r="G268" s="598"/>
      <c r="H268" s="598"/>
      <c r="I268" s="598"/>
      <c r="J268" s="598"/>
      <c r="K268" s="598"/>
    </row>
    <row r="269" spans="1:11" ht="25.5" customHeight="1" x14ac:dyDescent="0.2">
      <c r="A269" s="598" t="s">
        <v>539</v>
      </c>
      <c r="B269" s="598"/>
      <c r="C269" s="598"/>
      <c r="D269" s="598"/>
      <c r="E269" s="598"/>
      <c r="F269" s="598"/>
      <c r="G269" s="598"/>
      <c r="H269" s="598"/>
      <c r="I269" s="598"/>
      <c r="J269" s="598"/>
      <c r="K269" s="598"/>
    </row>
  </sheetData>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pageSetUpPr fitToPage="1"/>
  </sheetPr>
  <dimension ref="A1:K32"/>
  <sheetViews>
    <sheetView workbookViewId="0">
      <selection activeCell="S17" sqref="S17"/>
    </sheetView>
  </sheetViews>
  <sheetFormatPr defaultRowHeight="15" x14ac:dyDescent="0.25"/>
  <cols>
    <col min="1" max="1" width="37.7109375" customWidth="1"/>
    <col min="2" max="2" width="12.7109375" customWidth="1"/>
    <col min="3" max="3" width="12.7109375" style="222" customWidth="1"/>
    <col min="4" max="4" width="12.7109375" customWidth="1"/>
    <col min="5" max="5" width="12.7109375" style="222" customWidth="1"/>
    <col min="6" max="6" width="12.7109375" customWidth="1"/>
    <col min="7" max="7" width="12.7109375" style="222" customWidth="1"/>
    <col min="8" max="8" width="12.7109375" customWidth="1"/>
    <col min="9" max="9" width="12.7109375" style="222" customWidth="1"/>
    <col min="10" max="10" width="12.7109375" customWidth="1"/>
    <col min="11" max="11" width="12.7109375" style="222" customWidth="1"/>
    <col min="12" max="15" width="10.7109375" customWidth="1"/>
  </cols>
  <sheetData>
    <row r="1" spans="1:11" ht="42.75" customHeight="1" x14ac:dyDescent="0.25">
      <c r="A1" s="736" t="s">
        <v>540</v>
      </c>
      <c r="B1" s="737"/>
      <c r="C1" s="737"/>
      <c r="D1" s="737"/>
      <c r="E1" s="737"/>
      <c r="F1" s="737"/>
      <c r="G1" s="737"/>
      <c r="H1" s="737"/>
      <c r="I1" s="737"/>
      <c r="J1" s="737"/>
      <c r="K1" s="738"/>
    </row>
    <row r="2" spans="1:11" ht="15" customHeight="1" x14ac:dyDescent="0.25">
      <c r="A2" s="739" t="s">
        <v>623</v>
      </c>
      <c r="B2" s="611" t="s">
        <v>64</v>
      </c>
      <c r="C2" s="611"/>
      <c r="D2" s="611" t="s">
        <v>65</v>
      </c>
      <c r="E2" s="611"/>
      <c r="F2" s="611" t="s">
        <v>66</v>
      </c>
      <c r="G2" s="611"/>
      <c r="H2" s="611" t="s">
        <v>67</v>
      </c>
      <c r="I2" s="611"/>
      <c r="J2" s="734" t="s">
        <v>541</v>
      </c>
      <c r="K2" s="735"/>
    </row>
    <row r="3" spans="1:11" ht="15" customHeight="1" thickBot="1" x14ac:dyDescent="0.3">
      <c r="A3" s="740"/>
      <c r="B3" s="194" t="s">
        <v>542</v>
      </c>
      <c r="C3" s="217" t="s">
        <v>543</v>
      </c>
      <c r="D3" s="194" t="s">
        <v>542</v>
      </c>
      <c r="E3" s="217" t="s">
        <v>543</v>
      </c>
      <c r="F3" s="194" t="s">
        <v>542</v>
      </c>
      <c r="G3" s="217" t="s">
        <v>543</v>
      </c>
      <c r="H3" s="194" t="s">
        <v>542</v>
      </c>
      <c r="I3" s="217" t="s">
        <v>543</v>
      </c>
      <c r="J3" s="191" t="s">
        <v>542</v>
      </c>
      <c r="K3" s="224" t="s">
        <v>543</v>
      </c>
    </row>
    <row r="4" spans="1:11" x14ac:dyDescent="0.25">
      <c r="A4" s="73" t="s">
        <v>621</v>
      </c>
      <c r="B4" s="730"/>
      <c r="C4" s="730"/>
      <c r="D4" s="730"/>
      <c r="E4" s="730"/>
      <c r="F4" s="730"/>
      <c r="G4" s="730"/>
      <c r="H4" s="730"/>
      <c r="I4" s="730"/>
      <c r="J4" s="730"/>
      <c r="K4" s="225"/>
    </row>
    <row r="5" spans="1:11" ht="45" customHeight="1" x14ac:dyDescent="0.25">
      <c r="A5" s="69" t="s">
        <v>544</v>
      </c>
      <c r="B5" s="178">
        <v>5.2999999999999999E-2</v>
      </c>
      <c r="C5" s="218">
        <v>7</v>
      </c>
      <c r="D5" s="178"/>
      <c r="E5" s="218"/>
      <c r="F5" s="178">
        <v>8.7999999999999995E-2</v>
      </c>
      <c r="G5" s="218">
        <v>8</v>
      </c>
      <c r="H5" s="178">
        <v>0.4</v>
      </c>
      <c r="I5" s="218">
        <v>2</v>
      </c>
      <c r="J5" s="192">
        <v>7.4999999999999997E-2</v>
      </c>
      <c r="K5" s="226">
        <v>17</v>
      </c>
    </row>
    <row r="6" spans="1:11" ht="39" x14ac:dyDescent="0.25">
      <c r="A6" s="69" t="s">
        <v>545</v>
      </c>
      <c r="B6" s="68"/>
      <c r="C6" s="219"/>
      <c r="D6" s="68"/>
      <c r="E6" s="219"/>
      <c r="F6" s="68"/>
      <c r="G6" s="219"/>
      <c r="H6" s="179">
        <v>0.2</v>
      </c>
      <c r="I6" s="223">
        <v>1</v>
      </c>
      <c r="J6" s="195">
        <f>H6</f>
        <v>0.2</v>
      </c>
      <c r="K6" s="227">
        <f>I6</f>
        <v>1</v>
      </c>
    </row>
    <row r="7" spans="1:11" x14ac:dyDescent="0.25">
      <c r="A7" s="66" t="s">
        <v>617</v>
      </c>
      <c r="B7" s="731"/>
      <c r="C7" s="731"/>
      <c r="D7" s="731"/>
      <c r="E7" s="731"/>
      <c r="F7" s="731"/>
      <c r="G7" s="731"/>
      <c r="H7" s="731"/>
      <c r="I7" s="731"/>
      <c r="J7" s="731"/>
      <c r="K7" s="228"/>
    </row>
    <row r="8" spans="1:11" ht="45" customHeight="1" x14ac:dyDescent="0.25">
      <c r="A8" s="69" t="s">
        <v>544</v>
      </c>
      <c r="B8" s="178">
        <v>6.0000000000000001E-3</v>
      </c>
      <c r="C8" s="218">
        <v>1</v>
      </c>
      <c r="D8" s="178"/>
      <c r="E8" s="218"/>
      <c r="F8" s="178">
        <v>4.7E-2</v>
      </c>
      <c r="G8" s="218">
        <v>5</v>
      </c>
      <c r="H8" s="178">
        <v>0.69599999999999995</v>
      </c>
      <c r="I8" s="218">
        <v>16</v>
      </c>
      <c r="J8" s="192">
        <v>7.4999999999999997E-2</v>
      </c>
      <c r="K8" s="226">
        <v>22</v>
      </c>
    </row>
    <row r="9" spans="1:11" ht="39" x14ac:dyDescent="0.25">
      <c r="A9" s="69" t="s">
        <v>546</v>
      </c>
      <c r="B9" s="68"/>
      <c r="C9" s="219"/>
      <c r="D9" s="68"/>
      <c r="E9" s="219"/>
      <c r="F9" s="68"/>
      <c r="G9" s="219"/>
      <c r="H9" s="179">
        <v>0.60899999999999999</v>
      </c>
      <c r="I9" s="223">
        <v>14</v>
      </c>
      <c r="J9" s="195">
        <f>H9</f>
        <v>0.60899999999999999</v>
      </c>
      <c r="K9" s="227">
        <f>I9</f>
        <v>14</v>
      </c>
    </row>
    <row r="10" spans="1:11" x14ac:dyDescent="0.25">
      <c r="A10" s="66" t="s">
        <v>609</v>
      </c>
      <c r="B10" s="731"/>
      <c r="C10" s="731"/>
      <c r="D10" s="731"/>
      <c r="E10" s="731"/>
      <c r="F10" s="731"/>
      <c r="G10" s="731"/>
      <c r="H10" s="731"/>
      <c r="I10" s="731"/>
      <c r="J10" s="731"/>
      <c r="K10" s="228"/>
    </row>
    <row r="11" spans="1:11" ht="45" customHeight="1" x14ac:dyDescent="0.25">
      <c r="A11" s="69" t="s">
        <v>544</v>
      </c>
      <c r="B11" s="178">
        <v>0.108</v>
      </c>
      <c r="C11" s="218">
        <v>30</v>
      </c>
      <c r="D11" s="178"/>
      <c r="E11" s="218"/>
      <c r="F11" s="178">
        <v>0.10299999999999999</v>
      </c>
      <c r="G11" s="218">
        <v>12</v>
      </c>
      <c r="H11" s="178">
        <v>0.66700000000000004</v>
      </c>
      <c r="I11" s="218">
        <v>2</v>
      </c>
      <c r="J11" s="192">
        <v>0.111</v>
      </c>
      <c r="K11" s="226">
        <v>44</v>
      </c>
    </row>
    <row r="12" spans="1:11" ht="39" x14ac:dyDescent="0.25">
      <c r="A12" s="69" t="s">
        <v>546</v>
      </c>
      <c r="B12" s="68"/>
      <c r="C12" s="219"/>
      <c r="D12" s="68"/>
      <c r="E12" s="219"/>
      <c r="F12" s="68"/>
      <c r="G12" s="219"/>
      <c r="H12" s="179">
        <v>0.66700000000000004</v>
      </c>
      <c r="I12" s="223">
        <v>2</v>
      </c>
      <c r="J12" s="195">
        <f>H12</f>
        <v>0.66700000000000004</v>
      </c>
      <c r="K12" s="227">
        <f>I12</f>
        <v>2</v>
      </c>
    </row>
    <row r="13" spans="1:11" x14ac:dyDescent="0.25">
      <c r="A13" s="66" t="s">
        <v>608</v>
      </c>
      <c r="B13" s="731"/>
      <c r="C13" s="731"/>
      <c r="D13" s="731"/>
      <c r="E13" s="731"/>
      <c r="F13" s="731"/>
      <c r="G13" s="731"/>
      <c r="H13" s="731"/>
      <c r="I13" s="731"/>
      <c r="J13" s="731"/>
      <c r="K13" s="228"/>
    </row>
    <row r="14" spans="1:11" ht="45" customHeight="1" x14ac:dyDescent="0.25">
      <c r="A14" s="69" t="s">
        <v>544</v>
      </c>
      <c r="B14" s="178">
        <v>2.8000000000000001E-2</v>
      </c>
      <c r="C14" s="218">
        <v>2</v>
      </c>
      <c r="D14" s="178"/>
      <c r="E14" s="218"/>
      <c r="F14" s="178">
        <v>4.4999999999999998E-2</v>
      </c>
      <c r="G14" s="218">
        <v>2</v>
      </c>
      <c r="H14" s="178">
        <v>0.33300000000000002</v>
      </c>
      <c r="I14" s="218">
        <v>1</v>
      </c>
      <c r="J14" s="192">
        <v>4.2000000000000003E-2</v>
      </c>
      <c r="K14" s="226">
        <v>5</v>
      </c>
    </row>
    <row r="15" spans="1:11" ht="39" x14ac:dyDescent="0.25">
      <c r="A15" s="69" t="s">
        <v>546</v>
      </c>
      <c r="B15" s="68"/>
      <c r="C15" s="219"/>
      <c r="D15" s="68"/>
      <c r="E15" s="219"/>
      <c r="F15" s="68"/>
      <c r="G15" s="219"/>
      <c r="H15" s="179">
        <v>0</v>
      </c>
      <c r="I15" s="223">
        <v>0</v>
      </c>
      <c r="J15" s="195">
        <f>H15</f>
        <v>0</v>
      </c>
      <c r="K15" s="227">
        <f>I15</f>
        <v>0</v>
      </c>
    </row>
    <row r="16" spans="1:11" x14ac:dyDescent="0.25">
      <c r="A16" s="66" t="s">
        <v>622</v>
      </c>
      <c r="B16" s="731"/>
      <c r="C16" s="731"/>
      <c r="D16" s="731"/>
      <c r="E16" s="731"/>
      <c r="F16" s="731"/>
      <c r="G16" s="731"/>
      <c r="H16" s="731"/>
      <c r="I16" s="731"/>
      <c r="J16" s="731"/>
      <c r="K16" s="228"/>
    </row>
    <row r="17" spans="1:11" ht="45" customHeight="1" x14ac:dyDescent="0.25">
      <c r="A17" s="69" t="s">
        <v>544</v>
      </c>
      <c r="B17" s="178">
        <v>0.13800000000000001</v>
      </c>
      <c r="C17" s="218">
        <v>15</v>
      </c>
      <c r="D17" s="178"/>
      <c r="E17" s="218"/>
      <c r="F17" s="178">
        <v>5.6000000000000001E-2</v>
      </c>
      <c r="G17" s="218">
        <v>4</v>
      </c>
      <c r="H17" s="178">
        <v>0.54500000000000004</v>
      </c>
      <c r="I17" s="218">
        <v>6</v>
      </c>
      <c r="J17" s="192">
        <v>0.13</v>
      </c>
      <c r="K17" s="226">
        <v>25</v>
      </c>
    </row>
    <row r="18" spans="1:11" ht="39" x14ac:dyDescent="0.25">
      <c r="A18" s="69" t="s">
        <v>546</v>
      </c>
      <c r="B18" s="68"/>
      <c r="C18" s="219"/>
      <c r="D18" s="68"/>
      <c r="E18" s="219"/>
      <c r="F18" s="68"/>
      <c r="G18" s="219"/>
      <c r="H18" s="179">
        <v>0.36399999999999999</v>
      </c>
      <c r="I18" s="223">
        <v>4</v>
      </c>
      <c r="J18" s="195">
        <f>H18</f>
        <v>0.36399999999999999</v>
      </c>
      <c r="K18" s="227">
        <f>I18</f>
        <v>4</v>
      </c>
    </row>
    <row r="19" spans="1:11" x14ac:dyDescent="0.25">
      <c r="A19" s="66" t="s">
        <v>610</v>
      </c>
      <c r="B19" s="731"/>
      <c r="C19" s="731"/>
      <c r="D19" s="731"/>
      <c r="E19" s="731"/>
      <c r="F19" s="731"/>
      <c r="G19" s="731"/>
      <c r="H19" s="731"/>
      <c r="I19" s="731"/>
      <c r="J19" s="731"/>
      <c r="K19" s="228"/>
    </row>
    <row r="20" spans="1:11" ht="45" customHeight="1" x14ac:dyDescent="0.25">
      <c r="A20" s="69" t="s">
        <v>544</v>
      </c>
      <c r="B20" s="178">
        <v>0.13300000000000001</v>
      </c>
      <c r="C20" s="218">
        <v>2</v>
      </c>
      <c r="D20" s="178"/>
      <c r="E20" s="218"/>
      <c r="F20" s="178"/>
      <c r="G20" s="218"/>
      <c r="H20" s="178"/>
      <c r="I20" s="218"/>
      <c r="J20" s="192">
        <v>0.08</v>
      </c>
      <c r="K20" s="226">
        <v>2</v>
      </c>
    </row>
    <row r="21" spans="1:11" ht="39" x14ac:dyDescent="0.25">
      <c r="A21" s="69" t="s">
        <v>546</v>
      </c>
      <c r="B21" s="68"/>
      <c r="C21" s="219"/>
      <c r="D21" s="68"/>
      <c r="E21" s="219"/>
      <c r="F21" s="68"/>
      <c r="G21" s="219"/>
      <c r="H21" s="179"/>
      <c r="I21" s="223"/>
      <c r="J21" s="195">
        <f>H21</f>
        <v>0</v>
      </c>
      <c r="K21" s="227">
        <f>I21</f>
        <v>0</v>
      </c>
    </row>
    <row r="22" spans="1:11" x14ac:dyDescent="0.25">
      <c r="A22" s="66" t="s">
        <v>611</v>
      </c>
      <c r="B22" s="731"/>
      <c r="C22" s="731"/>
      <c r="D22" s="731"/>
      <c r="E22" s="731"/>
      <c r="F22" s="731"/>
      <c r="G22" s="731"/>
      <c r="H22" s="731"/>
      <c r="I22" s="731"/>
      <c r="J22" s="731"/>
      <c r="K22" s="228"/>
    </row>
    <row r="23" spans="1:11" ht="45" customHeight="1" x14ac:dyDescent="0.25">
      <c r="A23" s="69" t="s">
        <v>544</v>
      </c>
      <c r="B23" s="178">
        <v>7.6999999999999999E-2</v>
      </c>
      <c r="C23" s="218">
        <v>13</v>
      </c>
      <c r="D23" s="178"/>
      <c r="E23" s="218"/>
      <c r="F23" s="178"/>
      <c r="G23" s="218"/>
      <c r="H23" s="178">
        <v>0</v>
      </c>
      <c r="I23" s="218">
        <v>0</v>
      </c>
      <c r="J23" s="192">
        <v>5.1999999999999998E-2</v>
      </c>
      <c r="K23" s="226">
        <v>13</v>
      </c>
    </row>
    <row r="24" spans="1:11" ht="39" x14ac:dyDescent="0.25">
      <c r="A24" s="69" t="s">
        <v>546</v>
      </c>
      <c r="B24" s="68"/>
      <c r="C24" s="219"/>
      <c r="D24" s="68"/>
      <c r="E24" s="219"/>
      <c r="F24" s="68"/>
      <c r="G24" s="219"/>
      <c r="H24" s="179">
        <v>0</v>
      </c>
      <c r="I24" s="223">
        <v>0</v>
      </c>
      <c r="J24" s="195">
        <f>H24</f>
        <v>0</v>
      </c>
      <c r="K24" s="227">
        <f>I24</f>
        <v>0</v>
      </c>
    </row>
    <row r="25" spans="1:11" x14ac:dyDescent="0.25">
      <c r="A25" s="66" t="s">
        <v>623</v>
      </c>
      <c r="B25" s="731"/>
      <c r="C25" s="731"/>
      <c r="D25" s="731"/>
      <c r="E25" s="731"/>
      <c r="F25" s="731"/>
      <c r="G25" s="731"/>
      <c r="H25" s="731"/>
      <c r="I25" s="731"/>
      <c r="J25" s="731"/>
      <c r="K25" s="228"/>
    </row>
    <row r="26" spans="1:11" ht="45" customHeight="1" x14ac:dyDescent="0.25">
      <c r="A26" s="69" t="s">
        <v>544</v>
      </c>
      <c r="B26" s="193">
        <v>7.4999999999999997E-2</v>
      </c>
      <c r="C26" s="220">
        <v>70</v>
      </c>
      <c r="D26" s="193"/>
      <c r="E26" s="220"/>
      <c r="F26" s="193">
        <v>5.8999999999999997E-2</v>
      </c>
      <c r="G26" s="220">
        <v>31</v>
      </c>
      <c r="H26" s="179">
        <v>0.6</v>
      </c>
      <c r="I26" s="223">
        <v>27</v>
      </c>
      <c r="J26" s="192">
        <v>8.5000000000000006E-2</v>
      </c>
      <c r="K26" s="226">
        <v>128</v>
      </c>
    </row>
    <row r="27" spans="1:11" ht="39" x14ac:dyDescent="0.25">
      <c r="A27" s="69" t="s">
        <v>546</v>
      </c>
      <c r="B27" s="68"/>
      <c r="C27" s="219"/>
      <c r="D27" s="68"/>
      <c r="E27" s="219"/>
      <c r="F27" s="68"/>
      <c r="G27" s="219"/>
      <c r="H27" s="531">
        <v>0.46700000000000003</v>
      </c>
      <c r="I27" s="532">
        <v>21</v>
      </c>
      <c r="J27" s="195">
        <f>H27</f>
        <v>0.46700000000000003</v>
      </c>
      <c r="K27" s="227">
        <f>I27</f>
        <v>21</v>
      </c>
    </row>
    <row r="28" spans="1:11" ht="15.75" thickBot="1" x14ac:dyDescent="0.3">
      <c r="A28" s="148" t="s">
        <v>623</v>
      </c>
      <c r="B28" s="180">
        <f>B26</f>
        <v>7.4999999999999997E-2</v>
      </c>
      <c r="C28" s="221">
        <f>SUM(C5,C8,C11,C14,C17,C20,C23)</f>
        <v>70</v>
      </c>
      <c r="D28" s="221">
        <f>D26</f>
        <v>0</v>
      </c>
      <c r="E28" s="221">
        <f t="shared" ref="E28:I28" si="0">SUM(E5,E8,E11,E14,E17,E20,E23)</f>
        <v>0</v>
      </c>
      <c r="F28" s="180">
        <f>F26</f>
        <v>5.8999999999999997E-2</v>
      </c>
      <c r="G28" s="221">
        <f t="shared" si="0"/>
        <v>31</v>
      </c>
      <c r="H28" s="180">
        <f>H26</f>
        <v>0.6</v>
      </c>
      <c r="I28" s="221">
        <f t="shared" si="0"/>
        <v>27</v>
      </c>
      <c r="J28" s="196"/>
      <c r="K28" s="229"/>
    </row>
    <row r="30" spans="1:11" x14ac:dyDescent="0.25">
      <c r="A30" s="732" t="s">
        <v>165</v>
      </c>
      <c r="B30" s="732"/>
      <c r="C30" s="732"/>
      <c r="D30" s="732"/>
      <c r="E30" s="732"/>
      <c r="F30" s="732"/>
      <c r="G30" s="732"/>
      <c r="H30" s="732"/>
      <c r="I30" s="732"/>
      <c r="J30" s="732"/>
      <c r="K30" s="230"/>
    </row>
    <row r="31" spans="1:11" s="181" customFormat="1" ht="30" customHeight="1" x14ac:dyDescent="0.25">
      <c r="A31" s="733" t="s">
        <v>547</v>
      </c>
      <c r="B31" s="733"/>
      <c r="C31" s="733"/>
      <c r="D31" s="733"/>
      <c r="E31" s="733"/>
      <c r="F31" s="733"/>
      <c r="G31" s="733"/>
      <c r="H31" s="733"/>
      <c r="I31" s="733"/>
      <c r="J31" s="733"/>
      <c r="K31" s="231"/>
    </row>
    <row r="32" spans="1:11" ht="15" customHeight="1" x14ac:dyDescent="0.25"/>
  </sheetData>
  <mergeCells count="17">
    <mergeCell ref="J2:K2"/>
    <mergeCell ref="A1:K1"/>
    <mergeCell ref="B2:C2"/>
    <mergeCell ref="D2:E2"/>
    <mergeCell ref="F2:G2"/>
    <mergeCell ref="H2:I2"/>
    <mergeCell ref="A2:A3"/>
    <mergeCell ref="B4:J4"/>
    <mergeCell ref="B7:J7"/>
    <mergeCell ref="A30:J30"/>
    <mergeCell ref="A31:J31"/>
    <mergeCell ref="B25:J25"/>
    <mergeCell ref="B10:J10"/>
    <mergeCell ref="B13:J13"/>
    <mergeCell ref="B16:J16"/>
    <mergeCell ref="B19:J19"/>
    <mergeCell ref="B22:J22"/>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00B050"/>
  </sheetPr>
  <dimension ref="A1:G16"/>
  <sheetViews>
    <sheetView workbookViewId="0">
      <selection activeCell="E7" sqref="E7"/>
    </sheetView>
  </sheetViews>
  <sheetFormatPr defaultColWidth="9.140625" defaultRowHeight="12.75" x14ac:dyDescent="0.2"/>
  <cols>
    <col min="1" max="1" width="37.7109375" style="2" customWidth="1"/>
    <col min="2" max="4" width="15.28515625" style="1" customWidth="1"/>
    <col min="5" max="5" width="14.5703125" style="1" customWidth="1"/>
    <col min="6" max="16384" width="9.140625" style="1"/>
  </cols>
  <sheetData>
    <row r="1" spans="1:7" ht="42.75" customHeight="1" x14ac:dyDescent="0.25">
      <c r="A1" s="701" t="s">
        <v>548</v>
      </c>
      <c r="B1" s="703"/>
      <c r="C1" s="703"/>
      <c r="D1" s="703"/>
      <c r="E1" s="704"/>
      <c r="G1" s="60"/>
    </row>
    <row r="2" spans="1:7" s="4" customFormat="1" ht="15" customHeight="1" x14ac:dyDescent="0.2">
      <c r="A2" s="741" t="s">
        <v>623</v>
      </c>
      <c r="B2" s="664" t="s">
        <v>549</v>
      </c>
      <c r="C2" s="665"/>
      <c r="D2" s="664" t="s">
        <v>709</v>
      </c>
      <c r="E2" s="743"/>
    </row>
    <row r="3" spans="1:7" s="4" customFormat="1" ht="15" customHeight="1" x14ac:dyDescent="0.2">
      <c r="A3" s="742"/>
      <c r="B3" s="291" t="s">
        <v>712</v>
      </c>
      <c r="C3" s="291" t="s">
        <v>713</v>
      </c>
      <c r="D3" s="291" t="s">
        <v>712</v>
      </c>
      <c r="E3" s="285" t="s">
        <v>713</v>
      </c>
    </row>
    <row r="4" spans="1:7" s="5" customFormat="1" x14ac:dyDescent="0.2">
      <c r="A4" s="144" t="s">
        <v>621</v>
      </c>
      <c r="B4" s="84">
        <v>1</v>
      </c>
      <c r="C4" s="289"/>
      <c r="D4" s="289"/>
      <c r="E4" s="90"/>
    </row>
    <row r="5" spans="1:7" s="5" customFormat="1" x14ac:dyDescent="0.2">
      <c r="A5" s="144" t="s">
        <v>617</v>
      </c>
      <c r="B5" s="84">
        <v>3</v>
      </c>
      <c r="C5" s="289"/>
      <c r="D5" s="289">
        <v>3</v>
      </c>
      <c r="E5" s="90"/>
    </row>
    <row r="6" spans="1:7" s="5" customFormat="1" x14ac:dyDescent="0.2">
      <c r="A6" s="144" t="s">
        <v>609</v>
      </c>
      <c r="B6" s="84">
        <v>1</v>
      </c>
      <c r="C6" s="289"/>
      <c r="D6" s="289"/>
      <c r="E6" s="90"/>
    </row>
    <row r="7" spans="1:7" s="5" customFormat="1" x14ac:dyDescent="0.2">
      <c r="A7" s="144" t="s">
        <v>608</v>
      </c>
      <c r="B7" s="84"/>
      <c r="C7" s="289"/>
      <c r="D7" s="289"/>
      <c r="E7" s="90"/>
    </row>
    <row r="8" spans="1:7" s="5" customFormat="1" x14ac:dyDescent="0.2">
      <c r="A8" s="144" t="s">
        <v>622</v>
      </c>
      <c r="B8" s="84">
        <v>5</v>
      </c>
      <c r="C8" s="289"/>
      <c r="D8" s="289">
        <v>2</v>
      </c>
      <c r="E8" s="90"/>
    </row>
    <row r="9" spans="1:7" s="5" customFormat="1" x14ac:dyDescent="0.2">
      <c r="A9" s="144" t="s">
        <v>610</v>
      </c>
      <c r="B9" s="84">
        <v>1</v>
      </c>
      <c r="C9" s="289"/>
      <c r="D9" s="289"/>
      <c r="E9" s="90"/>
    </row>
    <row r="10" spans="1:7" s="5" customFormat="1" x14ac:dyDescent="0.2">
      <c r="A10" s="144" t="s">
        <v>611</v>
      </c>
      <c r="B10" s="84">
        <v>2</v>
      </c>
      <c r="C10" s="289"/>
      <c r="D10" s="289"/>
      <c r="E10" s="90"/>
    </row>
    <row r="11" spans="1:7" s="5" customFormat="1" x14ac:dyDescent="0.2">
      <c r="A11" s="144" t="s">
        <v>187</v>
      </c>
      <c r="B11" s="84">
        <v>2</v>
      </c>
      <c r="C11" s="289"/>
      <c r="D11" s="289"/>
      <c r="E11" s="90"/>
    </row>
    <row r="12" spans="1:7" ht="12.75" customHeight="1" thickBot="1" x14ac:dyDescent="0.25">
      <c r="A12" s="116" t="s">
        <v>68</v>
      </c>
      <c r="B12" s="296">
        <f>SUM(B4:B11)</f>
        <v>15</v>
      </c>
      <c r="C12" s="296">
        <f>SUM(C4:C11)</f>
        <v>0</v>
      </c>
      <c r="D12" s="296">
        <f>SUM(D4:D11)</f>
        <v>5</v>
      </c>
      <c r="E12" s="261">
        <f>SUM(E4:E11)</f>
        <v>0</v>
      </c>
    </row>
    <row r="13" spans="1:7" ht="12.75" customHeight="1" x14ac:dyDescent="0.2">
      <c r="A13" s="292"/>
      <c r="B13" s="292"/>
      <c r="C13" s="292"/>
      <c r="D13" s="292"/>
      <c r="E13" s="292"/>
    </row>
    <row r="14" spans="1:7" x14ac:dyDescent="0.2">
      <c r="A14" s="87"/>
      <c r="B14" s="87"/>
      <c r="C14" s="87"/>
      <c r="D14" s="87"/>
      <c r="E14" s="87"/>
    </row>
    <row r="15" spans="1:7" ht="39.950000000000003" customHeight="1" x14ac:dyDescent="0.2">
      <c r="A15" s="598" t="s">
        <v>710</v>
      </c>
      <c r="B15" s="598"/>
      <c r="C15" s="598"/>
      <c r="D15" s="598"/>
      <c r="E15" s="598"/>
    </row>
    <row r="16" spans="1:7" ht="25.5" customHeight="1" x14ac:dyDescent="0.2">
      <c r="A16" s="598" t="s">
        <v>711</v>
      </c>
      <c r="B16" s="598"/>
      <c r="C16" s="598"/>
      <c r="D16" s="598"/>
      <c r="E16" s="598"/>
    </row>
  </sheetData>
  <mergeCells count="6">
    <mergeCell ref="A16:E16"/>
    <mergeCell ref="A1:E1"/>
    <mergeCell ref="A15:E15"/>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pageSetUpPr fitToPage="1"/>
  </sheetPr>
  <dimension ref="A1:L23"/>
  <sheetViews>
    <sheetView zoomScaleNormal="100" workbookViewId="0">
      <selection activeCell="G35" sqref="G35"/>
    </sheetView>
  </sheetViews>
  <sheetFormatPr defaultColWidth="9.140625" defaultRowHeight="12.75" x14ac:dyDescent="0.2"/>
  <cols>
    <col min="1" max="1" width="40.140625" style="2" customWidth="1"/>
    <col min="2" max="2" width="19.140625" style="34" customWidth="1"/>
    <col min="3" max="3" width="22.28515625" style="34" customWidth="1"/>
    <col min="4" max="4" width="19.28515625" style="34" customWidth="1"/>
    <col min="5" max="6" width="25.140625" style="34" customWidth="1"/>
    <col min="7" max="7" width="19" style="1" customWidth="1"/>
    <col min="8" max="16384" width="9.140625" style="1"/>
  </cols>
  <sheetData>
    <row r="1" spans="1:12" ht="42.75" customHeight="1" thickBot="1" x14ac:dyDescent="0.25">
      <c r="A1" s="744" t="s">
        <v>550</v>
      </c>
      <c r="B1" s="745"/>
      <c r="C1" s="745"/>
      <c r="D1" s="745"/>
      <c r="E1" s="745"/>
      <c r="F1" s="745"/>
      <c r="G1" s="746"/>
    </row>
    <row r="2" spans="1:12" s="4" customFormat="1" ht="30" customHeight="1" x14ac:dyDescent="0.2">
      <c r="A2" s="52" t="s">
        <v>623</v>
      </c>
      <c r="B2" s="747" t="s">
        <v>551</v>
      </c>
      <c r="C2" s="747"/>
      <c r="D2" s="747"/>
      <c r="E2" s="747" t="s">
        <v>552</v>
      </c>
      <c r="F2" s="747"/>
      <c r="G2" s="748"/>
      <c r="H2" s="1"/>
      <c r="I2" s="1"/>
      <c r="J2" s="1"/>
      <c r="K2" s="1"/>
      <c r="L2" s="1"/>
    </row>
    <row r="3" spans="1:12" s="4" customFormat="1" ht="35.25" customHeight="1" thickBot="1" x14ac:dyDescent="0.25">
      <c r="A3" s="37"/>
      <c r="B3" s="470" t="s">
        <v>553</v>
      </c>
      <c r="C3" s="470" t="s">
        <v>554</v>
      </c>
      <c r="D3" s="471" t="s">
        <v>676</v>
      </c>
      <c r="E3" s="470" t="s">
        <v>553</v>
      </c>
      <c r="F3" s="470" t="s">
        <v>554</v>
      </c>
      <c r="G3" s="471" t="s">
        <v>676</v>
      </c>
      <c r="H3" s="1"/>
      <c r="I3" s="1"/>
      <c r="J3" s="1"/>
      <c r="K3" s="1"/>
      <c r="L3" s="1"/>
    </row>
    <row r="4" spans="1:12" s="5" customFormat="1" ht="13.5" customHeight="1" x14ac:dyDescent="0.2">
      <c r="A4" s="472" t="s">
        <v>606</v>
      </c>
      <c r="B4" s="533">
        <v>47</v>
      </c>
      <c r="C4" s="437">
        <v>23</v>
      </c>
      <c r="D4" s="473">
        <v>12</v>
      </c>
      <c r="E4" s="534">
        <v>37</v>
      </c>
      <c r="F4" s="437">
        <v>87</v>
      </c>
      <c r="G4" s="473">
        <v>17</v>
      </c>
      <c r="H4" s="1"/>
      <c r="I4" s="1"/>
      <c r="J4" s="1"/>
      <c r="K4" s="1"/>
      <c r="L4" s="1"/>
    </row>
    <row r="5" spans="1:12" s="5" customFormat="1" ht="13.5" customHeight="1" thickBot="1" x14ac:dyDescent="0.25">
      <c r="A5" s="474" t="s">
        <v>228</v>
      </c>
      <c r="B5" s="535">
        <v>5</v>
      </c>
      <c r="C5" s="476">
        <v>2</v>
      </c>
      <c r="D5" s="477">
        <v>2</v>
      </c>
      <c r="E5" s="475">
        <v>12</v>
      </c>
      <c r="F5" s="476">
        <v>36</v>
      </c>
      <c r="G5" s="477">
        <v>10</v>
      </c>
      <c r="H5" s="1"/>
      <c r="I5" s="1"/>
      <c r="J5" s="1"/>
      <c r="K5" s="1"/>
      <c r="L5" s="1"/>
    </row>
    <row r="6" spans="1:12" s="5" customFormat="1" ht="15" customHeight="1" x14ac:dyDescent="0.2">
      <c r="A6" s="433" t="s">
        <v>617</v>
      </c>
      <c r="B6" s="539">
        <v>44</v>
      </c>
      <c r="C6" s="540">
        <v>11</v>
      </c>
      <c r="D6" s="541">
        <v>23</v>
      </c>
      <c r="E6" s="542">
        <v>7</v>
      </c>
      <c r="F6" s="540">
        <v>12</v>
      </c>
      <c r="G6" s="541">
        <v>128</v>
      </c>
      <c r="H6" s="1"/>
      <c r="I6" s="1"/>
      <c r="J6" s="1"/>
      <c r="K6" s="1"/>
      <c r="L6" s="1"/>
    </row>
    <row r="7" spans="1:12" s="5" customFormat="1" ht="15" customHeight="1" thickBot="1" x14ac:dyDescent="0.25">
      <c r="A7" s="474" t="s">
        <v>228</v>
      </c>
      <c r="B7" s="543">
        <v>20</v>
      </c>
      <c r="C7" s="544">
        <v>6</v>
      </c>
      <c r="D7" s="545">
        <v>13</v>
      </c>
      <c r="E7" s="546">
        <v>3</v>
      </c>
      <c r="F7" s="544">
        <v>6</v>
      </c>
      <c r="G7" s="545">
        <v>62</v>
      </c>
      <c r="H7" s="1"/>
      <c r="I7" s="1"/>
      <c r="J7" s="1"/>
      <c r="K7" s="1"/>
      <c r="L7" s="1"/>
    </row>
    <row r="8" spans="1:12" s="5" customFormat="1" x14ac:dyDescent="0.2">
      <c r="A8" s="433" t="s">
        <v>609</v>
      </c>
      <c r="B8" s="536">
        <v>7</v>
      </c>
      <c r="C8" s="479"/>
      <c r="D8" s="480"/>
      <c r="E8" s="478"/>
      <c r="F8" s="479"/>
      <c r="G8" s="480"/>
      <c r="H8" s="1"/>
      <c r="I8" s="1"/>
      <c r="J8" s="1"/>
      <c r="K8" s="1"/>
      <c r="L8" s="1"/>
    </row>
    <row r="9" spans="1:12" s="5" customFormat="1" ht="13.5" thickBot="1" x14ac:dyDescent="0.25">
      <c r="A9" s="474" t="s">
        <v>228</v>
      </c>
      <c r="B9" s="535">
        <v>1</v>
      </c>
      <c r="C9" s="476"/>
      <c r="D9" s="477"/>
      <c r="E9" s="475"/>
      <c r="F9" s="476"/>
      <c r="G9" s="477"/>
      <c r="H9" s="1"/>
      <c r="I9" s="1"/>
      <c r="J9" s="1"/>
      <c r="K9" s="1"/>
      <c r="L9" s="1"/>
    </row>
    <row r="10" spans="1:12" s="5" customFormat="1" ht="13.9" customHeight="1" x14ac:dyDescent="0.2">
      <c r="A10" s="433" t="s">
        <v>625</v>
      </c>
      <c r="B10" s="536">
        <v>11</v>
      </c>
      <c r="C10" s="479"/>
      <c r="D10" s="480"/>
      <c r="E10" s="478"/>
      <c r="F10" s="479"/>
      <c r="G10" s="480">
        <v>17</v>
      </c>
      <c r="H10" s="1"/>
      <c r="I10" s="1"/>
      <c r="J10" s="1"/>
      <c r="K10" s="1"/>
      <c r="L10" s="1"/>
    </row>
    <row r="11" spans="1:12" s="5" customFormat="1" ht="13.5" thickBot="1" x14ac:dyDescent="0.25">
      <c r="A11" s="474" t="s">
        <v>228</v>
      </c>
      <c r="B11" s="535"/>
      <c r="C11" s="476"/>
      <c r="D11" s="477"/>
      <c r="E11" s="475"/>
      <c r="F11" s="476"/>
      <c r="G11" s="477"/>
      <c r="H11" s="1"/>
      <c r="I11" s="1"/>
      <c r="J11" s="1"/>
      <c r="K11" s="1"/>
      <c r="L11" s="1"/>
    </row>
    <row r="12" spans="1:12" s="5" customFormat="1" x14ac:dyDescent="0.2">
      <c r="A12" s="433" t="s">
        <v>619</v>
      </c>
      <c r="B12" s="537">
        <v>63</v>
      </c>
      <c r="C12" s="482">
        <v>6</v>
      </c>
      <c r="D12" s="483">
        <v>50</v>
      </c>
      <c r="E12" s="481">
        <v>2</v>
      </c>
      <c r="F12" s="482"/>
      <c r="G12" s="483">
        <v>212</v>
      </c>
      <c r="H12" s="1"/>
      <c r="I12" s="1"/>
      <c r="J12" s="1"/>
      <c r="K12" s="1"/>
      <c r="L12" s="1"/>
    </row>
    <row r="13" spans="1:12" s="5" customFormat="1" ht="13.9" customHeight="1" thickBot="1" x14ac:dyDescent="0.25">
      <c r="A13" s="474" t="s">
        <v>228</v>
      </c>
      <c r="B13" s="538">
        <v>22</v>
      </c>
      <c r="C13" s="485">
        <v>3</v>
      </c>
      <c r="D13" s="486">
        <v>48</v>
      </c>
      <c r="E13" s="484"/>
      <c r="F13" s="485"/>
      <c r="G13" s="486">
        <v>155</v>
      </c>
      <c r="H13" s="1"/>
      <c r="I13" s="1"/>
      <c r="J13" s="1"/>
      <c r="K13" s="1"/>
      <c r="L13" s="1"/>
    </row>
    <row r="14" spans="1:12" s="5" customFormat="1" x14ac:dyDescent="0.2">
      <c r="A14" s="433" t="s">
        <v>610</v>
      </c>
      <c r="B14" s="536">
        <v>28</v>
      </c>
      <c r="C14" s="479"/>
      <c r="D14" s="480"/>
      <c r="E14" s="478"/>
      <c r="F14" s="479">
        <v>1</v>
      </c>
      <c r="G14" s="480"/>
      <c r="H14" s="1"/>
      <c r="I14" s="1"/>
      <c r="J14" s="1"/>
      <c r="K14" s="1"/>
      <c r="L14" s="1"/>
    </row>
    <row r="15" spans="1:12" s="5" customFormat="1" ht="13.5" thickBot="1" x14ac:dyDescent="0.25">
      <c r="A15" s="474" t="s">
        <v>228</v>
      </c>
      <c r="B15" s="535">
        <v>13</v>
      </c>
      <c r="C15" s="476"/>
      <c r="D15" s="477"/>
      <c r="E15" s="475"/>
      <c r="F15" s="476"/>
      <c r="G15" s="477"/>
      <c r="H15" s="1"/>
      <c r="I15" s="1"/>
      <c r="J15" s="1"/>
      <c r="K15" s="1"/>
      <c r="L15" s="1"/>
    </row>
    <row r="16" spans="1:12" s="5" customFormat="1" x14ac:dyDescent="0.2">
      <c r="A16" s="433" t="s">
        <v>611</v>
      </c>
      <c r="B16" s="536">
        <v>79</v>
      </c>
      <c r="C16" s="479">
        <v>52</v>
      </c>
      <c r="D16" s="480"/>
      <c r="E16" s="493">
        <v>174</v>
      </c>
      <c r="F16" s="41">
        <v>1</v>
      </c>
      <c r="G16" s="487">
        <v>84</v>
      </c>
      <c r="H16" s="1"/>
      <c r="I16" s="1"/>
      <c r="J16" s="1"/>
      <c r="K16" s="1"/>
      <c r="L16" s="1"/>
    </row>
    <row r="17" spans="1:12" s="5" customFormat="1" ht="13.5" thickBot="1" x14ac:dyDescent="0.25">
      <c r="A17" s="474" t="s">
        <v>228</v>
      </c>
      <c r="B17" s="535">
        <v>53</v>
      </c>
      <c r="C17" s="476">
        <v>39</v>
      </c>
      <c r="D17" s="477"/>
      <c r="E17" s="493">
        <v>96</v>
      </c>
      <c r="F17" s="41"/>
      <c r="G17" s="487">
        <v>79</v>
      </c>
      <c r="H17" s="1"/>
      <c r="I17" s="1"/>
      <c r="J17" s="1"/>
      <c r="K17" s="1"/>
      <c r="L17" s="1"/>
    </row>
    <row r="18" spans="1:12" x14ac:dyDescent="0.2">
      <c r="A18" s="488" t="s">
        <v>671</v>
      </c>
      <c r="B18" s="489">
        <f t="shared" ref="B18:G19" si="0">B4+B10+B8+B12+B6+B14+B16</f>
        <v>279</v>
      </c>
      <c r="C18" s="489">
        <f t="shared" si="0"/>
        <v>92</v>
      </c>
      <c r="D18" s="489">
        <f t="shared" si="0"/>
        <v>85</v>
      </c>
      <c r="E18" s="489">
        <f t="shared" si="0"/>
        <v>220</v>
      </c>
      <c r="F18" s="489">
        <f t="shared" si="0"/>
        <v>101</v>
      </c>
      <c r="G18" s="489">
        <f t="shared" si="0"/>
        <v>458</v>
      </c>
    </row>
    <row r="19" spans="1:12" ht="13.5" thickBot="1" x14ac:dyDescent="0.25">
      <c r="A19" s="490" t="s">
        <v>228</v>
      </c>
      <c r="B19" s="491">
        <f t="shared" si="0"/>
        <v>114</v>
      </c>
      <c r="C19" s="491">
        <f t="shared" si="0"/>
        <v>50</v>
      </c>
      <c r="D19" s="491">
        <f t="shared" si="0"/>
        <v>63</v>
      </c>
      <c r="E19" s="491">
        <f t="shared" si="0"/>
        <v>111</v>
      </c>
      <c r="F19" s="491">
        <f t="shared" si="0"/>
        <v>42</v>
      </c>
      <c r="G19" s="491">
        <f t="shared" si="0"/>
        <v>306</v>
      </c>
    </row>
    <row r="21" spans="1:12" x14ac:dyDescent="0.2">
      <c r="A21" s="598" t="s">
        <v>555</v>
      </c>
      <c r="B21" s="598"/>
      <c r="C21" s="598"/>
      <c r="D21" s="598"/>
      <c r="E21" s="598"/>
      <c r="F21" s="598"/>
      <c r="G21" s="598"/>
    </row>
    <row r="22" spans="1:12" x14ac:dyDescent="0.2">
      <c r="A22" s="626" t="s">
        <v>675</v>
      </c>
      <c r="B22" s="626"/>
      <c r="C22" s="626"/>
      <c r="D22" s="626"/>
      <c r="E22" s="626"/>
      <c r="F22" s="626"/>
      <c r="G22" s="626"/>
    </row>
    <row r="23" spans="1:12" x14ac:dyDescent="0.2">
      <c r="A23" s="1"/>
      <c r="B23" s="1"/>
      <c r="C23" s="1"/>
      <c r="D23" s="1"/>
      <c r="E23" s="1"/>
      <c r="F23" s="1"/>
    </row>
  </sheetData>
  <mergeCells count="5">
    <mergeCell ref="A21:G21"/>
    <mergeCell ref="A22:G22"/>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F18"/>
  <sheetViews>
    <sheetView workbookViewId="0">
      <selection activeCell="B6" sqref="B6"/>
    </sheetView>
  </sheetViews>
  <sheetFormatPr defaultColWidth="9.140625" defaultRowHeight="12.75" x14ac:dyDescent="0.2"/>
  <cols>
    <col min="1" max="1" width="40.7109375" style="2" customWidth="1"/>
    <col min="2" max="2" width="17.7109375" style="34" customWidth="1"/>
    <col min="3" max="3" width="10.5703125" style="34" customWidth="1"/>
    <col min="4" max="4" width="10" style="34" customWidth="1"/>
    <col min="5" max="5" width="10.5703125" style="34" customWidth="1"/>
    <col min="6" max="6" width="10" style="1" customWidth="1"/>
    <col min="7" max="16384" width="9.140625" style="1"/>
  </cols>
  <sheetData>
    <row r="1" spans="1:6" ht="42.75" customHeight="1" thickBot="1" x14ac:dyDescent="0.25">
      <c r="A1" s="638" t="s">
        <v>716</v>
      </c>
      <c r="B1" s="639"/>
      <c r="C1" s="639"/>
      <c r="D1" s="639"/>
      <c r="E1" s="639"/>
      <c r="F1" s="640"/>
    </row>
    <row r="2" spans="1:6" s="4" customFormat="1" x14ac:dyDescent="0.2">
      <c r="A2" s="432" t="s">
        <v>623</v>
      </c>
      <c r="B2" s="749" t="s">
        <v>717</v>
      </c>
      <c r="C2" s="755" t="s">
        <v>556</v>
      </c>
      <c r="D2" s="756"/>
      <c r="E2" s="756"/>
      <c r="F2" s="757"/>
    </row>
    <row r="3" spans="1:6" s="4" customFormat="1" x14ac:dyDescent="0.2">
      <c r="A3" s="758"/>
      <c r="B3" s="750"/>
      <c r="C3" s="752" t="s">
        <v>64</v>
      </c>
      <c r="D3" s="753"/>
      <c r="E3" s="752" t="s">
        <v>66</v>
      </c>
      <c r="F3" s="754"/>
    </row>
    <row r="4" spans="1:6" s="4" customFormat="1" ht="39" customHeight="1" thickBot="1" x14ac:dyDescent="0.25">
      <c r="A4" s="759"/>
      <c r="B4" s="751"/>
      <c r="C4" s="501" t="s">
        <v>557</v>
      </c>
      <c r="D4" s="502" t="s">
        <v>558</v>
      </c>
      <c r="E4" s="502" t="s">
        <v>557</v>
      </c>
      <c r="F4" s="503" t="s">
        <v>558</v>
      </c>
    </row>
    <row r="5" spans="1:6" s="5" customFormat="1" ht="15.75" customHeight="1" x14ac:dyDescent="0.2">
      <c r="A5" s="433" t="s">
        <v>606</v>
      </c>
      <c r="B5" s="437">
        <v>17</v>
      </c>
      <c r="C5" s="492">
        <v>869</v>
      </c>
      <c r="D5" s="492">
        <v>165</v>
      </c>
      <c r="E5" s="492">
        <v>237</v>
      </c>
      <c r="F5" s="473">
        <v>12</v>
      </c>
    </row>
    <row r="6" spans="1:6" s="5" customFormat="1" ht="15" customHeight="1" x14ac:dyDescent="0.2">
      <c r="A6" s="434" t="s">
        <v>617</v>
      </c>
      <c r="B6" s="495">
        <v>3</v>
      </c>
      <c r="C6" s="496">
        <v>2</v>
      </c>
      <c r="D6" s="496">
        <v>308</v>
      </c>
      <c r="E6" s="496">
        <v>1</v>
      </c>
      <c r="F6" s="497">
        <v>48</v>
      </c>
    </row>
    <row r="7" spans="1:6" s="5" customFormat="1" ht="15.6" customHeight="1" x14ac:dyDescent="0.2">
      <c r="A7" s="434" t="s">
        <v>609</v>
      </c>
      <c r="B7" s="493">
        <v>9</v>
      </c>
      <c r="C7" s="494">
        <v>912</v>
      </c>
      <c r="D7" s="494">
        <v>169</v>
      </c>
      <c r="E7" s="494">
        <v>6</v>
      </c>
      <c r="F7" s="487"/>
    </row>
    <row r="8" spans="1:6" s="5" customFormat="1" ht="15.6" customHeight="1" x14ac:dyDescent="0.2">
      <c r="A8" s="434" t="s">
        <v>625</v>
      </c>
      <c r="B8" s="493">
        <v>4</v>
      </c>
      <c r="C8" s="494">
        <v>283</v>
      </c>
      <c r="D8" s="494">
        <v>143</v>
      </c>
      <c r="E8" s="494"/>
      <c r="F8" s="487"/>
    </row>
    <row r="9" spans="1:6" s="5" customFormat="1" ht="15.6" customHeight="1" x14ac:dyDescent="0.2">
      <c r="A9" s="434" t="s">
        <v>619</v>
      </c>
      <c r="B9" s="547">
        <v>8</v>
      </c>
      <c r="C9" s="548">
        <v>120</v>
      </c>
      <c r="D9" s="548"/>
      <c r="E9" s="548">
        <v>24</v>
      </c>
      <c r="F9" s="549">
        <v>65</v>
      </c>
    </row>
    <row r="10" spans="1:6" s="5" customFormat="1" ht="15.6" customHeight="1" x14ac:dyDescent="0.2">
      <c r="A10" s="434" t="s">
        <v>610</v>
      </c>
      <c r="B10" s="493">
        <v>4</v>
      </c>
      <c r="C10" s="494">
        <v>27</v>
      </c>
      <c r="D10" s="494"/>
      <c r="E10" s="494"/>
      <c r="F10" s="487"/>
    </row>
    <row r="11" spans="1:6" s="5" customFormat="1" ht="15.6" customHeight="1" thickBot="1" x14ac:dyDescent="0.25">
      <c r="A11" s="435" t="s">
        <v>611</v>
      </c>
      <c r="B11" s="41">
        <v>11</v>
      </c>
      <c r="C11" s="494">
        <v>0</v>
      </c>
      <c r="D11" s="494">
        <v>750</v>
      </c>
      <c r="E11" s="494">
        <v>0</v>
      </c>
      <c r="F11" s="487">
        <v>264</v>
      </c>
    </row>
    <row r="12" spans="1:6" ht="15.6" customHeight="1" thickBot="1" x14ac:dyDescent="0.25">
      <c r="A12" s="436" t="s">
        <v>671</v>
      </c>
      <c r="B12" s="498">
        <f>SUM(B5:B11)</f>
        <v>56</v>
      </c>
      <c r="C12" s="499">
        <f t="shared" ref="C12:F12" si="0">SUM(C5:C11)</f>
        <v>2213</v>
      </c>
      <c r="D12" s="499">
        <f t="shared" si="0"/>
        <v>1535</v>
      </c>
      <c r="E12" s="499">
        <f t="shared" si="0"/>
        <v>268</v>
      </c>
      <c r="F12" s="500">
        <f t="shared" si="0"/>
        <v>389</v>
      </c>
    </row>
    <row r="14" spans="1:6" x14ac:dyDescent="0.2">
      <c r="A14" s="655" t="s">
        <v>559</v>
      </c>
      <c r="B14" s="655"/>
      <c r="C14" s="655"/>
      <c r="D14" s="655"/>
      <c r="E14" s="655"/>
      <c r="F14" s="655"/>
    </row>
    <row r="15" spans="1:6" ht="27.75" customHeight="1" x14ac:dyDescent="0.2">
      <c r="A15" s="626" t="s">
        <v>714</v>
      </c>
      <c r="B15" s="626"/>
      <c r="C15" s="626"/>
      <c r="D15" s="626"/>
      <c r="E15" s="626"/>
      <c r="F15" s="626"/>
    </row>
    <row r="16" spans="1:6" x14ac:dyDescent="0.2">
      <c r="A16" s="655" t="s">
        <v>715</v>
      </c>
      <c r="B16" s="655"/>
      <c r="C16" s="655"/>
      <c r="D16" s="655"/>
      <c r="E16" s="655"/>
      <c r="F16" s="655"/>
    </row>
    <row r="17" spans="1:6" x14ac:dyDescent="0.2">
      <c r="A17" s="655"/>
      <c r="B17" s="655"/>
      <c r="C17" s="655"/>
      <c r="D17" s="655"/>
      <c r="E17" s="655"/>
      <c r="F17" s="655"/>
    </row>
    <row r="18" spans="1:6" x14ac:dyDescent="0.2">
      <c r="A18" s="75"/>
      <c r="B18" s="75"/>
      <c r="C18" s="75"/>
      <c r="D18" s="75"/>
      <c r="E18" s="75"/>
      <c r="F18" s="75"/>
    </row>
  </sheetData>
  <mergeCells count="9">
    <mergeCell ref="A16:F17"/>
    <mergeCell ref="B2:B4"/>
    <mergeCell ref="C3:D3"/>
    <mergeCell ref="E3:F3"/>
    <mergeCell ref="A1:F1"/>
    <mergeCell ref="C2:F2"/>
    <mergeCell ref="A3:A4"/>
    <mergeCell ref="A14:F14"/>
    <mergeCell ref="A15:F15"/>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00B050"/>
    <pageSetUpPr fitToPage="1"/>
  </sheetPr>
  <dimension ref="A1:K19"/>
  <sheetViews>
    <sheetView workbookViewId="0">
      <selection activeCell="J3" sqref="J3"/>
    </sheetView>
  </sheetViews>
  <sheetFormatPr defaultColWidth="9.140625" defaultRowHeight="12.75" x14ac:dyDescent="0.2"/>
  <cols>
    <col min="1" max="1" width="55.42578125" style="2" customWidth="1"/>
    <col min="2" max="2" width="17.140625" style="34"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686" t="s">
        <v>560</v>
      </c>
      <c r="B1" s="766"/>
      <c r="C1" s="766"/>
      <c r="D1" s="766"/>
      <c r="E1" s="767"/>
      <c r="G1" s="760" t="s">
        <v>561</v>
      </c>
      <c r="H1" s="761"/>
      <c r="I1" s="761"/>
      <c r="J1" s="761"/>
      <c r="K1" s="761"/>
    </row>
    <row r="2" spans="1:11" ht="16.5" customHeight="1" x14ac:dyDescent="0.2">
      <c r="A2" s="13" t="s">
        <v>623</v>
      </c>
      <c r="B2" s="768"/>
      <c r="C2" s="769"/>
      <c r="D2" s="769"/>
      <c r="E2" s="770"/>
      <c r="G2" s="762" t="s">
        <v>562</v>
      </c>
      <c r="H2" s="762"/>
      <c r="I2" s="762"/>
      <c r="J2" s="139" t="s">
        <v>563</v>
      </c>
      <c r="K2" s="139" t="s">
        <v>564</v>
      </c>
    </row>
    <row r="3" spans="1:11" ht="18" customHeight="1" x14ac:dyDescent="0.2">
      <c r="A3" s="145"/>
      <c r="B3" s="146" t="s">
        <v>565</v>
      </c>
      <c r="C3" s="146" t="s">
        <v>566</v>
      </c>
      <c r="D3" s="154" t="s">
        <v>567</v>
      </c>
      <c r="E3" s="42" t="s">
        <v>568</v>
      </c>
      <c r="G3" s="762"/>
      <c r="H3" s="762"/>
      <c r="I3" s="762"/>
      <c r="J3" s="139">
        <f>SUM(D9:D11)</f>
        <v>276</v>
      </c>
      <c r="K3" s="159">
        <f>SUM(E9:E11)</f>
        <v>15462064</v>
      </c>
    </row>
    <row r="4" spans="1:11" ht="16.5" customHeight="1" x14ac:dyDescent="0.2">
      <c r="A4" s="16" t="s">
        <v>569</v>
      </c>
      <c r="B4" s="56"/>
      <c r="C4" s="56"/>
      <c r="D4" s="155">
        <v>0</v>
      </c>
      <c r="E4" s="158"/>
      <c r="G4" s="762"/>
      <c r="H4" s="762"/>
      <c r="I4" s="762"/>
      <c r="J4" s="763" t="s">
        <v>570</v>
      </c>
      <c r="K4" s="763"/>
    </row>
    <row r="5" spans="1:11" ht="15.75" customHeight="1" x14ac:dyDescent="0.2">
      <c r="A5" s="16" t="s">
        <v>571</v>
      </c>
      <c r="B5" s="6">
        <v>1</v>
      </c>
      <c r="C5" s="6">
        <v>4</v>
      </c>
      <c r="D5" s="11">
        <f>SUM(B5:C5)</f>
        <v>5</v>
      </c>
      <c r="E5" s="158"/>
      <c r="G5" s="762"/>
      <c r="H5" s="762"/>
      <c r="I5" s="762"/>
      <c r="J5" s="764">
        <f>K3/J3</f>
        <v>56021.971014492752</v>
      </c>
      <c r="K5" s="764"/>
    </row>
    <row r="6" spans="1:11" ht="16.5" customHeight="1" x14ac:dyDescent="0.2">
      <c r="A6" s="16" t="s">
        <v>572</v>
      </c>
      <c r="B6" s="6">
        <v>5</v>
      </c>
      <c r="C6" s="7">
        <v>1</v>
      </c>
      <c r="D6" s="156">
        <f>SUM(B6:C6)</f>
        <v>6</v>
      </c>
      <c r="E6" s="158"/>
    </row>
    <row r="7" spans="1:11" ht="17.25" customHeight="1" x14ac:dyDescent="0.2">
      <c r="A7" s="16" t="s">
        <v>573</v>
      </c>
      <c r="B7" s="6">
        <v>4</v>
      </c>
      <c r="C7" s="6">
        <v>0</v>
      </c>
      <c r="D7" s="155">
        <f>SUM(B7:C7)</f>
        <v>4</v>
      </c>
      <c r="E7" s="158"/>
    </row>
    <row r="8" spans="1:11" ht="17.25" customHeight="1" x14ac:dyDescent="0.2">
      <c r="A8" s="20" t="s">
        <v>574</v>
      </c>
      <c r="B8" s="99">
        <v>24</v>
      </c>
      <c r="C8" s="99">
        <v>2</v>
      </c>
      <c r="D8" s="157">
        <f>SUM(B8:C8)</f>
        <v>26</v>
      </c>
      <c r="E8" s="158"/>
    </row>
    <row r="9" spans="1:11" ht="17.25" customHeight="1" x14ac:dyDescent="0.2">
      <c r="A9" s="20" t="s">
        <v>575</v>
      </c>
      <c r="B9" s="99">
        <v>3</v>
      </c>
      <c r="C9" s="99">
        <v>0</v>
      </c>
      <c r="D9" s="157">
        <f>SUM(B9:C9)</f>
        <v>3</v>
      </c>
      <c r="E9" s="182">
        <v>114000</v>
      </c>
    </row>
    <row r="10" spans="1:11" ht="17.25" customHeight="1" x14ac:dyDescent="0.2">
      <c r="A10" s="20" t="s">
        <v>576</v>
      </c>
      <c r="B10" s="56"/>
      <c r="C10" s="56"/>
      <c r="D10" s="157">
        <v>247</v>
      </c>
      <c r="E10" s="182">
        <v>12892824</v>
      </c>
    </row>
    <row r="11" spans="1:11" ht="17.25" customHeight="1" thickBot="1" x14ac:dyDescent="0.25">
      <c r="A11" s="153" t="s">
        <v>577</v>
      </c>
      <c r="B11" s="100"/>
      <c r="C11" s="100"/>
      <c r="D11" s="74">
        <v>26</v>
      </c>
      <c r="E11" s="183">
        <v>2455240</v>
      </c>
    </row>
    <row r="12" spans="1:11" ht="17.25" customHeight="1" x14ac:dyDescent="0.2">
      <c r="A12" s="4"/>
      <c r="B12" s="4"/>
      <c r="C12" s="4"/>
      <c r="D12" s="4"/>
      <c r="E12" s="4"/>
    </row>
    <row r="13" spans="1:11" ht="15.75" customHeight="1" x14ac:dyDescent="0.2">
      <c r="A13" s="658" t="s">
        <v>690</v>
      </c>
      <c r="B13" s="658"/>
      <c r="C13" s="658"/>
      <c r="D13" s="658"/>
      <c r="E13" s="658"/>
    </row>
    <row r="14" spans="1:11" ht="15" customHeight="1" x14ac:dyDescent="0.2">
      <c r="A14" s="655" t="s">
        <v>578</v>
      </c>
      <c r="B14" s="655"/>
      <c r="C14" s="655"/>
      <c r="D14" s="655"/>
      <c r="E14" s="655"/>
    </row>
    <row r="15" spans="1:11" ht="30" customHeight="1" x14ac:dyDescent="0.2">
      <c r="A15" s="598" t="s">
        <v>579</v>
      </c>
      <c r="B15" s="598"/>
      <c r="C15" s="598"/>
      <c r="D15" s="598"/>
      <c r="E15" s="598"/>
    </row>
    <row r="16" spans="1:11" ht="75" customHeight="1" x14ac:dyDescent="0.2">
      <c r="A16" s="765" t="s">
        <v>580</v>
      </c>
      <c r="B16" s="765"/>
      <c r="C16" s="765"/>
      <c r="D16" s="765"/>
      <c r="E16" s="765"/>
      <c r="F16" s="147"/>
      <c r="G16" s="147"/>
    </row>
    <row r="17" spans="1:7" ht="75" customHeight="1" x14ac:dyDescent="0.2">
      <c r="A17" s="765" t="s">
        <v>581</v>
      </c>
      <c r="B17" s="765"/>
      <c r="C17" s="765"/>
      <c r="D17" s="765"/>
      <c r="E17" s="765"/>
      <c r="F17" s="147"/>
      <c r="G17" s="147"/>
    </row>
    <row r="18" spans="1:7" ht="75" customHeight="1" x14ac:dyDescent="0.2">
      <c r="A18" s="765" t="s">
        <v>582</v>
      </c>
      <c r="B18" s="765"/>
      <c r="C18" s="765"/>
      <c r="D18" s="765"/>
      <c r="E18" s="765"/>
      <c r="F18" s="147"/>
      <c r="G18" s="147"/>
    </row>
    <row r="19" spans="1:7" ht="60" customHeight="1" x14ac:dyDescent="0.2">
      <c r="A19" s="765" t="s">
        <v>583</v>
      </c>
      <c r="B19" s="765"/>
      <c r="C19" s="765"/>
      <c r="D19" s="765"/>
      <c r="E19" s="765"/>
      <c r="F19" s="147"/>
      <c r="G19" s="147"/>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00B050"/>
  </sheetPr>
  <dimension ref="A1:D17"/>
  <sheetViews>
    <sheetView workbookViewId="0">
      <selection activeCell="E10" sqref="E10"/>
    </sheetView>
  </sheetViews>
  <sheetFormatPr defaultColWidth="9.140625" defaultRowHeight="12.75" x14ac:dyDescent="0.2"/>
  <cols>
    <col min="1" max="1" width="27.85546875" style="85" customWidth="1"/>
    <col min="2" max="2" width="15.7109375" style="86" customWidth="1"/>
    <col min="3" max="16384" width="9.140625" style="87"/>
  </cols>
  <sheetData>
    <row r="1" spans="1:4" ht="42.75" customHeight="1" x14ac:dyDescent="0.2">
      <c r="A1" s="686" t="s">
        <v>584</v>
      </c>
      <c r="B1" s="771"/>
    </row>
    <row r="2" spans="1:4" s="292" customFormat="1" x14ac:dyDescent="0.2">
      <c r="A2" s="95" t="s">
        <v>623</v>
      </c>
      <c r="B2" s="288" t="s">
        <v>250</v>
      </c>
    </row>
    <row r="3" spans="1:4" ht="15" customHeight="1" x14ac:dyDescent="0.2">
      <c r="A3" s="115" t="s">
        <v>585</v>
      </c>
      <c r="B3" s="171">
        <v>959</v>
      </c>
    </row>
    <row r="4" spans="1:4" ht="30" customHeight="1" x14ac:dyDescent="0.2">
      <c r="A4" s="115" t="s">
        <v>586</v>
      </c>
      <c r="B4" s="171">
        <v>19</v>
      </c>
    </row>
    <row r="5" spans="1:4" ht="30" customHeight="1" x14ac:dyDescent="0.2">
      <c r="A5" s="115" t="s">
        <v>720</v>
      </c>
      <c r="B5" s="171">
        <v>1516</v>
      </c>
    </row>
    <row r="6" spans="1:4" ht="39.950000000000003" customHeight="1" x14ac:dyDescent="0.2">
      <c r="A6" s="115" t="s">
        <v>725</v>
      </c>
      <c r="B6" s="171">
        <v>863</v>
      </c>
    </row>
    <row r="7" spans="1:4" ht="15" customHeight="1" x14ac:dyDescent="0.2">
      <c r="A7" s="293" t="s">
        <v>721</v>
      </c>
      <c r="B7" s="171">
        <v>305770</v>
      </c>
    </row>
    <row r="8" spans="1:4" ht="30" customHeight="1" x14ac:dyDescent="0.2">
      <c r="A8" s="115" t="s">
        <v>587</v>
      </c>
      <c r="B8" s="171">
        <v>0</v>
      </c>
    </row>
    <row r="9" spans="1:4" ht="30" customHeight="1" x14ac:dyDescent="0.2">
      <c r="A9" s="115" t="s">
        <v>588</v>
      </c>
      <c r="B9" s="171">
        <v>0</v>
      </c>
    </row>
    <row r="10" spans="1:4" ht="30" customHeight="1" x14ac:dyDescent="0.2">
      <c r="A10" s="115" t="s">
        <v>589</v>
      </c>
      <c r="B10" s="171">
        <v>0</v>
      </c>
    </row>
    <row r="11" spans="1:4" ht="30" customHeight="1" x14ac:dyDescent="0.2">
      <c r="A11" s="115" t="s">
        <v>722</v>
      </c>
      <c r="B11" s="171">
        <v>73088</v>
      </c>
    </row>
    <row r="12" spans="1:4" s="85" customFormat="1" ht="42" customHeight="1" x14ac:dyDescent="0.2">
      <c r="A12" s="115" t="s">
        <v>723</v>
      </c>
      <c r="B12" s="294">
        <v>66623</v>
      </c>
    </row>
    <row r="13" spans="1:4" ht="30" customHeight="1" thickBot="1" x14ac:dyDescent="0.25">
      <c r="A13" s="126" t="s">
        <v>724</v>
      </c>
      <c r="B13" s="295">
        <v>10070</v>
      </c>
    </row>
    <row r="15" spans="1:4" ht="39.6" customHeight="1" x14ac:dyDescent="0.2">
      <c r="A15" s="655" t="s">
        <v>590</v>
      </c>
      <c r="B15" s="655"/>
      <c r="C15" s="290"/>
      <c r="D15" s="290"/>
    </row>
    <row r="16" spans="1:4" ht="93.6" customHeight="1" x14ac:dyDescent="0.2">
      <c r="A16" s="655" t="s">
        <v>591</v>
      </c>
      <c r="B16" s="655"/>
      <c r="C16" s="290"/>
      <c r="D16" s="290"/>
    </row>
    <row r="17" spans="1:2" ht="80.099999999999994" customHeight="1" x14ac:dyDescent="0.2">
      <c r="A17" s="655" t="s">
        <v>592</v>
      </c>
      <c r="B17" s="655"/>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00B050"/>
  </sheetPr>
  <dimension ref="A1:B16"/>
  <sheetViews>
    <sheetView workbookViewId="0">
      <selection activeCell="C11" sqref="C1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715" t="s">
        <v>593</v>
      </c>
      <c r="B1" s="704"/>
    </row>
    <row r="2" spans="1:2" s="4" customFormat="1" ht="30" customHeight="1" x14ac:dyDescent="0.2">
      <c r="A2" s="13" t="s">
        <v>623</v>
      </c>
      <c r="B2" s="287" t="s">
        <v>250</v>
      </c>
    </row>
    <row r="3" spans="1:2" s="5" customFormat="1" ht="12.75" customHeight="1" x14ac:dyDescent="0.2">
      <c r="A3" s="29" t="s">
        <v>594</v>
      </c>
      <c r="B3" s="27">
        <v>2202</v>
      </c>
    </row>
    <row r="4" spans="1:2" s="5" customFormat="1" ht="12.75" customHeight="1" x14ac:dyDescent="0.2">
      <c r="A4" s="29" t="s">
        <v>595</v>
      </c>
      <c r="B4" s="27">
        <v>2202</v>
      </c>
    </row>
    <row r="5" spans="1:2" s="5" customFormat="1" ht="12.75" customHeight="1" x14ac:dyDescent="0.2">
      <c r="A5" s="29" t="s">
        <v>596</v>
      </c>
      <c r="B5" s="27">
        <v>0</v>
      </c>
    </row>
    <row r="6" spans="1:2" s="5" customFormat="1" ht="12.75" customHeight="1" x14ac:dyDescent="0.2">
      <c r="A6" s="29" t="s">
        <v>597</v>
      </c>
      <c r="B6" s="27">
        <v>234868</v>
      </c>
    </row>
    <row r="7" spans="1:2" s="5" customFormat="1" ht="12.75" customHeight="1" x14ac:dyDescent="0.2">
      <c r="A7" s="29" t="s">
        <v>598</v>
      </c>
      <c r="B7" s="27">
        <v>233890</v>
      </c>
    </row>
    <row r="8" spans="1:2" s="5" customFormat="1" ht="12.75" customHeight="1" x14ac:dyDescent="0.2">
      <c r="A8" s="29" t="s">
        <v>599</v>
      </c>
      <c r="B8" s="27">
        <v>978</v>
      </c>
    </row>
    <row r="9" spans="1:2" s="5" customFormat="1" ht="25.5" x14ac:dyDescent="0.2">
      <c r="A9" s="13" t="s">
        <v>600</v>
      </c>
      <c r="B9" s="27">
        <v>104</v>
      </c>
    </row>
    <row r="10" spans="1:2" s="5" customFormat="1" ht="15" customHeight="1" x14ac:dyDescent="0.2">
      <c r="A10" s="13" t="s">
        <v>601</v>
      </c>
      <c r="B10" s="27">
        <v>166</v>
      </c>
    </row>
    <row r="11" spans="1:2" s="5" customFormat="1" ht="15" customHeight="1" thickBot="1" x14ac:dyDescent="0.25">
      <c r="A11" s="89" t="s">
        <v>602</v>
      </c>
      <c r="B11" s="88">
        <v>0</v>
      </c>
    </row>
    <row r="13" spans="1:2" ht="56.25" customHeight="1" x14ac:dyDescent="0.2">
      <c r="A13" s="626" t="s">
        <v>603</v>
      </c>
      <c r="B13" s="626"/>
    </row>
    <row r="14" spans="1:2" ht="57" customHeight="1" x14ac:dyDescent="0.2">
      <c r="A14" s="626" t="s">
        <v>604</v>
      </c>
      <c r="B14" s="626"/>
    </row>
    <row r="16" spans="1:2" ht="51.75" customHeight="1" x14ac:dyDescent="0.2">
      <c r="A16" s="626" t="s">
        <v>605</v>
      </c>
      <c r="B16" s="626"/>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C8C33-0CB3-4376-B89D-5FCDBAC665AA}">
  <sheetPr>
    <tabColor rgb="FF00B050"/>
  </sheetPr>
  <dimension ref="A1:D8"/>
  <sheetViews>
    <sheetView workbookViewId="0">
      <selection activeCell="F8" sqref="F8"/>
    </sheetView>
  </sheetViews>
  <sheetFormatPr defaultRowHeight="15" x14ac:dyDescent="0.25"/>
  <cols>
    <col min="1" max="1" width="16.85546875" bestFit="1" customWidth="1"/>
    <col min="2" max="2" width="21.5703125" bestFit="1" customWidth="1"/>
    <col min="3" max="3" width="9" bestFit="1" customWidth="1"/>
    <col min="4" max="4" width="8.85546875" bestFit="1" customWidth="1"/>
  </cols>
  <sheetData>
    <row r="1" spans="1:4" ht="55.5" customHeight="1" x14ac:dyDescent="0.25">
      <c r="A1" s="701" t="s">
        <v>682</v>
      </c>
      <c r="B1" s="703"/>
      <c r="C1" s="703"/>
      <c r="D1" s="704"/>
    </row>
    <row r="2" spans="1:4" ht="15" customHeight="1" x14ac:dyDescent="0.25">
      <c r="A2" s="741" t="s">
        <v>63</v>
      </c>
      <c r="B2" s="773" t="s">
        <v>683</v>
      </c>
      <c r="C2" s="664" t="s">
        <v>684</v>
      </c>
      <c r="D2" s="743"/>
    </row>
    <row r="3" spans="1:4" ht="26.25" x14ac:dyDescent="0.25">
      <c r="A3" s="742"/>
      <c r="B3" s="774"/>
      <c r="C3" s="527" t="s">
        <v>685</v>
      </c>
      <c r="D3" s="526" t="s">
        <v>686</v>
      </c>
    </row>
    <row r="4" spans="1:4" ht="15.75" thickBot="1" x14ac:dyDescent="0.3">
      <c r="A4" s="524"/>
      <c r="B4" s="528"/>
      <c r="C4" s="528"/>
      <c r="D4" s="525"/>
    </row>
    <row r="5" spans="1:4" ht="36.75" customHeight="1" x14ac:dyDescent="0.25">
      <c r="A5" s="551">
        <v>0</v>
      </c>
      <c r="B5" s="551">
        <v>0</v>
      </c>
      <c r="C5" s="551">
        <v>0</v>
      </c>
      <c r="D5" s="551">
        <v>0</v>
      </c>
    </row>
    <row r="6" spans="1:4" ht="46.5" customHeight="1" x14ac:dyDescent="0.25">
      <c r="A6" s="563" t="s">
        <v>687</v>
      </c>
      <c r="B6" s="563"/>
      <c r="C6" s="563"/>
      <c r="D6" s="563"/>
    </row>
    <row r="7" spans="1:4" ht="67.5" customHeight="1" x14ac:dyDescent="0.25">
      <c r="A7" s="563" t="s">
        <v>688</v>
      </c>
      <c r="B7" s="563"/>
      <c r="C7" s="563"/>
      <c r="D7" s="563"/>
    </row>
    <row r="8" spans="1:4" ht="160.5" customHeight="1" x14ac:dyDescent="0.25">
      <c r="A8" s="772" t="s">
        <v>689</v>
      </c>
      <c r="B8" s="772"/>
      <c r="C8" s="772"/>
      <c r="D8" s="772"/>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d5b435-fdbf-4bfc-b9b8-c510a9306702" xsi:nil="true"/>
    <lcf76f155ced4ddcb4097134ff3c332f xmlns="e6234148-bf7d-408c-8acf-a74ae1ce420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633290B2CFB7A42B1919B543223E8CD" ma:contentTypeVersion="15" ma:contentTypeDescription="Vytvoří nový dokument" ma:contentTypeScope="" ma:versionID="a53e0e6bbe968635a9704a96f983913c">
  <xsd:schema xmlns:xsd="http://www.w3.org/2001/XMLSchema" xmlns:xs="http://www.w3.org/2001/XMLSchema" xmlns:p="http://schemas.microsoft.com/office/2006/metadata/properties" xmlns:ns2="e6234148-bf7d-408c-8acf-a74ae1ce4205" xmlns:ns3="c9d5b435-fdbf-4bfc-b9b8-c510a9306702" targetNamespace="http://schemas.microsoft.com/office/2006/metadata/properties" ma:root="true" ma:fieldsID="9b75e680b7977d80581e6bb8cadb846c" ns2:_="" ns3:_="">
    <xsd:import namespace="e6234148-bf7d-408c-8acf-a74ae1ce4205"/>
    <xsd:import namespace="c9d5b435-fdbf-4bfc-b9b8-c510a93067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234148-bf7d-408c-8acf-a74ae1ce42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Značky obrázků" ma:readOnly="false" ma:fieldId="{5cf76f15-5ced-4ddc-b409-7134ff3c332f}" ma:taxonomyMulti="true" ma:sspId="d9e86051-c9c6-4c0f-b4d0-568baeb249ac"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d5b435-fdbf-4bfc-b9b8-c510a930670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e3ee78e-dae9-43bc-900c-bb2708085b30}" ma:internalName="TaxCatchAll" ma:showField="CatchAllData" ma:web="c9d5b435-fdbf-4bfc-b9b8-c510a930670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BDC1E3-22C6-489F-B2CE-84027B6A62E1}">
  <ds:schemaRefs>
    <ds:schemaRef ds:uri="http://schemas.microsoft.com/office/2006/metadata/properties"/>
    <ds:schemaRef ds:uri="http://schemas.microsoft.com/office/infopath/2007/PartnerControls"/>
    <ds:schemaRef ds:uri="c9d5b435-fdbf-4bfc-b9b8-c510a9306702"/>
    <ds:schemaRef ds:uri="e6234148-bf7d-408c-8acf-a74ae1ce4205"/>
  </ds:schemaRefs>
</ds:datastoreItem>
</file>

<file path=customXml/itemProps2.xml><?xml version="1.0" encoding="utf-8"?>
<ds:datastoreItem xmlns:ds="http://schemas.openxmlformats.org/officeDocument/2006/customXml" ds:itemID="{EE79F77B-55DF-40E2-AF68-A0A95F7B22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234148-bf7d-408c-8acf-a74ae1ce4205"/>
    <ds:schemaRef ds:uri="c9d5b435-fdbf-4bfc-b9b8-c510a93067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A6737A-8C35-4C9E-9ACC-37B93EDE6A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2025-06-04T08:20:54Z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0x010100A06DB37FA03AF9449341917299EE0113</vt:lpwstr>
  </property>
</Properties>
</file>